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effrandall/Desktop/"/>
    </mc:Choice>
  </mc:AlternateContent>
  <xr:revisionPtr revIDLastSave="0" documentId="13_ncr:1_{542BB1CE-0847-CB4E-8727-784B126B8417}" xr6:coauthVersionLast="36" xr6:coauthVersionMax="36" xr10:uidLastSave="{00000000-0000-0000-0000-000000000000}"/>
  <bookViews>
    <workbookView xWindow="360" yWindow="1520" windowWidth="26800" windowHeight="14880" xr2:uid="{00000000-000D-0000-FFFF-FFFF00000000}"/>
  </bookViews>
  <sheets>
    <sheet name="UTM to Decimal Degrees" sheetId="4" r:id="rId1"/>
    <sheet name="ESRI_MAPINFO_SHEET" sheetId="7" state="veryHidden" r:id="rId2"/>
  </sheets>
  <calcPr calcId="181029"/>
</workbook>
</file>

<file path=xl/calcChain.xml><?xml version="1.0" encoding="utf-8"?>
<calcChain xmlns="http://schemas.openxmlformats.org/spreadsheetml/2006/main">
  <c r="C14" i="4" l="1"/>
  <c r="N4" i="4"/>
  <c r="O4" i="4"/>
  <c r="K4" i="4" s="1"/>
  <c r="C17" i="4"/>
  <c r="C15" i="4"/>
  <c r="C16" i="4" s="1"/>
  <c r="V4" i="4" l="1"/>
  <c r="Q4" i="4"/>
  <c r="R4" i="4" s="1"/>
  <c r="L4" i="4"/>
  <c r="P4" i="4" s="1"/>
  <c r="AA4" i="4" s="1"/>
  <c r="AB4" i="4" s="1"/>
  <c r="AD4" i="4" s="1"/>
  <c r="S4" i="4" l="1"/>
  <c r="T4" i="4" s="1"/>
  <c r="U4" i="4" s="1"/>
  <c r="W4" i="4"/>
  <c r="X4" i="4"/>
  <c r="Y4" i="4" l="1"/>
  <c r="Z4" i="4" s="1"/>
  <c r="AC4" i="4" s="1"/>
  <c r="AE4" i="4" s="1"/>
  <c r="AH4" i="4" s="1"/>
  <c r="AI4" i="4" s="1"/>
  <c r="AJ4" i="4" s="1"/>
  <c r="AK4" i="4" s="1"/>
  <c r="AF4" i="4" l="1"/>
  <c r="M4" i="4" s="1"/>
  <c r="AG4" i="4" s="1"/>
  <c r="AL4" i="4" s="1"/>
  <c r="AQ19" i="4"/>
  <c r="AQ20" i="4"/>
  <c r="AQ16" i="4"/>
  <c r="AQ7" i="4"/>
  <c r="AP4" i="4"/>
  <c r="I4" i="4" l="1"/>
  <c r="H4" i="4" s="1"/>
  <c r="G4" i="4" s="1"/>
  <c r="AQ4" i="4" s="1"/>
  <c r="AM4" i="4"/>
  <c r="AN4" i="4" s="1"/>
  <c r="J4" i="4"/>
  <c r="AQ10" i="4"/>
  <c r="AQ22" i="4"/>
  <c r="AQ17" i="4"/>
  <c r="AQ11" i="4"/>
  <c r="AQ6" i="4"/>
  <c r="AQ18" i="4"/>
  <c r="AQ8" i="4"/>
  <c r="AQ12" i="4"/>
  <c r="AO4" i="4"/>
  <c r="AQ9" i="4" l="1"/>
  <c r="AQ21" i="4"/>
  <c r="AQ13" i="4"/>
  <c r="AQ15" i="4"/>
  <c r="AQ14" i="4"/>
  <c r="AQ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xx</author>
  </authors>
  <commentList>
    <comment ref="C20" authorId="0" shapeId="0" xr:uid="{00000000-0006-0000-0000-000001000000}">
      <text>
        <r>
          <rPr>
            <sz val="8"/>
            <color rgb="FF000000"/>
            <rFont val="Tahoma"/>
            <family val="2"/>
          </rPr>
          <t>Indicates the Spindle (or UTM Zone) in which the coordinates are to be converted.</t>
        </r>
      </text>
    </comment>
    <comment ref="C21" authorId="0" shapeId="0" xr:uid="{00000000-0006-0000-0000-000002000000}">
      <text>
        <r>
          <rPr>
            <sz val="8"/>
            <color rgb="FF000000"/>
            <rFont val="Tahoma"/>
            <family val="2"/>
          </rPr>
          <t>Indicates whether the coordinates to be converted are in the Northern (N) or Southern (S).</t>
        </r>
      </text>
    </comment>
  </commentList>
</comments>
</file>

<file path=xl/sharedStrings.xml><?xml version="1.0" encoding="utf-8"?>
<sst xmlns="http://schemas.openxmlformats.org/spreadsheetml/2006/main" count="50" uniqueCount="48">
  <si>
    <t>2ª Excentric. ( e' )</t>
  </si>
  <si>
    <t>e' ²</t>
  </si>
  <si>
    <t>Delta Lambda</t>
  </si>
  <si>
    <t>Xi</t>
  </si>
  <si>
    <t>Eta</t>
  </si>
  <si>
    <t>Ni</t>
  </si>
  <si>
    <t>Zeta</t>
  </si>
  <si>
    <t>A1</t>
  </si>
  <si>
    <t>A2</t>
  </si>
  <si>
    <t>J2</t>
  </si>
  <si>
    <t>J4</t>
  </si>
  <si>
    <t>J6</t>
  </si>
  <si>
    <t>Alfa</t>
  </si>
  <si>
    <t>Beta</t>
  </si>
  <si>
    <t>Gamma</t>
  </si>
  <si>
    <t>B(fi)</t>
  </si>
  <si>
    <t>Fi'</t>
  </si>
  <si>
    <t>a</t>
  </si>
  <si>
    <t>b</t>
  </si>
  <si>
    <t>Sen h Xi</t>
  </si>
  <si>
    <t>Tau</t>
  </si>
  <si>
    <t>Meridiano Central:</t>
  </si>
  <si>
    <t>Y al sur del Ecuador:</t>
  </si>
  <si>
    <t>Fi en Radianes:</t>
  </si>
  <si>
    <t>DATUM WGS84</t>
  </si>
  <si>
    <t>UTM</t>
  </si>
  <si>
    <t>UTM waypoint Garmin</t>
  </si>
  <si>
    <t>Banda (-72 a -16)</t>
  </si>
  <si>
    <t>Banda (-8 a 48)</t>
  </si>
  <si>
    <t>Banda (56 a 84)</t>
  </si>
  <si>
    <t>Latitude</t>
  </si>
  <si>
    <t>Longitude</t>
  </si>
  <si>
    <t>Zone</t>
  </si>
  <si>
    <t>Decimal Degrees</t>
  </si>
  <si>
    <t>a (semi major axis)</t>
  </si>
  <si>
    <t>b (semi minor axis)</t>
  </si>
  <si>
    <t>Eccentricity</t>
  </si>
  <si>
    <t>Degrees, minutes and seconds</t>
  </si>
  <si>
    <t>Hemisphere</t>
  </si>
  <si>
    <t>c (polar radius of curvature)</t>
  </si>
  <si>
    <t>ENTRY DATA</t>
  </si>
  <si>
    <t>Band Lat.</t>
  </si>
  <si>
    <t>N</t>
  </si>
  <si>
    <t>Easting</t>
  </si>
  <si>
    <t>Northing</t>
  </si>
  <si>
    <t>UTM To Degrees</t>
  </si>
  <si>
    <t>Input:</t>
  </si>
  <si>
    <t>Input Zone / Hemisphere: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</si>
</sst>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General\ &quot;° &quot;"/>
    <numFmt numFmtId="165" formatCode="General\ &quot;' &quot;"/>
    <numFmt numFmtId="166" formatCode="General\ &quot;'' &quot;"/>
    <numFmt numFmtId="167" formatCode="General\ &quot;''&quot;"/>
    <numFmt numFmtId="168" formatCode="0.00000000"/>
    <numFmt numFmtId="169" formatCode="0.0000"/>
  </numFmts>
  <fonts count="34" x14ac:knownFonts="1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8"/>
      <color rgb="FF000000"/>
      <name val="Tahoma"/>
      <family val="2"/>
    </font>
    <font>
      <sz val="14"/>
      <color indexed="8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name val="Calibri"/>
      <family val="2"/>
      <scheme val="minor"/>
    </font>
    <font>
      <sz val="18"/>
      <color indexed="8"/>
      <name val="Calibri"/>
      <family val="2"/>
      <scheme val="minor"/>
    </font>
    <font>
      <b/>
      <sz val="18"/>
      <color indexed="8"/>
      <name val="Calibri"/>
      <family val="2"/>
      <scheme val="minor"/>
    </font>
    <font>
      <sz val="18"/>
      <color rgb="FFFF0000"/>
      <name val="Calibri"/>
      <family val="2"/>
      <scheme val="minor"/>
    </font>
    <font>
      <sz val="18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indexed="10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1" applyNumberFormat="0" applyAlignment="0" applyProtection="0"/>
    <xf numFmtId="0" fontId="4" fillId="17" borderId="2" applyNumberFormat="0" applyAlignment="0" applyProtection="0"/>
    <xf numFmtId="0" fontId="5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" fillId="0" borderId="0"/>
    <xf numFmtId="0" fontId="1" fillId="23" borderId="4" applyNumberFormat="0" applyFon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6" fillId="0" borderId="7" applyNumberFormat="0" applyFill="0" applyAlignment="0" applyProtection="0"/>
    <xf numFmtId="0" fontId="15" fillId="0" borderId="8" applyNumberFormat="0" applyFill="0" applyAlignment="0" applyProtection="0"/>
  </cellStyleXfs>
  <cellXfs count="89">
    <xf numFmtId="0" fontId="0" fillId="0" borderId="0" xfId="0"/>
    <xf numFmtId="0" fontId="17" fillId="0" borderId="0" xfId="32" applyFont="1" applyAlignment="1">
      <alignment horizontal="center" vertical="center"/>
    </xf>
    <xf numFmtId="0" fontId="18" fillId="0" borderId="0" xfId="32" applyFont="1" applyAlignment="1">
      <alignment horizontal="center" vertical="center"/>
    </xf>
    <xf numFmtId="0" fontId="21" fillId="0" borderId="0" xfId="32" applyFont="1" applyAlignment="1">
      <alignment horizontal="center" vertical="center"/>
    </xf>
    <xf numFmtId="168" fontId="19" fillId="0" borderId="0" xfId="32" applyNumberFormat="1" applyFont="1" applyFill="1" applyBorder="1" applyAlignment="1">
      <alignment horizontal="center" vertical="center"/>
    </xf>
    <xf numFmtId="1" fontId="22" fillId="0" borderId="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32" applyFont="1" applyFill="1" applyBorder="1" applyAlignment="1">
      <alignment horizontal="center" vertical="center"/>
    </xf>
    <xf numFmtId="164" fontId="23" fillId="0" borderId="0" xfId="32" applyNumberFormat="1" applyFont="1" applyFill="1" applyBorder="1" applyAlignment="1">
      <alignment horizontal="center" vertical="center"/>
    </xf>
    <xf numFmtId="165" fontId="23" fillId="0" borderId="0" xfId="32" applyNumberFormat="1" applyFont="1" applyFill="1" applyBorder="1" applyAlignment="1">
      <alignment horizontal="center" vertical="center"/>
    </xf>
    <xf numFmtId="166" fontId="23" fillId="0" borderId="0" xfId="32" applyNumberFormat="1" applyFont="1" applyFill="1" applyBorder="1" applyAlignment="1">
      <alignment horizontal="center" vertical="center"/>
    </xf>
    <xf numFmtId="0" fontId="20" fillId="0" borderId="0" xfId="32" applyFont="1" applyAlignment="1">
      <alignment horizontal="center" vertical="center"/>
    </xf>
    <xf numFmtId="1" fontId="17" fillId="0" borderId="0" xfId="32" applyNumberFormat="1" applyFont="1" applyAlignment="1">
      <alignment horizontal="center" vertical="center"/>
    </xf>
    <xf numFmtId="1" fontId="31" fillId="25" borderId="17" xfId="0" applyNumberFormat="1" applyFont="1" applyFill="1" applyBorder="1" applyAlignment="1" applyProtection="1">
      <alignment horizontal="center" vertical="center" wrapText="1"/>
      <protection locked="0"/>
    </xf>
    <xf numFmtId="0" fontId="31" fillId="25" borderId="17" xfId="32" applyFont="1" applyFill="1" applyBorder="1" applyAlignment="1" applyProtection="1">
      <alignment horizontal="center" vertical="center"/>
      <protection locked="0"/>
    </xf>
    <xf numFmtId="167" fontId="31" fillId="25" borderId="17" xfId="32" applyNumberFormat="1" applyFont="1" applyFill="1" applyBorder="1" applyAlignment="1" applyProtection="1">
      <alignment horizontal="center" vertical="center"/>
      <protection locked="0"/>
    </xf>
    <xf numFmtId="0" fontId="17" fillId="25" borderId="10" xfId="32" applyFont="1" applyFill="1" applyBorder="1" applyAlignment="1" applyProtection="1">
      <alignment horizontal="center" vertical="center"/>
    </xf>
    <xf numFmtId="0" fontId="27" fillId="25" borderId="11" xfId="32" applyFont="1" applyFill="1" applyBorder="1" applyAlignment="1" applyProtection="1">
      <alignment vertical="center"/>
    </xf>
    <xf numFmtId="0" fontId="17" fillId="25" borderId="11" xfId="32" applyFont="1" applyFill="1" applyBorder="1" applyAlignment="1" applyProtection="1">
      <alignment horizontal="center" vertical="center"/>
    </xf>
    <xf numFmtId="0" fontId="17" fillId="25" borderId="12" xfId="32" applyFont="1" applyFill="1" applyBorder="1" applyAlignment="1" applyProtection="1">
      <alignment horizontal="center" vertical="center"/>
    </xf>
    <xf numFmtId="0" fontId="17" fillId="25" borderId="13" xfId="32" applyFont="1" applyFill="1" applyBorder="1" applyAlignment="1" applyProtection="1">
      <alignment horizontal="center" vertical="center"/>
    </xf>
    <xf numFmtId="0" fontId="28" fillId="25" borderId="0" xfId="32" applyFont="1" applyFill="1" applyBorder="1" applyAlignment="1" applyProtection="1">
      <alignment horizontal="center" vertical="center"/>
    </xf>
    <xf numFmtId="0" fontId="27" fillId="25" borderId="0" xfId="32" applyFont="1" applyFill="1" applyBorder="1" applyAlignment="1" applyProtection="1">
      <alignment horizontal="center" vertical="center"/>
    </xf>
    <xf numFmtId="0" fontId="30" fillId="27" borderId="0" xfId="32" applyFont="1" applyFill="1" applyBorder="1" applyAlignment="1" applyProtection="1">
      <alignment horizontal="center" vertical="center"/>
    </xf>
    <xf numFmtId="0" fontId="28" fillId="27" borderId="0" xfId="32" applyFont="1" applyFill="1" applyBorder="1" applyAlignment="1" applyProtection="1">
      <alignment horizontal="center" vertical="center"/>
    </xf>
    <xf numFmtId="0" fontId="17" fillId="0" borderId="0" xfId="32" applyFont="1" applyBorder="1" applyAlignment="1" applyProtection="1">
      <alignment horizontal="center" vertical="center"/>
    </xf>
    <xf numFmtId="0" fontId="17" fillId="25" borderId="18" xfId="32" applyFont="1" applyFill="1" applyBorder="1" applyAlignment="1" applyProtection="1">
      <alignment horizontal="center" vertical="center"/>
    </xf>
    <xf numFmtId="1" fontId="28" fillId="26" borderId="19" xfId="0" applyNumberFormat="1" applyFont="1" applyFill="1" applyBorder="1" applyAlignment="1" applyProtection="1">
      <alignment horizontal="center" vertical="center"/>
    </xf>
    <xf numFmtId="0" fontId="31" fillId="26" borderId="19" xfId="0" applyFont="1" applyFill="1" applyBorder="1" applyAlignment="1" applyProtection="1">
      <alignment horizontal="center"/>
    </xf>
    <xf numFmtId="0" fontId="30" fillId="26" borderId="0" xfId="0" applyFont="1" applyFill="1" applyBorder="1" applyAlignment="1" applyProtection="1">
      <alignment horizontal="center" vertical="center"/>
    </xf>
    <xf numFmtId="0" fontId="30" fillId="26" borderId="0" xfId="32" applyFont="1" applyFill="1" applyBorder="1" applyAlignment="1" applyProtection="1">
      <alignment horizontal="center" vertical="center"/>
    </xf>
    <xf numFmtId="0" fontId="28" fillId="26" borderId="9" xfId="32" applyFont="1" applyFill="1" applyBorder="1" applyAlignment="1" applyProtection="1">
      <alignment horizontal="center" vertical="center"/>
    </xf>
    <xf numFmtId="0" fontId="28" fillId="26" borderId="19" xfId="32" applyFont="1" applyFill="1" applyBorder="1" applyAlignment="1" applyProtection="1">
      <alignment horizontal="center" vertical="center"/>
    </xf>
    <xf numFmtId="0" fontId="20" fillId="0" borderId="17" xfId="32" applyFont="1" applyBorder="1" applyAlignment="1" applyProtection="1">
      <alignment horizontal="center" vertical="center"/>
    </xf>
    <xf numFmtId="0" fontId="21" fillId="25" borderId="13" xfId="32" applyFont="1" applyFill="1" applyBorder="1" applyAlignment="1" applyProtection="1">
      <alignment horizontal="center" vertical="center"/>
    </xf>
    <xf numFmtId="0" fontId="31" fillId="25" borderId="0" xfId="32" applyFont="1" applyFill="1" applyBorder="1" applyAlignment="1" applyProtection="1">
      <alignment horizontal="center" vertical="center"/>
    </xf>
    <xf numFmtId="0" fontId="26" fillId="25" borderId="17" xfId="0" applyFont="1" applyFill="1" applyBorder="1" applyAlignment="1" applyProtection="1">
      <alignment horizontal="center" vertical="center" wrapText="1"/>
    </xf>
    <xf numFmtId="1" fontId="31" fillId="0" borderId="17" xfId="0" applyNumberFormat="1" applyFont="1" applyBorder="1" applyAlignment="1" applyProtection="1">
      <alignment horizontal="center" vertical="center" wrapText="1"/>
    </xf>
    <xf numFmtId="0" fontId="31" fillId="0" borderId="17" xfId="0" applyFont="1" applyBorder="1" applyAlignment="1" applyProtection="1">
      <alignment horizontal="center" vertical="center"/>
    </xf>
    <xf numFmtId="0" fontId="31" fillId="0" borderId="17" xfId="32" applyFont="1" applyBorder="1" applyAlignment="1" applyProtection="1">
      <alignment horizontal="center" vertical="center"/>
    </xf>
    <xf numFmtId="0" fontId="31" fillId="0" borderId="17" xfId="32" applyFont="1" applyFill="1" applyBorder="1" applyAlignment="1" applyProtection="1">
      <alignment horizontal="center" vertical="center"/>
    </xf>
    <xf numFmtId="164" fontId="27" fillId="24" borderId="17" xfId="32" applyNumberFormat="1" applyFont="1" applyFill="1" applyBorder="1" applyAlignment="1" applyProtection="1">
      <alignment horizontal="center" vertical="center"/>
    </xf>
    <xf numFmtId="165" fontId="27" fillId="24" borderId="17" xfId="32" applyNumberFormat="1" applyFont="1" applyFill="1" applyBorder="1" applyAlignment="1" applyProtection="1">
      <alignment horizontal="center" vertical="center"/>
    </xf>
    <xf numFmtId="166" fontId="27" fillId="24" borderId="17" xfId="32" applyNumberFormat="1" applyFont="1" applyFill="1" applyBorder="1" applyAlignment="1" applyProtection="1">
      <alignment horizontal="center" vertical="center"/>
    </xf>
    <xf numFmtId="0" fontId="27" fillId="24" borderId="17" xfId="32" applyFont="1" applyFill="1" applyBorder="1" applyAlignment="1" applyProtection="1">
      <alignment horizontal="center" vertical="center"/>
    </xf>
    <xf numFmtId="0" fontId="19" fillId="0" borderId="0" xfId="32" applyFont="1" applyBorder="1" applyAlignment="1" applyProtection="1">
      <alignment horizontal="center" vertical="center"/>
    </xf>
    <xf numFmtId="0" fontId="21" fillId="25" borderId="18" xfId="32" applyFont="1" applyFill="1" applyBorder="1" applyAlignment="1" applyProtection="1">
      <alignment horizontal="center" vertical="center"/>
    </xf>
    <xf numFmtId="0" fontId="32" fillId="25" borderId="0" xfId="0" applyFont="1" applyFill="1" applyBorder="1" applyAlignment="1" applyProtection="1">
      <alignment horizontal="center" vertical="center" wrapText="1"/>
    </xf>
    <xf numFmtId="1" fontId="31" fillId="25" borderId="0" xfId="0" applyNumberFormat="1" applyFont="1" applyFill="1" applyBorder="1" applyAlignment="1" applyProtection="1">
      <alignment horizontal="center" vertical="center" wrapText="1"/>
    </xf>
    <xf numFmtId="1" fontId="32" fillId="25" borderId="0" xfId="0" applyNumberFormat="1" applyFont="1" applyFill="1" applyBorder="1" applyAlignment="1" applyProtection="1">
      <alignment horizontal="center" vertical="center" wrapText="1"/>
    </xf>
    <xf numFmtId="0" fontId="30" fillId="25" borderId="0" xfId="0" applyFont="1" applyFill="1" applyBorder="1" applyAlignment="1" applyProtection="1">
      <alignment horizontal="center" vertical="center"/>
    </xf>
    <xf numFmtId="0" fontId="30" fillId="25" borderId="0" xfId="32" applyFont="1" applyFill="1" applyBorder="1" applyAlignment="1" applyProtection="1">
      <alignment horizontal="center" vertical="center"/>
    </xf>
    <xf numFmtId="168" fontId="27" fillId="25" borderId="0" xfId="32" applyNumberFormat="1" applyFont="1" applyFill="1" applyBorder="1" applyAlignment="1" applyProtection="1">
      <alignment horizontal="center" vertical="center"/>
    </xf>
    <xf numFmtId="164" fontId="33" fillId="25" borderId="0" xfId="32" applyNumberFormat="1" applyFont="1" applyFill="1" applyBorder="1" applyAlignment="1" applyProtection="1">
      <alignment horizontal="center" vertical="center"/>
    </xf>
    <xf numFmtId="165" fontId="33" fillId="25" borderId="0" xfId="32" applyNumberFormat="1" applyFont="1" applyFill="1" applyBorder="1" applyAlignment="1" applyProtection="1">
      <alignment horizontal="center" vertical="center"/>
    </xf>
    <xf numFmtId="166" fontId="33" fillId="25" borderId="0" xfId="32" applyNumberFormat="1" applyFont="1" applyFill="1" applyBorder="1" applyAlignment="1" applyProtection="1">
      <alignment horizontal="center" vertical="center"/>
    </xf>
    <xf numFmtId="0" fontId="29" fillId="25" borderId="0" xfId="32" applyFont="1" applyFill="1" applyBorder="1" applyAlignment="1" applyProtection="1">
      <alignment horizontal="center" vertical="center"/>
    </xf>
    <xf numFmtId="0" fontId="20" fillId="25" borderId="0" xfId="32" applyFont="1" applyFill="1" applyBorder="1" applyAlignment="1" applyProtection="1">
      <alignment horizontal="center" vertical="center"/>
    </xf>
    <xf numFmtId="0" fontId="17" fillId="0" borderId="13" xfId="32" applyFont="1" applyBorder="1" applyAlignment="1" applyProtection="1">
      <alignment horizontal="center" vertical="center"/>
    </xf>
    <xf numFmtId="0" fontId="28" fillId="0" borderId="0" xfId="32" applyFont="1" applyBorder="1" applyAlignment="1" applyProtection="1">
      <alignment horizontal="center" vertical="center"/>
    </xf>
    <xf numFmtId="0" fontId="27" fillId="0" borderId="17" xfId="32" applyFont="1" applyBorder="1" applyAlignment="1" applyProtection="1">
      <alignment horizontal="center" vertical="center"/>
    </xf>
    <xf numFmtId="0" fontId="29" fillId="0" borderId="17" xfId="32" applyFont="1" applyBorder="1" applyAlignment="1" applyProtection="1">
      <alignment horizontal="center" vertical="center"/>
    </xf>
    <xf numFmtId="0" fontId="27" fillId="0" borderId="0" xfId="32" applyFont="1" applyBorder="1" applyAlignment="1" applyProtection="1">
      <alignment horizontal="center" vertical="center"/>
    </xf>
    <xf numFmtId="0" fontId="29" fillId="0" borderId="0" xfId="32" applyFont="1" applyBorder="1" applyAlignment="1" applyProtection="1">
      <alignment horizontal="center" vertical="center"/>
    </xf>
    <xf numFmtId="0" fontId="27" fillId="26" borderId="17" xfId="32" applyFont="1" applyFill="1" applyBorder="1" applyAlignment="1" applyProtection="1">
      <alignment horizontal="center" vertical="center"/>
    </xf>
    <xf numFmtId="0" fontId="17" fillId="25" borderId="20" xfId="32" applyFont="1" applyFill="1" applyBorder="1" applyAlignment="1" applyProtection="1">
      <alignment horizontal="center" vertical="center"/>
    </xf>
    <xf numFmtId="0" fontId="17" fillId="25" borderId="21" xfId="32" applyFont="1" applyFill="1" applyBorder="1" applyAlignment="1" applyProtection="1">
      <alignment horizontal="center" vertical="center"/>
    </xf>
    <xf numFmtId="0" fontId="22" fillId="25" borderId="21" xfId="0" applyFont="1" applyFill="1" applyBorder="1" applyAlignment="1" applyProtection="1">
      <alignment horizontal="center" vertical="center" wrapText="1"/>
    </xf>
    <xf numFmtId="1" fontId="21" fillId="25" borderId="21" xfId="0" applyNumberFormat="1" applyFont="1" applyFill="1" applyBorder="1" applyAlignment="1" applyProtection="1">
      <alignment horizontal="center" vertical="center" wrapText="1"/>
    </xf>
    <xf numFmtId="1" fontId="22" fillId="25" borderId="21" xfId="0" applyNumberFormat="1" applyFont="1" applyFill="1" applyBorder="1" applyAlignment="1" applyProtection="1">
      <alignment horizontal="center" vertical="center" wrapText="1"/>
    </xf>
    <xf numFmtId="0" fontId="18" fillId="25" borderId="21" xfId="0" applyFont="1" applyFill="1" applyBorder="1" applyAlignment="1" applyProtection="1">
      <alignment horizontal="center" vertical="center"/>
    </xf>
    <xf numFmtId="0" fontId="18" fillId="25" borderId="21" xfId="32" applyFont="1" applyFill="1" applyBorder="1" applyAlignment="1" applyProtection="1">
      <alignment horizontal="center" vertical="center"/>
    </xf>
    <xf numFmtId="168" fontId="19" fillId="25" borderId="21" xfId="32" applyNumberFormat="1" applyFont="1" applyFill="1" applyBorder="1" applyAlignment="1" applyProtection="1">
      <alignment horizontal="center" vertical="center"/>
    </xf>
    <xf numFmtId="164" fontId="23" fillId="25" borderId="21" xfId="32" applyNumberFormat="1" applyFont="1" applyFill="1" applyBorder="1" applyAlignment="1" applyProtection="1">
      <alignment horizontal="center" vertical="center"/>
    </xf>
    <xf numFmtId="165" fontId="23" fillId="25" borderId="21" xfId="32" applyNumberFormat="1" applyFont="1" applyFill="1" applyBorder="1" applyAlignment="1" applyProtection="1">
      <alignment horizontal="center" vertical="center"/>
    </xf>
    <xf numFmtId="166" fontId="23" fillId="25" borderId="21" xfId="32" applyNumberFormat="1" applyFont="1" applyFill="1" applyBorder="1" applyAlignment="1" applyProtection="1">
      <alignment horizontal="center" vertical="center"/>
    </xf>
    <xf numFmtId="0" fontId="20" fillId="25" borderId="21" xfId="32" applyFont="1" applyFill="1" applyBorder="1" applyAlignment="1" applyProtection="1">
      <alignment horizontal="center" vertical="center"/>
    </xf>
    <xf numFmtId="0" fontId="17" fillId="25" borderId="22" xfId="32" applyFont="1" applyFill="1" applyBorder="1" applyAlignment="1" applyProtection="1">
      <alignment horizontal="center" vertical="center"/>
    </xf>
    <xf numFmtId="0" fontId="27" fillId="25" borderId="11" xfId="32" applyFont="1" applyFill="1" applyBorder="1" applyAlignment="1" applyProtection="1">
      <alignment horizontal="center" vertical="center"/>
    </xf>
    <xf numFmtId="0" fontId="25" fillId="25" borderId="14" xfId="32" applyFont="1" applyFill="1" applyBorder="1" applyAlignment="1" applyProtection="1">
      <alignment horizontal="center" vertical="center"/>
    </xf>
    <xf numFmtId="0" fontId="25" fillId="25" borderId="16" xfId="32" applyFont="1" applyFill="1" applyBorder="1" applyAlignment="1" applyProtection="1">
      <alignment horizontal="center" vertical="center"/>
    </xf>
    <xf numFmtId="0" fontId="29" fillId="27" borderId="17" xfId="32" applyFont="1" applyFill="1" applyBorder="1" applyAlignment="1" applyProtection="1">
      <alignment horizontal="center" vertical="center"/>
    </xf>
    <xf numFmtId="0" fontId="29" fillId="27" borderId="14" xfId="32" applyFont="1" applyFill="1" applyBorder="1" applyAlignment="1" applyProtection="1">
      <alignment horizontal="center" vertical="center"/>
    </xf>
    <xf numFmtId="0" fontId="29" fillId="27" borderId="15" xfId="32" applyFont="1" applyFill="1" applyBorder="1" applyAlignment="1" applyProtection="1">
      <alignment horizontal="center" vertical="center"/>
    </xf>
    <xf numFmtId="0" fontId="29" fillId="27" borderId="16" xfId="32" applyFont="1" applyFill="1" applyBorder="1" applyAlignment="1" applyProtection="1">
      <alignment horizontal="center" vertical="center"/>
    </xf>
    <xf numFmtId="0" fontId="29" fillId="0" borderId="14" xfId="32" applyFont="1" applyBorder="1" applyAlignment="1" applyProtection="1">
      <alignment horizontal="center" vertical="center"/>
    </xf>
    <xf numFmtId="0" fontId="29" fillId="0" borderId="16" xfId="32" applyFont="1" applyBorder="1" applyAlignment="1" applyProtection="1">
      <alignment horizontal="center" vertical="center"/>
    </xf>
    <xf numFmtId="0" fontId="27" fillId="0" borderId="17" xfId="32" applyFont="1" applyFill="1" applyBorder="1" applyAlignment="1" applyProtection="1">
      <alignment horizontal="center" vertical="center"/>
    </xf>
    <xf numFmtId="169" fontId="27" fillId="24" borderId="17" xfId="32" applyNumberFormat="1" applyFont="1" applyFill="1" applyBorder="1" applyAlignment="1" applyProtection="1">
      <alignment horizontal="center" vertical="center"/>
    </xf>
  </cellXfs>
  <cellStyles count="4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23" builtinId="29" customBuiltin="1"/>
    <cellStyle name="Accent2" xfId="24" builtinId="33" customBuiltin="1"/>
    <cellStyle name="Accent3" xfId="25" builtinId="37" customBuiltin="1"/>
    <cellStyle name="Accent4" xfId="26" builtinId="41" customBuiltin="1"/>
    <cellStyle name="Accent5" xfId="27" builtinId="45" customBuiltin="1"/>
    <cellStyle name="Accent6" xfId="28" builtinId="49" customBuiltin="1"/>
    <cellStyle name="Bad" xfId="30" builtinId="27" customBuiltin="1"/>
    <cellStyle name="Calculation" xfId="19" builtinId="22" customBuiltin="1"/>
    <cellStyle name="Check Cell" xfId="20" builtinId="23" customBuiltin="1"/>
    <cellStyle name="Explanatory Text" xfId="36" builtinId="53" customBuiltin="1"/>
    <cellStyle name="Heading 2" xfId="38" builtinId="17" customBuiltin="1"/>
    <cellStyle name="Heading 3" xfId="39" builtinId="18" customBuiltin="1"/>
    <cellStyle name="Heading 4" xfId="22" builtinId="19" customBuiltin="1"/>
    <cellStyle name="Input" xfId="29" builtinId="20" customBuiltin="1"/>
    <cellStyle name="Linked Cell" xfId="21" builtinId="24" customBuiltin="1"/>
    <cellStyle name="Neutral" xfId="31" builtinId="28" customBuiltin="1"/>
    <cellStyle name="Normal" xfId="0" builtinId="0"/>
    <cellStyle name="Normal_DERIVADORES" xfId="32" xr:uid="{00000000-0005-0000-0000-000021000000}"/>
    <cellStyle name="Note" xfId="33" builtinId="10" customBuiltin="1"/>
    <cellStyle name="Output" xfId="34" builtinId="21" customBuiltin="1"/>
    <cellStyle name="Title" xfId="37" builtinId="15" customBuiltin="1"/>
    <cellStyle name="Total" xfId="40" builtinId="25" customBuiltin="1"/>
    <cellStyle name="Warning Text" xfId="35" builtinId="11" customBuiltin="1"/>
  </cellStyles>
  <dxfs count="0"/>
  <tableStyles count="0" defaultTableStyle="TableStyleMedium9" defaultPivotStyle="PivotStyleLight16"/>
  <colors>
    <mruColors>
      <color rgb="FFF9FF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347117</xdr:colOff>
      <xdr:row>10</xdr:row>
      <xdr:rowOff>31715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FF6622E7-6537-432A-B574-896BE95BE4CC}"/>
            </a:ext>
          </a:extLst>
        </xdr:cNvPr>
        <xdr:cNvSpPr/>
      </xdr:nvSpPr>
      <xdr:spPr>
        <a:xfrm>
          <a:off x="0" y="0"/>
          <a:ext cx="796711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NO EDITAR </a:t>
          </a:r>
        </a:p>
        <a:p>
          <a:pPr algn="ctr"/>
          <a:r>
            <a:rPr lang="es-E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Solo para uso de Esri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5034"/>
  <sheetViews>
    <sheetView tabSelected="1" zoomScaleNormal="100" workbookViewId="0">
      <selection activeCell="E4" sqref="E4"/>
    </sheetView>
  </sheetViews>
  <sheetFormatPr baseColWidth="10" defaultColWidth="11.5" defaultRowHeight="15" x14ac:dyDescent="0.15"/>
  <cols>
    <col min="1" max="1" width="10.83203125" style="1" customWidth="1"/>
    <col min="2" max="2" width="25" style="1" bestFit="1" customWidth="1"/>
    <col min="3" max="3" width="13.6640625" style="1" customWidth="1"/>
    <col min="4" max="4" width="11.1640625" style="1" customWidth="1"/>
    <col min="5" max="6" width="14.6640625" style="12" customWidth="1"/>
    <col min="7" max="7" width="14.6640625" style="1" hidden="1" customWidth="1"/>
    <col min="8" max="10" width="14.6640625" style="2" hidden="1" customWidth="1"/>
    <col min="11" max="11" width="12.6640625" style="2" hidden="1" customWidth="1"/>
    <col min="12" max="12" width="12" style="2" hidden="1" customWidth="1"/>
    <col min="13" max="13" width="14.33203125" style="2" hidden="1" customWidth="1"/>
    <col min="14" max="14" width="17.83203125" style="2" hidden="1" customWidth="1"/>
    <col min="15" max="15" width="18.6640625" style="2" hidden="1" customWidth="1"/>
    <col min="16" max="16" width="12" style="2" hidden="1" customWidth="1"/>
    <col min="17" max="21" width="12.6640625" style="2" hidden="1" customWidth="1"/>
    <col min="22" max="22" width="12" style="2" hidden="1" customWidth="1"/>
    <col min="23" max="23" width="11" style="2" hidden="1" customWidth="1"/>
    <col min="24" max="24" width="12" style="2" hidden="1" customWidth="1"/>
    <col min="25" max="26" width="12.6640625" style="2" hidden="1" customWidth="1"/>
    <col min="27" max="28" width="12" style="2" hidden="1" customWidth="1"/>
    <col min="29" max="29" width="12.6640625" style="2" hidden="1" customWidth="1"/>
    <col min="30" max="30" width="12" style="2" hidden="1" customWidth="1"/>
    <col min="31" max="31" width="13" style="2" hidden="1" customWidth="1"/>
    <col min="32" max="32" width="12.6640625" style="2" hidden="1" customWidth="1"/>
    <col min="33" max="34" width="20.83203125" style="1" customWidth="1"/>
    <col min="35" max="35" width="5.33203125" style="1" hidden="1" customWidth="1"/>
    <col min="36" max="36" width="5.1640625" style="1" hidden="1" customWidth="1"/>
    <col min="37" max="37" width="8.33203125" style="1" hidden="1" customWidth="1"/>
    <col min="38" max="38" width="5.33203125" style="1" hidden="1" customWidth="1"/>
    <col min="39" max="39" width="5.1640625" style="1" hidden="1" customWidth="1"/>
    <col min="40" max="40" width="7.33203125" style="1" hidden="1" customWidth="1"/>
    <col min="41" max="42" width="26.83203125" style="1" customWidth="1"/>
    <col min="43" max="43" width="21.33203125" style="1" hidden="1" customWidth="1"/>
    <col min="44" max="16384" width="11.5" style="1"/>
  </cols>
  <sheetData>
    <row r="1" spans="1:44" ht="40" customHeight="1" x14ac:dyDescent="0.15">
      <c r="A1" s="16"/>
      <c r="B1" s="17"/>
      <c r="C1" s="17"/>
      <c r="D1" s="17"/>
      <c r="E1" s="78" t="s">
        <v>45</v>
      </c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18"/>
      <c r="AR1" s="19"/>
    </row>
    <row r="2" spans="1:44" ht="24" x14ac:dyDescent="0.15">
      <c r="A2" s="20"/>
      <c r="B2" s="21"/>
      <c r="C2" s="21"/>
      <c r="D2" s="22"/>
      <c r="E2" s="82" t="s">
        <v>25</v>
      </c>
      <c r="F2" s="83"/>
      <c r="G2" s="84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81" t="s">
        <v>33</v>
      </c>
      <c r="AH2" s="81"/>
      <c r="AI2" s="24"/>
      <c r="AJ2" s="24"/>
      <c r="AK2" s="24"/>
      <c r="AL2" s="24"/>
      <c r="AM2" s="24"/>
      <c r="AN2" s="24"/>
      <c r="AO2" s="81" t="s">
        <v>37</v>
      </c>
      <c r="AP2" s="81"/>
      <c r="AQ2" s="25"/>
      <c r="AR2" s="26"/>
    </row>
    <row r="3" spans="1:44" ht="24" x14ac:dyDescent="0.3">
      <c r="A3" s="20"/>
      <c r="B3" s="21"/>
      <c r="C3" s="21"/>
      <c r="D3" s="21"/>
      <c r="E3" s="27" t="s">
        <v>43</v>
      </c>
      <c r="F3" s="27" t="s">
        <v>44</v>
      </c>
      <c r="G3" s="28" t="s">
        <v>41</v>
      </c>
      <c r="H3" s="29" t="s">
        <v>27</v>
      </c>
      <c r="I3" s="29" t="s">
        <v>28</v>
      </c>
      <c r="J3" s="29" t="s">
        <v>29</v>
      </c>
      <c r="K3" s="30" t="s">
        <v>16</v>
      </c>
      <c r="L3" s="30" t="s">
        <v>5</v>
      </c>
      <c r="M3" s="29" t="s">
        <v>23</v>
      </c>
      <c r="N3" s="29" t="s">
        <v>21</v>
      </c>
      <c r="O3" s="29" t="s">
        <v>22</v>
      </c>
      <c r="P3" s="30" t="s">
        <v>17</v>
      </c>
      <c r="Q3" s="30" t="s">
        <v>7</v>
      </c>
      <c r="R3" s="30" t="s">
        <v>8</v>
      </c>
      <c r="S3" s="30" t="s">
        <v>9</v>
      </c>
      <c r="T3" s="30" t="s">
        <v>10</v>
      </c>
      <c r="U3" s="30" t="s">
        <v>11</v>
      </c>
      <c r="V3" s="30" t="s">
        <v>12</v>
      </c>
      <c r="W3" s="30" t="s">
        <v>13</v>
      </c>
      <c r="X3" s="30" t="s">
        <v>14</v>
      </c>
      <c r="Y3" s="30" t="s">
        <v>15</v>
      </c>
      <c r="Z3" s="30" t="s">
        <v>18</v>
      </c>
      <c r="AA3" s="30" t="s">
        <v>6</v>
      </c>
      <c r="AB3" s="30" t="s">
        <v>3</v>
      </c>
      <c r="AC3" s="30" t="s">
        <v>4</v>
      </c>
      <c r="AD3" s="30" t="s">
        <v>19</v>
      </c>
      <c r="AE3" s="30" t="s">
        <v>2</v>
      </c>
      <c r="AF3" s="30" t="s">
        <v>20</v>
      </c>
      <c r="AG3" s="31" t="s">
        <v>30</v>
      </c>
      <c r="AH3" s="31" t="s">
        <v>31</v>
      </c>
      <c r="AI3" s="32"/>
      <c r="AJ3" s="32"/>
      <c r="AK3" s="32"/>
      <c r="AL3" s="32"/>
      <c r="AM3" s="32"/>
      <c r="AN3" s="32"/>
      <c r="AO3" s="32" t="s">
        <v>30</v>
      </c>
      <c r="AP3" s="32" t="s">
        <v>31</v>
      </c>
      <c r="AQ3" s="33" t="s">
        <v>26</v>
      </c>
      <c r="AR3" s="26"/>
    </row>
    <row r="4" spans="1:44" s="3" customFormat="1" ht="25" x14ac:dyDescent="0.15">
      <c r="A4" s="34"/>
      <c r="B4" s="35"/>
      <c r="C4" s="35"/>
      <c r="D4" s="36" t="s">
        <v>46</v>
      </c>
      <c r="E4" s="13">
        <v>445632</v>
      </c>
      <c r="F4" s="13">
        <v>3781074</v>
      </c>
      <c r="G4" s="37" t="str">
        <f t="shared" ref="G4" si="0">H4</f>
        <v>S</v>
      </c>
      <c r="H4" s="38" t="str">
        <f t="shared" ref="H4" si="1">IF(AG4&lt;-72,"C",IF(AG4&lt;-64,"D",IF(AG4&lt;-56,"E",IF(AG4&lt;-48,"F",IF(AG4&lt;-40,"G",IF(AG4&lt;-32,"H",IF(AG4&lt;-24,"J",IF(AG4&lt;-16,"K",I4))))))))</f>
        <v>S</v>
      </c>
      <c r="I4" s="38" t="str">
        <f t="shared" ref="I4" si="2">IF(AG4&lt;-8,"L",IF(AG4&lt;0,"M",IF(AG4&lt;8,"N",IF(AG4&lt;16,"P",IF(AG4&lt;24,"Q",IF(AG4&lt;32,"R",IF(AG4&lt;40,"S",IF(AG4&lt;48,"T",J4))))))))</f>
        <v>S</v>
      </c>
      <c r="J4" s="38" t="str">
        <f t="shared" ref="J4" si="3">IF(AG4&lt;56,"U",IF(AG4&lt;64,"V",IF(AG4&lt;72,"W",IF(AG4&lt;84,"X","Polo Norte"))))</f>
        <v>U</v>
      </c>
      <c r="K4" s="39">
        <f t="shared" ref="K4" si="4">(O4)/(6366197.724*0.9996)</f>
        <v>0.59416738197651453</v>
      </c>
      <c r="L4" s="39">
        <f>($C$17/(1+$C$16*(COS(K4))^2)^(1/2))*0.9996</f>
        <v>6382284.2795608556</v>
      </c>
      <c r="M4" s="40">
        <f>K4+(1+$C$16*(COS(K4))^2-(3/2)*$C$16*SIN(K4)*COS(K4)*(AF4-K4))*(AF4-K4)</f>
        <v>0.59636504645101451</v>
      </c>
      <c r="N4" s="39">
        <f>6*$C$20-183</f>
        <v>-87</v>
      </c>
      <c r="O4" s="39">
        <f>IF($C$21="S",F4-10000000,F4)</f>
        <v>3781074</v>
      </c>
      <c r="P4" s="39">
        <f t="shared" ref="P4" si="5">(E4-500000)/L4</f>
        <v>-8.5185801224982229E-3</v>
      </c>
      <c r="Q4" s="39">
        <f t="shared" ref="Q4" si="6">SIN(2*K4)</f>
        <v>0.92774877893027807</v>
      </c>
      <c r="R4" s="39">
        <f t="shared" ref="R4" si="7">Q4*(COS(K4))^2</f>
        <v>0.63699477465054732</v>
      </c>
      <c r="S4" s="39">
        <f t="shared" ref="S4" si="8">K4+(Q4/2)</f>
        <v>1.0580417714416535</v>
      </c>
      <c r="T4" s="39">
        <f t="shared" ref="T4" si="9">(3*S4+R4)/4</f>
        <v>0.95278002224387692</v>
      </c>
      <c r="U4" s="39">
        <f t="shared" ref="U4" si="10">(5*T4+R4*(COS(K4))^2)/3</f>
        <v>1.733754138207402</v>
      </c>
      <c r="V4" s="39">
        <f>(3/4)*$C$16</f>
        <v>5.0546225567071803E-3</v>
      </c>
      <c r="W4" s="39">
        <f t="shared" ref="W4" si="11">(5/3)*(V4)^2</f>
        <v>4.2582015317955055E-5</v>
      </c>
      <c r="X4" s="39">
        <f t="shared" ref="X4" si="12">(35/27)*(V4)^3</f>
        <v>1.6740578955036711E-7</v>
      </c>
      <c r="Y4" s="39">
        <f>0.9996*$C$17*(K4-(V4*S4)+(W4*T4)-(X4*U4))</f>
        <v>3766955.1494323155</v>
      </c>
      <c r="Z4" s="39">
        <f t="shared" ref="Z4" si="13">(O4-Y4)/L4</f>
        <v>2.2121939339022957E-3</v>
      </c>
      <c r="AA4" s="39">
        <f>(($C$16*P4^2)/2)*(COS(K4))^2</f>
        <v>1.678948502844668E-7</v>
      </c>
      <c r="AB4" s="39">
        <f t="shared" ref="AB4" si="14">P4*(1-(AA4/3))</f>
        <v>-8.5185796457563114E-3</v>
      </c>
      <c r="AC4" s="39">
        <f t="shared" ref="AC4" si="15">Z4*(1-AA4)+K4</f>
        <v>0.59637957553900089</v>
      </c>
      <c r="AD4" s="39">
        <f t="shared" ref="AD4" si="16">(EXP(AB4)-EXP(-AB4))/2</f>
        <v>-8.5186826729546916E-3</v>
      </c>
      <c r="AE4" s="39">
        <f t="shared" ref="AE4" si="17">ATAN(AD4/COS(AC4))</f>
        <v>-1.0295678948092529E-2</v>
      </c>
      <c r="AF4" s="39">
        <f t="shared" ref="AF4" si="18">ATAN(COS(AE4)*TAN(AC4))</f>
        <v>0.59635494625248442</v>
      </c>
      <c r="AG4" s="88">
        <f t="shared" ref="AG4" si="19">+(M4/PI())*180</f>
        <v>34.169200210766427</v>
      </c>
      <c r="AH4" s="88">
        <f t="shared" ref="AH4" si="20">+(AE4/PI())*180+N4</f>
        <v>-87.589898950947386</v>
      </c>
      <c r="AI4" s="41">
        <f t="shared" ref="AI4" si="21">TRUNC(AH4,0)</f>
        <v>-87</v>
      </c>
      <c r="AJ4" s="42">
        <f t="shared" ref="AJ4" si="22">TRUNC((AH4-AI4)*60,0)</f>
        <v>-35</v>
      </c>
      <c r="AK4" s="43">
        <f t="shared" ref="AK4" si="23">ROUND((((AH4-AI4)*60)-AJ4)*60,3)</f>
        <v>-23.635999999999999</v>
      </c>
      <c r="AL4" s="41">
        <f t="shared" ref="AL4" si="24">TRUNC(AG4,0)</f>
        <v>34</v>
      </c>
      <c r="AM4" s="42">
        <f t="shared" ref="AM4" si="25">TRUNC((AG4-AL4)*60,0)</f>
        <v>10</v>
      </c>
      <c r="AN4" s="43">
        <f t="shared" ref="AN4" si="26">ROUND((((AG4-AL4)*60)-AM4)*60,3)</f>
        <v>9.1210000000000004</v>
      </c>
      <c r="AO4" s="44" t="str">
        <f t="shared" ref="AO4" si="27">CONCATENATE(-AL4,"º ",-AM4,"' ",-AN4,""" S")</f>
        <v>-34º -10' -9.121" S</v>
      </c>
      <c r="AP4" s="44" t="str">
        <f t="shared" ref="AP4" si="28">CONCATENATE(-AI4,"º ",-AJ4,"' ",-AK4,""" W")</f>
        <v>87º 35' 23.636" W</v>
      </c>
      <c r="AQ4" s="45" t="str">
        <f t="shared" ref="AQ4:AQ22" si="29">CONCATENATE($C$20," ",G4," ",ROUND(E4,0)," ",ROUND(F4,0))</f>
        <v>16 S 445632 3781074</v>
      </c>
      <c r="AR4" s="46"/>
    </row>
    <row r="5" spans="1:44" ht="24" x14ac:dyDescent="0.15">
      <c r="A5" s="20"/>
      <c r="B5" s="21"/>
      <c r="C5" s="21"/>
      <c r="D5" s="47"/>
      <c r="E5" s="48"/>
      <c r="F5" s="48"/>
      <c r="G5" s="49"/>
      <c r="H5" s="50"/>
      <c r="I5" s="50"/>
      <c r="J5" s="50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2"/>
      <c r="AH5" s="52"/>
      <c r="AI5" s="53"/>
      <c r="AJ5" s="54"/>
      <c r="AK5" s="55"/>
      <c r="AL5" s="53"/>
      <c r="AM5" s="54"/>
      <c r="AN5" s="55"/>
      <c r="AO5" s="56"/>
      <c r="AP5" s="56"/>
      <c r="AQ5" s="57" t="str">
        <f t="shared" si="29"/>
        <v>16  0 0</v>
      </c>
      <c r="AR5" s="26"/>
    </row>
    <row r="6" spans="1:44" ht="24" x14ac:dyDescent="0.15">
      <c r="A6" s="20"/>
      <c r="B6" s="21"/>
      <c r="C6" s="21"/>
      <c r="D6" s="47"/>
      <c r="E6" s="48"/>
      <c r="F6" s="48"/>
      <c r="G6" s="49"/>
      <c r="H6" s="50"/>
      <c r="I6" s="50"/>
      <c r="J6" s="50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2"/>
      <c r="AH6" s="52"/>
      <c r="AI6" s="53"/>
      <c r="AJ6" s="54"/>
      <c r="AK6" s="55"/>
      <c r="AL6" s="53"/>
      <c r="AM6" s="54"/>
      <c r="AN6" s="55"/>
      <c r="AO6" s="56"/>
      <c r="AP6" s="56"/>
      <c r="AQ6" s="57" t="str">
        <f t="shared" si="29"/>
        <v>16  0 0</v>
      </c>
      <c r="AR6" s="26"/>
    </row>
    <row r="7" spans="1:44" ht="24" x14ac:dyDescent="0.15">
      <c r="A7" s="20"/>
      <c r="B7" s="21"/>
      <c r="C7" s="21"/>
      <c r="D7" s="47"/>
      <c r="E7" s="48"/>
      <c r="F7" s="48"/>
      <c r="G7" s="49"/>
      <c r="H7" s="50"/>
      <c r="I7" s="50"/>
      <c r="J7" s="50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2"/>
      <c r="AH7" s="52"/>
      <c r="AI7" s="53"/>
      <c r="AJ7" s="54"/>
      <c r="AK7" s="55"/>
      <c r="AL7" s="53"/>
      <c r="AM7" s="54"/>
      <c r="AN7" s="55"/>
      <c r="AO7" s="56"/>
      <c r="AP7" s="56"/>
      <c r="AQ7" s="57" t="str">
        <f t="shared" si="29"/>
        <v>16  0 0</v>
      </c>
      <c r="AR7" s="26"/>
    </row>
    <row r="8" spans="1:44" ht="24" x14ac:dyDescent="0.15">
      <c r="A8" s="20"/>
      <c r="B8" s="79" t="s">
        <v>47</v>
      </c>
      <c r="C8" s="80"/>
      <c r="D8" s="47"/>
      <c r="E8" s="48"/>
      <c r="F8" s="48"/>
      <c r="G8" s="49"/>
      <c r="H8" s="50"/>
      <c r="I8" s="50"/>
      <c r="J8" s="50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2"/>
      <c r="AH8" s="52"/>
      <c r="AI8" s="53"/>
      <c r="AJ8" s="54"/>
      <c r="AK8" s="55"/>
      <c r="AL8" s="53"/>
      <c r="AM8" s="54"/>
      <c r="AN8" s="55"/>
      <c r="AO8" s="56"/>
      <c r="AP8" s="56"/>
      <c r="AQ8" s="57" t="str">
        <f t="shared" si="29"/>
        <v>16  0 0</v>
      </c>
      <c r="AR8" s="26"/>
    </row>
    <row r="9" spans="1:44" ht="24" hidden="1" x14ac:dyDescent="0.15">
      <c r="A9" s="58"/>
      <c r="B9" s="59"/>
      <c r="C9" s="59"/>
      <c r="D9" s="47"/>
      <c r="E9" s="48"/>
      <c r="F9" s="48"/>
      <c r="G9" s="49"/>
      <c r="H9" s="50"/>
      <c r="I9" s="50"/>
      <c r="J9" s="50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2"/>
      <c r="AH9" s="52"/>
      <c r="AI9" s="53"/>
      <c r="AJ9" s="54"/>
      <c r="AK9" s="55"/>
      <c r="AL9" s="53"/>
      <c r="AM9" s="54"/>
      <c r="AN9" s="55"/>
      <c r="AO9" s="56"/>
      <c r="AP9" s="56"/>
      <c r="AQ9" s="57" t="str">
        <f t="shared" si="29"/>
        <v>16  0 0</v>
      </c>
      <c r="AR9" s="26"/>
    </row>
    <row r="10" spans="1:44" ht="24" hidden="1" x14ac:dyDescent="0.15">
      <c r="A10" s="58"/>
      <c r="B10" s="85" t="s">
        <v>24</v>
      </c>
      <c r="C10" s="86"/>
      <c r="D10" s="47"/>
      <c r="E10" s="48"/>
      <c r="F10" s="48"/>
      <c r="G10" s="49"/>
      <c r="H10" s="50"/>
      <c r="I10" s="50"/>
      <c r="J10" s="50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2"/>
      <c r="AH10" s="52"/>
      <c r="AI10" s="53"/>
      <c r="AJ10" s="54"/>
      <c r="AK10" s="55"/>
      <c r="AL10" s="53"/>
      <c r="AM10" s="54"/>
      <c r="AN10" s="55"/>
      <c r="AO10" s="56"/>
      <c r="AP10" s="56"/>
      <c r="AQ10" s="57" t="str">
        <f t="shared" si="29"/>
        <v>16  0 0</v>
      </c>
      <c r="AR10" s="26"/>
    </row>
    <row r="11" spans="1:44" ht="24" hidden="1" x14ac:dyDescent="0.15">
      <c r="A11" s="58"/>
      <c r="B11" s="60" t="s">
        <v>34</v>
      </c>
      <c r="C11" s="61">
        <v>6378137</v>
      </c>
      <c r="D11" s="47"/>
      <c r="E11" s="48"/>
      <c r="F11" s="48"/>
      <c r="G11" s="49"/>
      <c r="H11" s="50"/>
      <c r="I11" s="50"/>
      <c r="J11" s="50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2"/>
      <c r="AH11" s="52"/>
      <c r="AI11" s="53"/>
      <c r="AJ11" s="54"/>
      <c r="AK11" s="55"/>
      <c r="AL11" s="53"/>
      <c r="AM11" s="54"/>
      <c r="AN11" s="55"/>
      <c r="AO11" s="56"/>
      <c r="AP11" s="56"/>
      <c r="AQ11" s="57" t="str">
        <f t="shared" si="29"/>
        <v>16  0 0</v>
      </c>
      <c r="AR11" s="26"/>
    </row>
    <row r="12" spans="1:44" ht="24" hidden="1" x14ac:dyDescent="0.15">
      <c r="A12" s="58"/>
      <c r="B12" s="60" t="s">
        <v>35</v>
      </c>
      <c r="C12" s="60">
        <v>6356752.3142451802</v>
      </c>
      <c r="D12" s="47"/>
      <c r="E12" s="48"/>
      <c r="F12" s="48"/>
      <c r="G12" s="49"/>
      <c r="H12" s="50"/>
      <c r="I12" s="50"/>
      <c r="J12" s="50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2"/>
      <c r="AH12" s="52"/>
      <c r="AI12" s="53"/>
      <c r="AJ12" s="54"/>
      <c r="AK12" s="55"/>
      <c r="AL12" s="53"/>
      <c r="AM12" s="54"/>
      <c r="AN12" s="55"/>
      <c r="AO12" s="56"/>
      <c r="AP12" s="56"/>
      <c r="AQ12" s="57" t="str">
        <f t="shared" si="29"/>
        <v>16  0 0</v>
      </c>
      <c r="AR12" s="26"/>
    </row>
    <row r="13" spans="1:44" ht="24" hidden="1" x14ac:dyDescent="0.15">
      <c r="A13" s="58"/>
      <c r="B13" s="62"/>
      <c r="C13" s="63"/>
      <c r="D13" s="47"/>
      <c r="E13" s="48"/>
      <c r="F13" s="48"/>
      <c r="G13" s="49"/>
      <c r="H13" s="50"/>
      <c r="I13" s="50"/>
      <c r="J13" s="50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2"/>
      <c r="AH13" s="52"/>
      <c r="AI13" s="53"/>
      <c r="AJ13" s="54"/>
      <c r="AK13" s="55"/>
      <c r="AL13" s="53"/>
      <c r="AM13" s="54"/>
      <c r="AN13" s="55"/>
      <c r="AO13" s="56"/>
      <c r="AP13" s="56"/>
      <c r="AQ13" s="57" t="str">
        <f t="shared" si="29"/>
        <v>16  0 0</v>
      </c>
      <c r="AR13" s="26"/>
    </row>
    <row r="14" spans="1:44" ht="24" hidden="1" x14ac:dyDescent="0.15">
      <c r="A14" s="58"/>
      <c r="B14" s="60" t="s">
        <v>36</v>
      </c>
      <c r="C14" s="61">
        <f>SQRT(C11^2-C12^2)/C11</f>
        <v>8.1819190842620321E-2</v>
      </c>
      <c r="D14" s="47"/>
      <c r="E14" s="48"/>
      <c r="F14" s="48"/>
      <c r="G14" s="49"/>
      <c r="H14" s="50"/>
      <c r="I14" s="50"/>
      <c r="J14" s="50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2"/>
      <c r="AH14" s="52"/>
      <c r="AI14" s="53"/>
      <c r="AJ14" s="54"/>
      <c r="AK14" s="55"/>
      <c r="AL14" s="53"/>
      <c r="AM14" s="54"/>
      <c r="AN14" s="55"/>
      <c r="AO14" s="56"/>
      <c r="AP14" s="56"/>
      <c r="AQ14" s="57" t="str">
        <f t="shared" si="29"/>
        <v>16  0 0</v>
      </c>
      <c r="AR14" s="26"/>
    </row>
    <row r="15" spans="1:44" ht="24" hidden="1" x14ac:dyDescent="0.15">
      <c r="A15" s="58"/>
      <c r="B15" s="60" t="s">
        <v>0</v>
      </c>
      <c r="C15" s="61">
        <f>SQRT(C11^2-C12^2)/C12</f>
        <v>8.2094437949694496E-2</v>
      </c>
      <c r="D15" s="47"/>
      <c r="E15" s="48"/>
      <c r="F15" s="48"/>
      <c r="G15" s="49"/>
      <c r="H15" s="50"/>
      <c r="I15" s="50"/>
      <c r="J15" s="50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2"/>
      <c r="AH15" s="52"/>
      <c r="AI15" s="53"/>
      <c r="AJ15" s="54"/>
      <c r="AK15" s="55"/>
      <c r="AL15" s="53"/>
      <c r="AM15" s="54"/>
      <c r="AN15" s="55"/>
      <c r="AO15" s="56"/>
      <c r="AP15" s="56"/>
      <c r="AQ15" s="57" t="str">
        <f t="shared" si="29"/>
        <v>16  0 0</v>
      </c>
      <c r="AR15" s="26"/>
    </row>
    <row r="16" spans="1:44" ht="24" hidden="1" x14ac:dyDescent="0.15">
      <c r="A16" s="58"/>
      <c r="B16" s="60" t="s">
        <v>1</v>
      </c>
      <c r="C16" s="61">
        <f>C15^2</f>
        <v>6.7394967422762398E-3</v>
      </c>
      <c r="D16" s="47"/>
      <c r="E16" s="48"/>
      <c r="F16" s="48"/>
      <c r="G16" s="49"/>
      <c r="H16" s="50"/>
      <c r="I16" s="50"/>
      <c r="J16" s="50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2"/>
      <c r="AH16" s="52"/>
      <c r="AI16" s="53"/>
      <c r="AJ16" s="54"/>
      <c r="AK16" s="55"/>
      <c r="AL16" s="53"/>
      <c r="AM16" s="54"/>
      <c r="AN16" s="55"/>
      <c r="AO16" s="56"/>
      <c r="AP16" s="56"/>
      <c r="AQ16" s="57" t="str">
        <f t="shared" si="29"/>
        <v>16  0 0</v>
      </c>
      <c r="AR16" s="26"/>
    </row>
    <row r="17" spans="1:44" ht="24" hidden="1" x14ac:dyDescent="0.15">
      <c r="A17" s="58"/>
      <c r="B17" s="60" t="s">
        <v>39</v>
      </c>
      <c r="C17" s="61">
        <f>+(C11^2)/C12</f>
        <v>6399593.6257584924</v>
      </c>
      <c r="D17" s="47"/>
      <c r="E17" s="48"/>
      <c r="F17" s="48"/>
      <c r="G17" s="49"/>
      <c r="H17" s="50"/>
      <c r="I17" s="50"/>
      <c r="J17" s="50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2"/>
      <c r="AH17" s="52"/>
      <c r="AI17" s="53"/>
      <c r="AJ17" s="54"/>
      <c r="AK17" s="55"/>
      <c r="AL17" s="53"/>
      <c r="AM17" s="54"/>
      <c r="AN17" s="55"/>
      <c r="AO17" s="56"/>
      <c r="AP17" s="56"/>
      <c r="AQ17" s="57" t="str">
        <f t="shared" si="29"/>
        <v>16  0 0</v>
      </c>
      <c r="AR17" s="26"/>
    </row>
    <row r="18" spans="1:44" ht="24" hidden="1" x14ac:dyDescent="0.15">
      <c r="A18" s="58"/>
      <c r="B18" s="59"/>
      <c r="C18" s="59"/>
      <c r="D18" s="47"/>
      <c r="E18" s="48"/>
      <c r="F18" s="48"/>
      <c r="G18" s="49"/>
      <c r="H18" s="50"/>
      <c r="I18" s="50"/>
      <c r="J18" s="50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2"/>
      <c r="AH18" s="52"/>
      <c r="AI18" s="53"/>
      <c r="AJ18" s="54"/>
      <c r="AK18" s="55"/>
      <c r="AL18" s="53"/>
      <c r="AM18" s="54"/>
      <c r="AN18" s="55"/>
      <c r="AO18" s="56"/>
      <c r="AP18" s="56"/>
      <c r="AQ18" s="57" t="str">
        <f t="shared" si="29"/>
        <v>16  0 0</v>
      </c>
      <c r="AR18" s="26"/>
    </row>
    <row r="19" spans="1:44" ht="24" hidden="1" x14ac:dyDescent="0.15">
      <c r="A19" s="58"/>
      <c r="B19" s="87" t="s">
        <v>40</v>
      </c>
      <c r="C19" s="87"/>
      <c r="D19" s="47"/>
      <c r="E19" s="48"/>
      <c r="F19" s="48"/>
      <c r="G19" s="49"/>
      <c r="H19" s="50"/>
      <c r="I19" s="50"/>
      <c r="J19" s="50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2"/>
      <c r="AH19" s="52"/>
      <c r="AI19" s="53"/>
      <c r="AJ19" s="54"/>
      <c r="AK19" s="55"/>
      <c r="AL19" s="53"/>
      <c r="AM19" s="54"/>
      <c r="AN19" s="55"/>
      <c r="AO19" s="56"/>
      <c r="AP19" s="56"/>
      <c r="AQ19" s="57" t="str">
        <f t="shared" si="29"/>
        <v>16  0 0</v>
      </c>
      <c r="AR19" s="26"/>
    </row>
    <row r="20" spans="1:44" ht="24" x14ac:dyDescent="0.15">
      <c r="A20" s="20"/>
      <c r="B20" s="64" t="s">
        <v>32</v>
      </c>
      <c r="C20" s="14">
        <v>16</v>
      </c>
      <c r="D20" s="47"/>
      <c r="E20" s="48"/>
      <c r="F20" s="48"/>
      <c r="G20" s="49"/>
      <c r="H20" s="50"/>
      <c r="I20" s="50"/>
      <c r="J20" s="50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2"/>
      <c r="AH20" s="52"/>
      <c r="AI20" s="53"/>
      <c r="AJ20" s="54"/>
      <c r="AK20" s="55"/>
      <c r="AL20" s="53"/>
      <c r="AM20" s="54"/>
      <c r="AN20" s="55"/>
      <c r="AO20" s="56"/>
      <c r="AP20" s="56"/>
      <c r="AQ20" s="57" t="str">
        <f t="shared" si="29"/>
        <v>16  0 0</v>
      </c>
      <c r="AR20" s="26"/>
    </row>
    <row r="21" spans="1:44" ht="24" x14ac:dyDescent="0.15">
      <c r="A21" s="20"/>
      <c r="B21" s="64" t="s">
        <v>38</v>
      </c>
      <c r="C21" s="15" t="s">
        <v>42</v>
      </c>
      <c r="D21" s="47"/>
      <c r="E21" s="48"/>
      <c r="F21" s="48"/>
      <c r="G21" s="49"/>
      <c r="H21" s="50"/>
      <c r="I21" s="50"/>
      <c r="J21" s="50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2"/>
      <c r="AH21" s="52"/>
      <c r="AI21" s="53"/>
      <c r="AJ21" s="54"/>
      <c r="AK21" s="55"/>
      <c r="AL21" s="53"/>
      <c r="AM21" s="54"/>
      <c r="AN21" s="55"/>
      <c r="AO21" s="56"/>
      <c r="AP21" s="56"/>
      <c r="AQ21" s="57" t="str">
        <f t="shared" si="29"/>
        <v>16  0 0</v>
      </c>
      <c r="AR21" s="26"/>
    </row>
    <row r="22" spans="1:44" ht="20" customHeight="1" thickBot="1" x14ac:dyDescent="0.2">
      <c r="A22" s="65"/>
      <c r="B22" s="66"/>
      <c r="C22" s="66"/>
      <c r="D22" s="67"/>
      <c r="E22" s="68"/>
      <c r="F22" s="68"/>
      <c r="G22" s="69"/>
      <c r="H22" s="70"/>
      <c r="I22" s="70"/>
      <c r="J22" s="70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2"/>
      <c r="AH22" s="72"/>
      <c r="AI22" s="73"/>
      <c r="AJ22" s="74"/>
      <c r="AK22" s="75"/>
      <c r="AL22" s="73"/>
      <c r="AM22" s="74"/>
      <c r="AN22" s="75"/>
      <c r="AO22" s="76"/>
      <c r="AP22" s="76"/>
      <c r="AQ22" s="76" t="str">
        <f t="shared" si="29"/>
        <v>16  0 0</v>
      </c>
      <c r="AR22" s="77"/>
    </row>
    <row r="23" spans="1:44" x14ac:dyDescent="0.15">
      <c r="G23" s="5"/>
      <c r="H23" s="6"/>
      <c r="I23" s="6"/>
      <c r="J23" s="6"/>
      <c r="M23" s="7"/>
      <c r="AG23" s="4"/>
      <c r="AH23" s="4"/>
      <c r="AI23" s="8"/>
      <c r="AJ23" s="9"/>
      <c r="AK23" s="10"/>
      <c r="AL23" s="8"/>
      <c r="AM23" s="9"/>
      <c r="AN23" s="10"/>
      <c r="AO23" s="11"/>
      <c r="AP23" s="11"/>
      <c r="AQ23" s="11"/>
    </row>
    <row r="24" spans="1:44" x14ac:dyDescent="0.15">
      <c r="E24" s="5"/>
      <c r="G24" s="5"/>
      <c r="H24" s="6"/>
      <c r="I24" s="6"/>
      <c r="J24" s="6"/>
      <c r="M24" s="7"/>
      <c r="AG24" s="4"/>
      <c r="AH24" s="4"/>
      <c r="AI24" s="8"/>
      <c r="AJ24" s="9"/>
      <c r="AK24" s="10"/>
      <c r="AL24" s="8"/>
      <c r="AM24" s="9"/>
      <c r="AN24" s="10"/>
      <c r="AO24" s="11"/>
      <c r="AP24" s="11"/>
      <c r="AQ24" s="11"/>
    </row>
    <row r="25" spans="1:44" x14ac:dyDescent="0.15">
      <c r="E25" s="5"/>
      <c r="G25" s="5"/>
      <c r="H25" s="6"/>
      <c r="I25" s="6"/>
      <c r="J25" s="6"/>
      <c r="M25" s="7"/>
      <c r="AG25" s="4"/>
      <c r="AH25" s="4"/>
      <c r="AI25" s="8"/>
      <c r="AJ25" s="9"/>
      <c r="AK25" s="10"/>
      <c r="AL25" s="8"/>
      <c r="AM25" s="9"/>
      <c r="AN25" s="10"/>
      <c r="AO25" s="11"/>
      <c r="AP25" s="11"/>
      <c r="AQ25" s="11"/>
    </row>
    <row r="26" spans="1:44" x14ac:dyDescent="0.15">
      <c r="E26" s="5"/>
      <c r="G26" s="5"/>
      <c r="H26" s="6"/>
      <c r="I26" s="6"/>
      <c r="J26" s="6"/>
      <c r="M26" s="7"/>
      <c r="AG26" s="4"/>
      <c r="AH26" s="4"/>
      <c r="AI26" s="8"/>
      <c r="AJ26" s="9"/>
      <c r="AK26" s="10"/>
      <c r="AL26" s="8"/>
      <c r="AM26" s="9"/>
      <c r="AN26" s="10"/>
      <c r="AO26" s="11"/>
      <c r="AP26" s="11"/>
      <c r="AQ26" s="11"/>
    </row>
    <row r="27" spans="1:44" x14ac:dyDescent="0.15">
      <c r="E27" s="5"/>
      <c r="G27" s="5"/>
      <c r="H27" s="6"/>
      <c r="I27" s="6"/>
      <c r="J27" s="6"/>
      <c r="M27" s="7"/>
      <c r="AG27" s="4"/>
      <c r="AH27" s="4"/>
      <c r="AI27" s="8"/>
      <c r="AJ27" s="9"/>
      <c r="AK27" s="10"/>
      <c r="AL27" s="8"/>
      <c r="AM27" s="9"/>
      <c r="AN27" s="10"/>
      <c r="AO27" s="11"/>
      <c r="AP27" s="11"/>
      <c r="AQ27" s="11"/>
    </row>
    <row r="28" spans="1:44" x14ac:dyDescent="0.15">
      <c r="E28" s="5"/>
      <c r="G28" s="5"/>
      <c r="H28" s="6"/>
      <c r="I28" s="6"/>
      <c r="J28" s="6"/>
      <c r="M28" s="7"/>
      <c r="AG28" s="4"/>
      <c r="AH28" s="4"/>
      <c r="AI28" s="8"/>
      <c r="AJ28" s="9"/>
      <c r="AK28" s="10"/>
      <c r="AL28" s="8"/>
      <c r="AM28" s="9"/>
      <c r="AN28" s="10"/>
      <c r="AO28" s="11"/>
      <c r="AP28" s="11"/>
      <c r="AQ28" s="11"/>
    </row>
    <row r="29" spans="1:44" x14ac:dyDescent="0.15">
      <c r="E29" s="5"/>
      <c r="G29" s="5"/>
      <c r="H29" s="6"/>
      <c r="I29" s="6"/>
      <c r="J29" s="6"/>
      <c r="M29" s="7"/>
      <c r="AG29" s="4"/>
      <c r="AH29" s="4"/>
      <c r="AI29" s="8"/>
      <c r="AJ29" s="9"/>
      <c r="AK29" s="10"/>
      <c r="AL29" s="8"/>
      <c r="AM29" s="9"/>
      <c r="AN29" s="10"/>
      <c r="AO29" s="11"/>
      <c r="AP29" s="11"/>
      <c r="AQ29" s="11"/>
    </row>
    <row r="30" spans="1:44" x14ac:dyDescent="0.15">
      <c r="E30" s="5"/>
      <c r="G30" s="5"/>
      <c r="H30" s="6"/>
      <c r="I30" s="6"/>
      <c r="J30" s="6"/>
      <c r="M30" s="7"/>
      <c r="AG30" s="4"/>
      <c r="AH30" s="4"/>
      <c r="AI30" s="8"/>
      <c r="AJ30" s="9"/>
      <c r="AK30" s="10"/>
      <c r="AL30" s="8"/>
      <c r="AM30" s="9"/>
      <c r="AN30" s="10"/>
      <c r="AO30" s="11"/>
      <c r="AP30" s="11"/>
      <c r="AQ30" s="11"/>
    </row>
    <row r="31" spans="1:44" x14ac:dyDescent="0.15">
      <c r="E31" s="5"/>
      <c r="G31" s="5"/>
      <c r="H31" s="6"/>
      <c r="I31" s="6"/>
      <c r="J31" s="6"/>
      <c r="M31" s="7"/>
      <c r="AG31" s="4"/>
      <c r="AH31" s="4"/>
      <c r="AI31" s="8"/>
      <c r="AJ31" s="9"/>
      <c r="AK31" s="10"/>
      <c r="AL31" s="8"/>
      <c r="AM31" s="9"/>
      <c r="AN31" s="10"/>
      <c r="AO31" s="11"/>
      <c r="AP31" s="11"/>
      <c r="AQ31" s="11"/>
    </row>
    <row r="32" spans="1:44" x14ac:dyDescent="0.15">
      <c r="E32" s="5"/>
      <c r="G32" s="5"/>
      <c r="H32" s="6"/>
      <c r="I32" s="6"/>
      <c r="J32" s="6"/>
      <c r="M32" s="7"/>
      <c r="AG32" s="4"/>
      <c r="AH32" s="4"/>
      <c r="AI32" s="8"/>
      <c r="AJ32" s="9"/>
      <c r="AK32" s="10"/>
      <c r="AL32" s="8"/>
      <c r="AM32" s="9"/>
      <c r="AN32" s="10"/>
      <c r="AO32" s="11"/>
      <c r="AP32" s="11"/>
      <c r="AQ32" s="11"/>
    </row>
    <row r="33" spans="5:43" x14ac:dyDescent="0.15">
      <c r="E33" s="5"/>
      <c r="G33" s="5"/>
      <c r="H33" s="6"/>
      <c r="I33" s="6"/>
      <c r="J33" s="6"/>
      <c r="M33" s="7"/>
      <c r="AG33" s="4"/>
      <c r="AH33" s="4"/>
      <c r="AI33" s="8"/>
      <c r="AJ33" s="9"/>
      <c r="AK33" s="10"/>
      <c r="AL33" s="8"/>
      <c r="AM33" s="9"/>
      <c r="AN33" s="10"/>
      <c r="AO33" s="11"/>
      <c r="AP33" s="11"/>
      <c r="AQ33" s="11"/>
    </row>
    <row r="34" spans="5:43" x14ac:dyDescent="0.15">
      <c r="E34" s="5"/>
      <c r="G34" s="5"/>
      <c r="H34" s="6"/>
      <c r="I34" s="6"/>
      <c r="J34" s="6"/>
      <c r="M34" s="7"/>
      <c r="AG34" s="4"/>
      <c r="AH34" s="4"/>
      <c r="AI34" s="8"/>
      <c r="AJ34" s="9"/>
      <c r="AK34" s="10"/>
      <c r="AL34" s="8"/>
      <c r="AM34" s="9"/>
      <c r="AN34" s="10"/>
      <c r="AO34" s="11"/>
      <c r="AP34" s="11"/>
      <c r="AQ34" s="11"/>
    </row>
    <row r="35" spans="5:43" x14ac:dyDescent="0.15">
      <c r="E35" s="5"/>
      <c r="G35" s="5"/>
      <c r="H35" s="6"/>
      <c r="I35" s="6"/>
      <c r="J35" s="6"/>
      <c r="M35" s="7"/>
      <c r="AG35" s="4"/>
      <c r="AH35" s="4"/>
      <c r="AI35" s="8"/>
      <c r="AJ35" s="9"/>
      <c r="AK35" s="10"/>
      <c r="AL35" s="8"/>
      <c r="AM35" s="9"/>
      <c r="AN35" s="10"/>
      <c r="AO35" s="11"/>
      <c r="AP35" s="11"/>
      <c r="AQ35" s="11"/>
    </row>
    <row r="36" spans="5:43" x14ac:dyDescent="0.15">
      <c r="E36" s="5"/>
      <c r="G36" s="5"/>
      <c r="H36" s="6"/>
      <c r="I36" s="6"/>
      <c r="J36" s="6"/>
      <c r="M36" s="7"/>
      <c r="AG36" s="4"/>
      <c r="AH36" s="4"/>
      <c r="AI36" s="8"/>
      <c r="AJ36" s="9"/>
      <c r="AK36" s="10"/>
      <c r="AL36" s="8"/>
      <c r="AM36" s="9"/>
      <c r="AN36" s="10"/>
      <c r="AO36" s="11"/>
      <c r="AP36" s="11"/>
      <c r="AQ36" s="11"/>
    </row>
    <row r="37" spans="5:43" x14ac:dyDescent="0.15">
      <c r="E37" s="5"/>
      <c r="G37" s="5"/>
      <c r="H37" s="6"/>
      <c r="I37" s="6"/>
      <c r="J37" s="6"/>
      <c r="M37" s="7"/>
      <c r="AG37" s="4"/>
      <c r="AH37" s="4"/>
      <c r="AI37" s="8"/>
      <c r="AJ37" s="9"/>
      <c r="AK37" s="10"/>
      <c r="AL37" s="8"/>
      <c r="AM37" s="9"/>
      <c r="AN37" s="10"/>
      <c r="AO37" s="11"/>
      <c r="AP37" s="11"/>
      <c r="AQ37" s="11"/>
    </row>
    <row r="38" spans="5:43" x14ac:dyDescent="0.15">
      <c r="E38" s="5"/>
      <c r="G38" s="5"/>
      <c r="H38" s="6"/>
      <c r="I38" s="6"/>
      <c r="J38" s="6"/>
      <c r="M38" s="7"/>
      <c r="AG38" s="4"/>
      <c r="AH38" s="4"/>
      <c r="AI38" s="8"/>
      <c r="AJ38" s="9"/>
      <c r="AK38" s="10"/>
      <c r="AL38" s="8"/>
      <c r="AM38" s="9"/>
      <c r="AN38" s="10"/>
      <c r="AO38" s="11"/>
      <c r="AP38" s="11"/>
      <c r="AQ38" s="11"/>
    </row>
    <row r="39" spans="5:43" x14ac:dyDescent="0.15">
      <c r="E39" s="5"/>
      <c r="G39" s="5"/>
      <c r="H39" s="6"/>
      <c r="I39" s="6"/>
      <c r="J39" s="6"/>
      <c r="M39" s="7"/>
      <c r="AG39" s="4"/>
      <c r="AH39" s="4"/>
      <c r="AI39" s="8"/>
      <c r="AJ39" s="9"/>
      <c r="AK39" s="10"/>
      <c r="AL39" s="8"/>
      <c r="AM39" s="9"/>
      <c r="AN39" s="10"/>
      <c r="AO39" s="11"/>
      <c r="AP39" s="11"/>
      <c r="AQ39" s="11"/>
    </row>
    <row r="40" spans="5:43" x14ac:dyDescent="0.15">
      <c r="E40" s="5"/>
      <c r="G40" s="5"/>
      <c r="H40" s="6"/>
      <c r="I40" s="6"/>
      <c r="J40" s="6"/>
      <c r="M40" s="7"/>
      <c r="AG40" s="4"/>
      <c r="AH40" s="4"/>
      <c r="AI40" s="8"/>
      <c r="AJ40" s="9"/>
      <c r="AK40" s="10"/>
      <c r="AL40" s="8"/>
      <c r="AM40" s="9"/>
      <c r="AN40" s="10"/>
      <c r="AO40" s="11"/>
      <c r="AP40" s="11"/>
      <c r="AQ40" s="11"/>
    </row>
    <row r="41" spans="5:43" x14ac:dyDescent="0.15">
      <c r="E41" s="5"/>
      <c r="G41" s="5"/>
      <c r="H41" s="6"/>
      <c r="I41" s="6"/>
      <c r="J41" s="6"/>
      <c r="M41" s="7"/>
      <c r="AG41" s="4"/>
      <c r="AH41" s="4"/>
      <c r="AI41" s="8"/>
      <c r="AJ41" s="9"/>
      <c r="AK41" s="10"/>
      <c r="AL41" s="8"/>
      <c r="AM41" s="9"/>
      <c r="AN41" s="10"/>
      <c r="AO41" s="11"/>
      <c r="AP41" s="11"/>
      <c r="AQ41" s="11"/>
    </row>
    <row r="42" spans="5:43" x14ac:dyDescent="0.15">
      <c r="E42" s="5"/>
      <c r="G42" s="5"/>
      <c r="H42" s="6"/>
      <c r="I42" s="6"/>
      <c r="J42" s="6"/>
      <c r="M42" s="7"/>
      <c r="AG42" s="4"/>
      <c r="AH42" s="4"/>
      <c r="AI42" s="8"/>
      <c r="AJ42" s="9"/>
      <c r="AK42" s="10"/>
      <c r="AL42" s="8"/>
      <c r="AM42" s="9"/>
      <c r="AN42" s="10"/>
      <c r="AO42" s="11"/>
      <c r="AP42" s="11"/>
      <c r="AQ42" s="11"/>
    </row>
    <row r="43" spans="5:43" x14ac:dyDescent="0.15">
      <c r="E43" s="5"/>
      <c r="G43" s="5"/>
      <c r="H43" s="6"/>
      <c r="I43" s="6"/>
      <c r="J43" s="6"/>
      <c r="M43" s="7"/>
      <c r="AG43" s="4"/>
      <c r="AH43" s="4"/>
      <c r="AI43" s="8"/>
      <c r="AJ43" s="9"/>
      <c r="AK43" s="10"/>
      <c r="AL43" s="8"/>
      <c r="AM43" s="9"/>
      <c r="AN43" s="10"/>
      <c r="AO43" s="11"/>
      <c r="AP43" s="11"/>
      <c r="AQ43" s="11"/>
    </row>
    <row r="44" spans="5:43" x14ac:dyDescent="0.15">
      <c r="E44" s="5"/>
      <c r="G44" s="5"/>
      <c r="H44" s="6"/>
      <c r="I44" s="6"/>
      <c r="J44" s="6"/>
      <c r="M44" s="7"/>
      <c r="AG44" s="4"/>
      <c r="AH44" s="4"/>
      <c r="AI44" s="8"/>
      <c r="AJ44" s="9"/>
      <c r="AK44" s="10"/>
      <c r="AL44" s="8"/>
      <c r="AM44" s="9"/>
      <c r="AN44" s="10"/>
      <c r="AO44" s="11"/>
      <c r="AP44" s="11"/>
      <c r="AQ44" s="11"/>
    </row>
    <row r="45" spans="5:43" x14ac:dyDescent="0.15">
      <c r="E45" s="5"/>
      <c r="G45" s="5"/>
      <c r="H45" s="6"/>
      <c r="I45" s="6"/>
      <c r="J45" s="6"/>
      <c r="M45" s="7"/>
      <c r="AG45" s="4"/>
      <c r="AH45" s="4"/>
      <c r="AI45" s="8"/>
      <c r="AJ45" s="9"/>
      <c r="AK45" s="10"/>
      <c r="AL45" s="8"/>
      <c r="AM45" s="9"/>
      <c r="AN45" s="10"/>
      <c r="AO45" s="11"/>
      <c r="AP45" s="11"/>
      <c r="AQ45" s="11"/>
    </row>
    <row r="46" spans="5:43" x14ac:dyDescent="0.15">
      <c r="E46" s="5"/>
      <c r="G46" s="5"/>
      <c r="H46" s="6"/>
      <c r="I46" s="6"/>
      <c r="J46" s="6"/>
      <c r="M46" s="7"/>
      <c r="AG46" s="4"/>
      <c r="AH46" s="4"/>
      <c r="AI46" s="8"/>
      <c r="AJ46" s="9"/>
      <c r="AK46" s="10"/>
      <c r="AL46" s="8"/>
      <c r="AM46" s="9"/>
      <c r="AN46" s="10"/>
      <c r="AO46" s="11"/>
      <c r="AP46" s="11"/>
      <c r="AQ46" s="11"/>
    </row>
    <row r="47" spans="5:43" x14ac:dyDescent="0.15">
      <c r="E47" s="5"/>
      <c r="G47" s="5"/>
      <c r="H47" s="6"/>
      <c r="I47" s="6"/>
      <c r="J47" s="6"/>
      <c r="M47" s="7"/>
      <c r="AG47" s="4"/>
      <c r="AH47" s="4"/>
      <c r="AI47" s="8"/>
      <c r="AJ47" s="9"/>
      <c r="AK47" s="10"/>
      <c r="AL47" s="8"/>
      <c r="AM47" s="9"/>
      <c r="AN47" s="10"/>
      <c r="AO47" s="11"/>
      <c r="AP47" s="11"/>
      <c r="AQ47" s="11"/>
    </row>
    <row r="48" spans="5:43" x14ac:dyDescent="0.15">
      <c r="E48" s="5"/>
      <c r="G48" s="5"/>
      <c r="H48" s="6"/>
      <c r="I48" s="6"/>
      <c r="J48" s="6"/>
      <c r="M48" s="7"/>
      <c r="AG48" s="4"/>
      <c r="AH48" s="4"/>
      <c r="AI48" s="8"/>
      <c r="AJ48" s="9"/>
      <c r="AK48" s="10"/>
      <c r="AL48" s="8"/>
      <c r="AM48" s="9"/>
      <c r="AN48" s="10"/>
      <c r="AO48" s="11"/>
      <c r="AP48" s="11"/>
      <c r="AQ48" s="11"/>
    </row>
    <row r="49" spans="5:43" x14ac:dyDescent="0.15">
      <c r="E49" s="5"/>
      <c r="G49" s="5"/>
      <c r="H49" s="6"/>
      <c r="I49" s="6"/>
      <c r="J49" s="6"/>
      <c r="M49" s="7"/>
      <c r="AG49" s="4"/>
      <c r="AH49" s="4"/>
      <c r="AI49" s="8"/>
      <c r="AJ49" s="9"/>
      <c r="AK49" s="10"/>
      <c r="AL49" s="8"/>
      <c r="AM49" s="9"/>
      <c r="AN49" s="10"/>
      <c r="AO49" s="11"/>
      <c r="AP49" s="11"/>
      <c r="AQ49" s="11"/>
    </row>
    <row r="50" spans="5:43" x14ac:dyDescent="0.15">
      <c r="E50" s="5"/>
      <c r="G50" s="5"/>
      <c r="H50" s="6"/>
      <c r="I50" s="6"/>
      <c r="J50" s="6"/>
      <c r="M50" s="7"/>
      <c r="AG50" s="4"/>
      <c r="AH50" s="4"/>
      <c r="AI50" s="8"/>
      <c r="AJ50" s="9"/>
      <c r="AK50" s="10"/>
      <c r="AL50" s="8"/>
      <c r="AM50" s="9"/>
      <c r="AN50" s="10"/>
      <c r="AO50" s="11"/>
      <c r="AP50" s="11"/>
      <c r="AQ50" s="11"/>
    </row>
    <row r="51" spans="5:43" x14ac:dyDescent="0.15">
      <c r="E51" s="5"/>
      <c r="G51" s="5"/>
      <c r="H51" s="6"/>
      <c r="I51" s="6"/>
      <c r="J51" s="6"/>
      <c r="M51" s="7"/>
      <c r="AG51" s="4"/>
      <c r="AH51" s="4"/>
      <c r="AI51" s="8"/>
      <c r="AJ51" s="9"/>
      <c r="AK51" s="10"/>
      <c r="AL51" s="8"/>
      <c r="AM51" s="9"/>
      <c r="AN51" s="10"/>
      <c r="AO51" s="11"/>
      <c r="AP51" s="11"/>
      <c r="AQ51" s="11"/>
    </row>
    <row r="52" spans="5:43" x14ac:dyDescent="0.15">
      <c r="E52" s="5"/>
      <c r="G52" s="5"/>
      <c r="H52" s="6"/>
      <c r="I52" s="6"/>
      <c r="J52" s="6"/>
      <c r="M52" s="7"/>
      <c r="AG52" s="4"/>
      <c r="AH52" s="4"/>
      <c r="AI52" s="8"/>
      <c r="AJ52" s="9"/>
      <c r="AK52" s="10"/>
      <c r="AL52" s="8"/>
      <c r="AM52" s="9"/>
      <c r="AN52" s="10"/>
      <c r="AO52" s="11"/>
      <c r="AP52" s="11"/>
      <c r="AQ52" s="11"/>
    </row>
    <row r="53" spans="5:43" x14ac:dyDescent="0.15">
      <c r="E53" s="5"/>
      <c r="G53" s="5"/>
      <c r="H53" s="6"/>
      <c r="I53" s="6"/>
      <c r="J53" s="6"/>
      <c r="M53" s="7"/>
      <c r="AG53" s="4"/>
      <c r="AH53" s="4"/>
      <c r="AI53" s="8"/>
      <c r="AJ53" s="9"/>
      <c r="AK53" s="10"/>
      <c r="AL53" s="8"/>
      <c r="AM53" s="9"/>
      <c r="AN53" s="10"/>
      <c r="AO53" s="11"/>
      <c r="AP53" s="11"/>
      <c r="AQ53" s="11"/>
    </row>
    <row r="54" spans="5:43" x14ac:dyDescent="0.15">
      <c r="E54" s="5"/>
      <c r="G54" s="5"/>
      <c r="H54" s="6"/>
      <c r="I54" s="6"/>
      <c r="J54" s="6"/>
      <c r="M54" s="7"/>
      <c r="AG54" s="4"/>
      <c r="AH54" s="4"/>
      <c r="AI54" s="8"/>
      <c r="AJ54" s="9"/>
      <c r="AK54" s="10"/>
      <c r="AL54" s="8"/>
      <c r="AM54" s="9"/>
      <c r="AN54" s="10"/>
      <c r="AO54" s="11"/>
      <c r="AP54" s="11"/>
      <c r="AQ54" s="11"/>
    </row>
    <row r="55" spans="5:43" x14ac:dyDescent="0.15">
      <c r="E55" s="5"/>
      <c r="G55" s="5"/>
      <c r="H55" s="6"/>
      <c r="I55" s="6"/>
      <c r="J55" s="6"/>
      <c r="M55" s="7"/>
      <c r="AG55" s="4"/>
      <c r="AH55" s="4"/>
      <c r="AI55" s="8"/>
      <c r="AJ55" s="9"/>
      <c r="AK55" s="10"/>
      <c r="AL55" s="8"/>
      <c r="AM55" s="9"/>
      <c r="AN55" s="10"/>
      <c r="AO55" s="11"/>
      <c r="AP55" s="11"/>
      <c r="AQ55" s="11"/>
    </row>
    <row r="56" spans="5:43" x14ac:dyDescent="0.15">
      <c r="E56" s="5"/>
      <c r="G56" s="5"/>
      <c r="H56" s="6"/>
      <c r="I56" s="6"/>
      <c r="J56" s="6"/>
      <c r="M56" s="7"/>
      <c r="AG56" s="4"/>
      <c r="AH56" s="4"/>
      <c r="AI56" s="8"/>
      <c r="AJ56" s="9"/>
      <c r="AK56" s="10"/>
      <c r="AL56" s="8"/>
      <c r="AM56" s="9"/>
      <c r="AN56" s="10"/>
      <c r="AO56" s="11"/>
      <c r="AP56" s="11"/>
      <c r="AQ56" s="11"/>
    </row>
    <row r="57" spans="5:43" x14ac:dyDescent="0.15">
      <c r="E57" s="5"/>
      <c r="G57" s="5"/>
      <c r="H57" s="6"/>
      <c r="I57" s="6"/>
      <c r="J57" s="6"/>
      <c r="M57" s="7"/>
      <c r="AG57" s="4"/>
      <c r="AH57" s="4"/>
      <c r="AI57" s="8"/>
      <c r="AJ57" s="9"/>
      <c r="AK57" s="10"/>
      <c r="AL57" s="8"/>
      <c r="AM57" s="9"/>
      <c r="AN57" s="10"/>
      <c r="AO57" s="11"/>
      <c r="AP57" s="11"/>
      <c r="AQ57" s="11"/>
    </row>
    <row r="58" spans="5:43" x14ac:dyDescent="0.15">
      <c r="E58" s="5"/>
      <c r="G58" s="5"/>
      <c r="H58" s="6"/>
      <c r="I58" s="6"/>
      <c r="J58" s="6"/>
      <c r="M58" s="7"/>
      <c r="AG58" s="4"/>
      <c r="AH58" s="4"/>
      <c r="AI58" s="8"/>
      <c r="AJ58" s="9"/>
      <c r="AK58" s="10"/>
      <c r="AL58" s="8"/>
      <c r="AM58" s="9"/>
      <c r="AN58" s="10"/>
      <c r="AO58" s="11"/>
      <c r="AP58" s="11"/>
      <c r="AQ58" s="11"/>
    </row>
    <row r="59" spans="5:43" x14ac:dyDescent="0.15">
      <c r="E59" s="5"/>
      <c r="G59" s="5"/>
      <c r="H59" s="6"/>
      <c r="I59" s="6"/>
      <c r="J59" s="6"/>
      <c r="M59" s="7"/>
      <c r="AG59" s="4"/>
      <c r="AH59" s="4"/>
      <c r="AI59" s="8"/>
      <c r="AJ59" s="9"/>
      <c r="AK59" s="10"/>
      <c r="AL59" s="8"/>
      <c r="AM59" s="9"/>
      <c r="AN59" s="10"/>
      <c r="AO59" s="11"/>
      <c r="AP59" s="11"/>
      <c r="AQ59" s="11"/>
    </row>
    <row r="60" spans="5:43" x14ac:dyDescent="0.15">
      <c r="E60" s="5"/>
      <c r="G60" s="5"/>
      <c r="H60" s="6"/>
      <c r="I60" s="6"/>
      <c r="J60" s="6"/>
      <c r="M60" s="7"/>
      <c r="AG60" s="4"/>
      <c r="AH60" s="4"/>
      <c r="AI60" s="8"/>
      <c r="AJ60" s="9"/>
      <c r="AK60" s="10"/>
      <c r="AL60" s="8"/>
      <c r="AM60" s="9"/>
      <c r="AN60" s="10"/>
      <c r="AO60" s="11"/>
      <c r="AP60" s="11"/>
      <c r="AQ60" s="11"/>
    </row>
    <row r="61" spans="5:43" x14ac:dyDescent="0.15">
      <c r="E61" s="5"/>
      <c r="G61" s="5"/>
      <c r="H61" s="6"/>
      <c r="I61" s="6"/>
      <c r="J61" s="6"/>
      <c r="M61" s="7"/>
      <c r="AG61" s="4"/>
      <c r="AH61" s="4"/>
      <c r="AI61" s="8"/>
      <c r="AJ61" s="9"/>
      <c r="AK61" s="10"/>
      <c r="AL61" s="8"/>
      <c r="AM61" s="9"/>
      <c r="AN61" s="10"/>
      <c r="AO61" s="11"/>
      <c r="AP61" s="11"/>
      <c r="AQ61" s="11"/>
    </row>
    <row r="62" spans="5:43" x14ac:dyDescent="0.15">
      <c r="E62" s="5"/>
      <c r="G62" s="5"/>
      <c r="H62" s="6"/>
      <c r="I62" s="6"/>
      <c r="J62" s="6"/>
      <c r="M62" s="7"/>
      <c r="AG62" s="4"/>
      <c r="AH62" s="4"/>
      <c r="AI62" s="8"/>
      <c r="AJ62" s="9"/>
      <c r="AK62" s="10"/>
      <c r="AL62" s="8"/>
      <c r="AM62" s="9"/>
      <c r="AN62" s="10"/>
      <c r="AO62" s="11"/>
      <c r="AP62" s="11"/>
      <c r="AQ62" s="11"/>
    </row>
    <row r="63" spans="5:43" x14ac:dyDescent="0.15">
      <c r="E63" s="5"/>
      <c r="G63" s="5"/>
      <c r="H63" s="6"/>
      <c r="I63" s="6"/>
      <c r="J63" s="6"/>
      <c r="M63" s="7"/>
      <c r="AG63" s="4"/>
      <c r="AH63" s="4"/>
      <c r="AI63" s="8"/>
      <c r="AJ63" s="9"/>
      <c r="AK63" s="10"/>
      <c r="AL63" s="8"/>
      <c r="AM63" s="9"/>
      <c r="AN63" s="10"/>
      <c r="AO63" s="11"/>
      <c r="AP63" s="11"/>
      <c r="AQ63" s="11"/>
    </row>
    <row r="64" spans="5:43" x14ac:dyDescent="0.15">
      <c r="E64" s="5"/>
      <c r="G64" s="5"/>
      <c r="H64" s="6"/>
      <c r="I64" s="6"/>
      <c r="J64" s="6"/>
      <c r="M64" s="7"/>
      <c r="AG64" s="4"/>
      <c r="AH64" s="4"/>
      <c r="AI64" s="8"/>
      <c r="AJ64" s="9"/>
      <c r="AK64" s="10"/>
      <c r="AL64" s="8"/>
      <c r="AM64" s="9"/>
      <c r="AN64" s="10"/>
      <c r="AO64" s="11"/>
      <c r="AP64" s="11"/>
      <c r="AQ64" s="11"/>
    </row>
    <row r="65" spans="5:43" x14ac:dyDescent="0.15">
      <c r="E65" s="5"/>
      <c r="G65" s="5"/>
      <c r="H65" s="6"/>
      <c r="I65" s="6"/>
      <c r="J65" s="6"/>
      <c r="M65" s="7"/>
      <c r="AG65" s="4"/>
      <c r="AH65" s="4"/>
      <c r="AI65" s="8"/>
      <c r="AJ65" s="9"/>
      <c r="AK65" s="10"/>
      <c r="AL65" s="8"/>
      <c r="AM65" s="9"/>
      <c r="AN65" s="10"/>
      <c r="AO65" s="11"/>
      <c r="AP65" s="11"/>
      <c r="AQ65" s="11"/>
    </row>
    <row r="66" spans="5:43" x14ac:dyDescent="0.15">
      <c r="E66" s="5"/>
      <c r="G66" s="5"/>
      <c r="H66" s="6"/>
      <c r="I66" s="6"/>
      <c r="J66" s="6"/>
      <c r="M66" s="7"/>
      <c r="AG66" s="4"/>
      <c r="AH66" s="4"/>
      <c r="AI66" s="8"/>
      <c r="AJ66" s="9"/>
      <c r="AK66" s="10"/>
      <c r="AL66" s="8"/>
      <c r="AM66" s="9"/>
      <c r="AN66" s="10"/>
      <c r="AO66" s="11"/>
      <c r="AP66" s="11"/>
      <c r="AQ66" s="11"/>
    </row>
    <row r="67" spans="5:43" x14ac:dyDescent="0.15">
      <c r="E67" s="5"/>
      <c r="G67" s="5"/>
      <c r="H67" s="6"/>
      <c r="I67" s="6"/>
      <c r="J67" s="6"/>
      <c r="M67" s="7"/>
      <c r="AG67" s="4"/>
      <c r="AH67" s="4"/>
      <c r="AI67" s="8"/>
      <c r="AJ67" s="9"/>
      <c r="AK67" s="10"/>
      <c r="AL67" s="8"/>
      <c r="AM67" s="9"/>
      <c r="AN67" s="10"/>
      <c r="AO67" s="11"/>
      <c r="AP67" s="11"/>
      <c r="AQ67" s="11"/>
    </row>
    <row r="68" spans="5:43" x14ac:dyDescent="0.15">
      <c r="E68" s="5"/>
      <c r="G68" s="5"/>
      <c r="H68" s="6"/>
      <c r="I68" s="6"/>
      <c r="J68" s="6"/>
      <c r="M68" s="7"/>
      <c r="AG68" s="4"/>
      <c r="AH68" s="4"/>
      <c r="AI68" s="8"/>
      <c r="AJ68" s="9"/>
      <c r="AK68" s="10"/>
      <c r="AL68" s="8"/>
      <c r="AM68" s="9"/>
      <c r="AN68" s="10"/>
      <c r="AO68" s="11"/>
      <c r="AP68" s="11"/>
      <c r="AQ68" s="11"/>
    </row>
    <row r="69" spans="5:43" x14ac:dyDescent="0.15">
      <c r="E69" s="5"/>
      <c r="G69" s="5"/>
      <c r="H69" s="6"/>
      <c r="I69" s="6"/>
      <c r="J69" s="6"/>
      <c r="M69" s="7"/>
      <c r="AG69" s="4"/>
      <c r="AH69" s="4"/>
      <c r="AI69" s="8"/>
      <c r="AJ69" s="9"/>
      <c r="AK69" s="10"/>
      <c r="AL69" s="8"/>
      <c r="AM69" s="9"/>
      <c r="AN69" s="10"/>
      <c r="AO69" s="11"/>
      <c r="AP69" s="11"/>
      <c r="AQ69" s="11"/>
    </row>
    <row r="70" spans="5:43" x14ac:dyDescent="0.15">
      <c r="E70" s="5"/>
      <c r="G70" s="5"/>
      <c r="H70" s="6"/>
      <c r="I70" s="6"/>
      <c r="J70" s="6"/>
      <c r="M70" s="7"/>
      <c r="AG70" s="4"/>
      <c r="AH70" s="4"/>
      <c r="AI70" s="8"/>
      <c r="AJ70" s="9"/>
      <c r="AK70" s="10"/>
      <c r="AL70" s="8"/>
      <c r="AM70" s="9"/>
      <c r="AN70" s="10"/>
      <c r="AO70" s="11"/>
      <c r="AP70" s="11"/>
      <c r="AQ70" s="11"/>
    </row>
    <row r="71" spans="5:43" x14ac:dyDescent="0.15">
      <c r="E71" s="5"/>
      <c r="G71" s="5"/>
      <c r="H71" s="6"/>
      <c r="I71" s="6"/>
      <c r="J71" s="6"/>
      <c r="M71" s="7"/>
      <c r="AG71" s="4"/>
      <c r="AH71" s="4"/>
      <c r="AI71" s="8"/>
      <c r="AJ71" s="9"/>
      <c r="AK71" s="10"/>
      <c r="AL71" s="8"/>
      <c r="AM71" s="9"/>
      <c r="AN71" s="10"/>
      <c r="AO71" s="11"/>
      <c r="AP71" s="11"/>
      <c r="AQ71" s="11"/>
    </row>
    <row r="72" spans="5:43" x14ac:dyDescent="0.15">
      <c r="E72" s="5"/>
      <c r="G72" s="5"/>
      <c r="H72" s="6"/>
      <c r="I72" s="6"/>
      <c r="J72" s="6"/>
      <c r="M72" s="7"/>
      <c r="AG72" s="4"/>
      <c r="AH72" s="4"/>
      <c r="AI72" s="8"/>
      <c r="AJ72" s="9"/>
      <c r="AK72" s="10"/>
      <c r="AL72" s="8"/>
      <c r="AM72" s="9"/>
      <c r="AN72" s="10"/>
      <c r="AO72" s="11"/>
      <c r="AP72" s="11"/>
      <c r="AQ72" s="11"/>
    </row>
    <row r="73" spans="5:43" x14ac:dyDescent="0.15">
      <c r="E73" s="5"/>
      <c r="G73" s="5"/>
      <c r="H73" s="6"/>
      <c r="I73" s="6"/>
      <c r="J73" s="6"/>
      <c r="M73" s="7"/>
      <c r="AG73" s="4"/>
      <c r="AH73" s="4"/>
      <c r="AI73" s="8"/>
      <c r="AJ73" s="9"/>
      <c r="AK73" s="10"/>
      <c r="AL73" s="8"/>
      <c r="AM73" s="9"/>
      <c r="AN73" s="10"/>
      <c r="AO73" s="11"/>
      <c r="AP73" s="11"/>
      <c r="AQ73" s="11"/>
    </row>
    <row r="74" spans="5:43" x14ac:dyDescent="0.15">
      <c r="E74" s="5"/>
      <c r="G74" s="5"/>
      <c r="H74" s="6"/>
      <c r="I74" s="6"/>
      <c r="J74" s="6"/>
      <c r="M74" s="7"/>
      <c r="AG74" s="4"/>
      <c r="AH74" s="4"/>
      <c r="AI74" s="8"/>
      <c r="AJ74" s="9"/>
      <c r="AK74" s="10"/>
      <c r="AL74" s="8"/>
      <c r="AM74" s="9"/>
      <c r="AN74" s="10"/>
      <c r="AO74" s="11"/>
      <c r="AP74" s="11"/>
      <c r="AQ74" s="11"/>
    </row>
    <row r="75" spans="5:43" x14ac:dyDescent="0.15">
      <c r="E75" s="5"/>
      <c r="G75" s="5"/>
      <c r="H75" s="6"/>
      <c r="I75" s="6"/>
      <c r="J75" s="6"/>
      <c r="M75" s="7"/>
      <c r="AG75" s="4"/>
      <c r="AH75" s="4"/>
      <c r="AI75" s="8"/>
      <c r="AJ75" s="9"/>
      <c r="AK75" s="10"/>
      <c r="AL75" s="8"/>
      <c r="AM75" s="9"/>
      <c r="AN75" s="10"/>
      <c r="AO75" s="11"/>
      <c r="AP75" s="11"/>
      <c r="AQ75" s="11"/>
    </row>
    <row r="76" spans="5:43" x14ac:dyDescent="0.15">
      <c r="E76" s="5"/>
      <c r="G76" s="5"/>
      <c r="H76" s="6"/>
      <c r="I76" s="6"/>
      <c r="J76" s="6"/>
      <c r="M76" s="7"/>
      <c r="AG76" s="4"/>
      <c r="AH76" s="4"/>
      <c r="AI76" s="8"/>
      <c r="AJ76" s="9"/>
      <c r="AK76" s="10"/>
      <c r="AL76" s="8"/>
      <c r="AM76" s="9"/>
      <c r="AN76" s="10"/>
      <c r="AO76" s="11"/>
      <c r="AP76" s="11"/>
      <c r="AQ76" s="11"/>
    </row>
    <row r="77" spans="5:43" x14ac:dyDescent="0.15">
      <c r="E77" s="5"/>
      <c r="G77" s="5"/>
      <c r="H77" s="6"/>
      <c r="I77" s="6"/>
      <c r="J77" s="6"/>
      <c r="M77" s="7"/>
      <c r="AG77" s="4"/>
      <c r="AH77" s="4"/>
      <c r="AI77" s="8"/>
      <c r="AJ77" s="9"/>
      <c r="AK77" s="10"/>
      <c r="AL77" s="8"/>
      <c r="AM77" s="9"/>
      <c r="AN77" s="10"/>
      <c r="AO77" s="11"/>
      <c r="AP77" s="11"/>
      <c r="AQ77" s="11"/>
    </row>
    <row r="78" spans="5:43" x14ac:dyDescent="0.15">
      <c r="E78" s="5"/>
      <c r="G78" s="5"/>
      <c r="H78" s="6"/>
      <c r="I78" s="6"/>
      <c r="J78" s="6"/>
      <c r="M78" s="7"/>
      <c r="AG78" s="4"/>
      <c r="AH78" s="4"/>
      <c r="AI78" s="8"/>
      <c r="AJ78" s="9"/>
      <c r="AK78" s="10"/>
      <c r="AL78" s="8"/>
      <c r="AM78" s="9"/>
      <c r="AN78" s="10"/>
      <c r="AO78" s="11"/>
      <c r="AP78" s="11"/>
      <c r="AQ78" s="11"/>
    </row>
    <row r="79" spans="5:43" x14ac:dyDescent="0.15">
      <c r="E79" s="5"/>
      <c r="G79" s="5"/>
      <c r="H79" s="6"/>
      <c r="I79" s="6"/>
      <c r="J79" s="6"/>
      <c r="M79" s="7"/>
      <c r="AG79" s="4"/>
      <c r="AH79" s="4"/>
      <c r="AI79" s="8"/>
      <c r="AJ79" s="9"/>
      <c r="AK79" s="10"/>
      <c r="AL79" s="8"/>
      <c r="AM79" s="9"/>
      <c r="AN79" s="10"/>
      <c r="AO79" s="11"/>
      <c r="AP79" s="11"/>
      <c r="AQ79" s="11"/>
    </row>
    <row r="80" spans="5:43" x14ac:dyDescent="0.15">
      <c r="E80" s="5"/>
      <c r="G80" s="5"/>
      <c r="H80" s="6"/>
      <c r="I80" s="6"/>
      <c r="J80" s="6"/>
      <c r="M80" s="7"/>
      <c r="AG80" s="4"/>
      <c r="AH80" s="4"/>
      <c r="AI80" s="8"/>
      <c r="AJ80" s="9"/>
      <c r="AK80" s="10"/>
      <c r="AL80" s="8"/>
      <c r="AM80" s="9"/>
      <c r="AN80" s="10"/>
      <c r="AO80" s="11"/>
      <c r="AP80" s="11"/>
      <c r="AQ80" s="11"/>
    </row>
    <row r="81" spans="5:43" x14ac:dyDescent="0.15">
      <c r="E81" s="5"/>
      <c r="G81" s="5"/>
      <c r="H81" s="6"/>
      <c r="I81" s="6"/>
      <c r="J81" s="6"/>
      <c r="M81" s="7"/>
      <c r="AG81" s="4"/>
      <c r="AH81" s="4"/>
      <c r="AI81" s="8"/>
      <c r="AJ81" s="9"/>
      <c r="AK81" s="10"/>
      <c r="AL81" s="8"/>
      <c r="AM81" s="9"/>
      <c r="AN81" s="10"/>
      <c r="AO81" s="11"/>
      <c r="AP81" s="11"/>
      <c r="AQ81" s="11"/>
    </row>
    <row r="82" spans="5:43" x14ac:dyDescent="0.15">
      <c r="E82" s="5"/>
      <c r="G82" s="5"/>
      <c r="H82" s="6"/>
      <c r="I82" s="6"/>
      <c r="J82" s="6"/>
      <c r="M82" s="7"/>
      <c r="AG82" s="4"/>
      <c r="AH82" s="4"/>
      <c r="AI82" s="8"/>
      <c r="AJ82" s="9"/>
      <c r="AK82" s="10"/>
      <c r="AL82" s="8"/>
      <c r="AM82" s="9"/>
      <c r="AN82" s="10"/>
      <c r="AO82" s="11"/>
      <c r="AP82" s="11"/>
      <c r="AQ82" s="11"/>
    </row>
    <row r="83" spans="5:43" x14ac:dyDescent="0.15">
      <c r="E83" s="5"/>
      <c r="G83" s="5"/>
      <c r="H83" s="6"/>
      <c r="I83" s="6"/>
      <c r="J83" s="6"/>
      <c r="M83" s="7"/>
      <c r="AG83" s="4"/>
      <c r="AH83" s="4"/>
      <c r="AI83" s="8"/>
      <c r="AJ83" s="9"/>
      <c r="AK83" s="10"/>
      <c r="AL83" s="8"/>
      <c r="AM83" s="9"/>
      <c r="AN83" s="10"/>
      <c r="AO83" s="11"/>
      <c r="AP83" s="11"/>
      <c r="AQ83" s="11"/>
    </row>
    <row r="84" spans="5:43" x14ac:dyDescent="0.15">
      <c r="E84" s="5"/>
      <c r="G84" s="5"/>
      <c r="H84" s="6"/>
      <c r="I84" s="6"/>
      <c r="J84" s="6"/>
      <c r="M84" s="7"/>
      <c r="AG84" s="4"/>
      <c r="AH84" s="4"/>
      <c r="AI84" s="8"/>
      <c r="AJ84" s="9"/>
      <c r="AK84" s="10"/>
      <c r="AL84" s="8"/>
      <c r="AM84" s="9"/>
      <c r="AN84" s="10"/>
      <c r="AO84" s="11"/>
      <c r="AP84" s="11"/>
      <c r="AQ84" s="11"/>
    </row>
    <row r="85" spans="5:43" x14ac:dyDescent="0.15">
      <c r="E85" s="5"/>
      <c r="G85" s="5"/>
      <c r="H85" s="6"/>
      <c r="I85" s="6"/>
      <c r="J85" s="6"/>
      <c r="M85" s="7"/>
      <c r="AG85" s="4"/>
      <c r="AH85" s="4"/>
      <c r="AI85" s="8"/>
      <c r="AJ85" s="9"/>
      <c r="AK85" s="10"/>
      <c r="AL85" s="8"/>
      <c r="AM85" s="9"/>
      <c r="AN85" s="10"/>
      <c r="AO85" s="11"/>
      <c r="AP85" s="11"/>
      <c r="AQ85" s="11"/>
    </row>
    <row r="86" spans="5:43" x14ac:dyDescent="0.15">
      <c r="E86" s="5"/>
      <c r="G86" s="5"/>
      <c r="H86" s="6"/>
      <c r="I86" s="6"/>
      <c r="J86" s="6"/>
      <c r="M86" s="7"/>
      <c r="AG86" s="4"/>
      <c r="AH86" s="4"/>
      <c r="AI86" s="8"/>
      <c r="AJ86" s="9"/>
      <c r="AK86" s="10"/>
      <c r="AL86" s="8"/>
      <c r="AM86" s="9"/>
      <c r="AN86" s="10"/>
      <c r="AO86" s="11"/>
      <c r="AP86" s="11"/>
      <c r="AQ86" s="11"/>
    </row>
    <row r="87" spans="5:43" x14ac:dyDescent="0.15">
      <c r="E87" s="5"/>
      <c r="G87" s="5"/>
      <c r="H87" s="6"/>
      <c r="I87" s="6"/>
      <c r="J87" s="6"/>
      <c r="M87" s="7"/>
      <c r="AG87" s="4"/>
      <c r="AH87" s="4"/>
      <c r="AI87" s="8"/>
      <c r="AJ87" s="9"/>
      <c r="AK87" s="10"/>
      <c r="AL87" s="8"/>
      <c r="AM87" s="9"/>
      <c r="AN87" s="10"/>
      <c r="AO87" s="11"/>
      <c r="AP87" s="11"/>
      <c r="AQ87" s="11"/>
    </row>
    <row r="88" spans="5:43" x14ac:dyDescent="0.15">
      <c r="E88" s="5"/>
      <c r="G88" s="5"/>
      <c r="H88" s="6"/>
      <c r="I88" s="6"/>
      <c r="J88" s="6"/>
      <c r="M88" s="7"/>
      <c r="AG88" s="4"/>
      <c r="AH88" s="4"/>
      <c r="AI88" s="8"/>
      <c r="AJ88" s="9"/>
      <c r="AK88" s="10"/>
      <c r="AL88" s="8"/>
      <c r="AM88" s="9"/>
      <c r="AN88" s="10"/>
      <c r="AO88" s="11"/>
      <c r="AP88" s="11"/>
      <c r="AQ88" s="11"/>
    </row>
    <row r="89" spans="5:43" x14ac:dyDescent="0.15">
      <c r="E89" s="5"/>
      <c r="G89" s="5"/>
      <c r="H89" s="6"/>
      <c r="I89" s="6"/>
      <c r="J89" s="6"/>
      <c r="M89" s="7"/>
      <c r="AG89" s="4"/>
      <c r="AH89" s="4"/>
      <c r="AI89" s="8"/>
      <c r="AJ89" s="9"/>
      <c r="AK89" s="10"/>
      <c r="AL89" s="8"/>
      <c r="AM89" s="9"/>
      <c r="AN89" s="10"/>
      <c r="AO89" s="11"/>
      <c r="AP89" s="11"/>
      <c r="AQ89" s="11"/>
    </row>
    <row r="90" spans="5:43" x14ac:dyDescent="0.15">
      <c r="E90" s="5"/>
      <c r="G90" s="5"/>
      <c r="H90" s="6"/>
      <c r="I90" s="6"/>
      <c r="J90" s="6"/>
      <c r="M90" s="7"/>
      <c r="AG90" s="4"/>
      <c r="AH90" s="4"/>
      <c r="AI90" s="8"/>
      <c r="AJ90" s="9"/>
      <c r="AK90" s="10"/>
      <c r="AL90" s="8"/>
      <c r="AM90" s="9"/>
      <c r="AN90" s="10"/>
      <c r="AO90" s="11"/>
      <c r="AP90" s="11"/>
      <c r="AQ90" s="11"/>
    </row>
    <row r="91" spans="5:43" x14ac:dyDescent="0.15">
      <c r="E91" s="5"/>
      <c r="G91" s="5"/>
      <c r="H91" s="6"/>
      <c r="I91" s="6"/>
      <c r="J91" s="6"/>
      <c r="M91" s="7"/>
      <c r="AG91" s="4"/>
      <c r="AH91" s="4"/>
      <c r="AI91" s="8"/>
      <c r="AJ91" s="9"/>
      <c r="AK91" s="10"/>
      <c r="AL91" s="8"/>
      <c r="AM91" s="9"/>
      <c r="AN91" s="10"/>
      <c r="AO91" s="11"/>
      <c r="AP91" s="11"/>
      <c r="AQ91" s="11"/>
    </row>
    <row r="92" spans="5:43" x14ac:dyDescent="0.15">
      <c r="E92" s="5"/>
      <c r="G92" s="5"/>
      <c r="H92" s="6"/>
      <c r="I92" s="6"/>
      <c r="J92" s="6"/>
      <c r="M92" s="7"/>
      <c r="AG92" s="4"/>
      <c r="AH92" s="4"/>
      <c r="AI92" s="8"/>
      <c r="AJ92" s="9"/>
      <c r="AK92" s="10"/>
      <c r="AL92" s="8"/>
      <c r="AM92" s="9"/>
      <c r="AN92" s="10"/>
      <c r="AO92" s="11"/>
      <c r="AP92" s="11"/>
      <c r="AQ92" s="11"/>
    </row>
    <row r="93" spans="5:43" x14ac:dyDescent="0.15">
      <c r="E93" s="5"/>
      <c r="G93" s="5"/>
      <c r="H93" s="6"/>
      <c r="I93" s="6"/>
      <c r="J93" s="6"/>
      <c r="M93" s="7"/>
      <c r="AG93" s="4"/>
      <c r="AH93" s="4"/>
      <c r="AI93" s="8"/>
      <c r="AJ93" s="9"/>
      <c r="AK93" s="10"/>
      <c r="AL93" s="8"/>
      <c r="AM93" s="9"/>
      <c r="AN93" s="10"/>
      <c r="AO93" s="11"/>
      <c r="AP93" s="11"/>
      <c r="AQ93" s="11"/>
    </row>
    <row r="94" spans="5:43" x14ac:dyDescent="0.15">
      <c r="E94" s="5"/>
      <c r="G94" s="5"/>
      <c r="H94" s="6"/>
      <c r="I94" s="6"/>
      <c r="J94" s="6"/>
      <c r="M94" s="7"/>
      <c r="AG94" s="4"/>
      <c r="AH94" s="4"/>
      <c r="AI94" s="8"/>
      <c r="AJ94" s="9"/>
      <c r="AK94" s="10"/>
      <c r="AL94" s="8"/>
      <c r="AM94" s="9"/>
      <c r="AN94" s="10"/>
      <c r="AO94" s="11"/>
      <c r="AP94" s="11"/>
      <c r="AQ94" s="11"/>
    </row>
    <row r="95" spans="5:43" x14ac:dyDescent="0.15">
      <c r="E95" s="5"/>
      <c r="G95" s="5"/>
      <c r="H95" s="6"/>
      <c r="I95" s="6"/>
      <c r="J95" s="6"/>
      <c r="M95" s="7"/>
      <c r="AG95" s="4"/>
      <c r="AH95" s="4"/>
      <c r="AI95" s="8"/>
      <c r="AJ95" s="9"/>
      <c r="AK95" s="10"/>
      <c r="AL95" s="8"/>
      <c r="AM95" s="9"/>
      <c r="AN95" s="10"/>
      <c r="AO95" s="11"/>
      <c r="AP95" s="11"/>
      <c r="AQ95" s="11"/>
    </row>
    <row r="96" spans="5:43" x14ac:dyDescent="0.15">
      <c r="E96" s="5"/>
      <c r="G96" s="5"/>
      <c r="H96" s="6"/>
      <c r="I96" s="6"/>
      <c r="J96" s="6"/>
      <c r="M96" s="7"/>
      <c r="AG96" s="4"/>
      <c r="AH96" s="4"/>
      <c r="AI96" s="8"/>
      <c r="AJ96" s="9"/>
      <c r="AK96" s="10"/>
      <c r="AL96" s="8"/>
      <c r="AM96" s="9"/>
      <c r="AN96" s="10"/>
      <c r="AO96" s="11"/>
      <c r="AP96" s="11"/>
      <c r="AQ96" s="11"/>
    </row>
    <row r="97" spans="5:43" x14ac:dyDescent="0.15">
      <c r="E97" s="5"/>
      <c r="G97" s="5"/>
      <c r="H97" s="6"/>
      <c r="I97" s="6"/>
      <c r="J97" s="6"/>
      <c r="M97" s="7"/>
      <c r="AG97" s="4"/>
      <c r="AH97" s="4"/>
      <c r="AI97" s="8"/>
      <c r="AJ97" s="9"/>
      <c r="AK97" s="10"/>
      <c r="AL97" s="8"/>
      <c r="AM97" s="9"/>
      <c r="AN97" s="10"/>
      <c r="AO97" s="11"/>
      <c r="AP97" s="11"/>
      <c r="AQ97" s="11"/>
    </row>
    <row r="98" spans="5:43" x14ac:dyDescent="0.15">
      <c r="E98" s="5"/>
      <c r="G98" s="5"/>
      <c r="H98" s="6"/>
      <c r="I98" s="6"/>
      <c r="J98" s="6"/>
      <c r="M98" s="7"/>
      <c r="AG98" s="4"/>
      <c r="AH98" s="4"/>
      <c r="AI98" s="8"/>
      <c r="AJ98" s="9"/>
      <c r="AK98" s="10"/>
      <c r="AL98" s="8"/>
      <c r="AM98" s="9"/>
      <c r="AN98" s="10"/>
      <c r="AO98" s="11"/>
      <c r="AP98" s="11"/>
      <c r="AQ98" s="11"/>
    </row>
    <row r="99" spans="5:43" x14ac:dyDescent="0.15">
      <c r="E99" s="5"/>
      <c r="G99" s="5"/>
      <c r="H99" s="6"/>
      <c r="I99" s="6"/>
      <c r="J99" s="6"/>
      <c r="M99" s="7"/>
      <c r="AG99" s="4"/>
      <c r="AH99" s="4"/>
      <c r="AI99" s="8"/>
      <c r="AJ99" s="9"/>
      <c r="AK99" s="10"/>
      <c r="AL99" s="8"/>
      <c r="AM99" s="9"/>
      <c r="AN99" s="10"/>
      <c r="AO99" s="11"/>
      <c r="AP99" s="11"/>
      <c r="AQ99" s="11"/>
    </row>
    <row r="100" spans="5:43" x14ac:dyDescent="0.15">
      <c r="E100" s="5"/>
      <c r="G100" s="5"/>
      <c r="H100" s="6"/>
      <c r="I100" s="6"/>
      <c r="J100" s="6"/>
      <c r="M100" s="7"/>
      <c r="AG100" s="4"/>
      <c r="AH100" s="4"/>
      <c r="AI100" s="8"/>
      <c r="AJ100" s="9"/>
      <c r="AK100" s="10"/>
      <c r="AL100" s="8"/>
      <c r="AM100" s="9"/>
      <c r="AN100" s="10"/>
      <c r="AO100" s="11"/>
      <c r="AP100" s="11"/>
      <c r="AQ100" s="11"/>
    </row>
    <row r="101" spans="5:43" x14ac:dyDescent="0.15">
      <c r="E101" s="5"/>
      <c r="G101" s="5"/>
      <c r="H101" s="6"/>
      <c r="I101" s="6"/>
      <c r="J101" s="6"/>
      <c r="M101" s="7"/>
      <c r="AG101" s="4"/>
      <c r="AH101" s="4"/>
      <c r="AI101" s="8"/>
      <c r="AJ101" s="9"/>
      <c r="AK101" s="10"/>
      <c r="AL101" s="8"/>
      <c r="AM101" s="9"/>
      <c r="AN101" s="10"/>
      <c r="AO101" s="11"/>
      <c r="AP101" s="11"/>
      <c r="AQ101" s="11"/>
    </row>
    <row r="102" spans="5:43" x14ac:dyDescent="0.15">
      <c r="E102" s="5"/>
      <c r="G102" s="5"/>
      <c r="H102" s="6"/>
      <c r="I102" s="6"/>
      <c r="J102" s="6"/>
      <c r="M102" s="7"/>
      <c r="AG102" s="4"/>
      <c r="AH102" s="4"/>
      <c r="AI102" s="8"/>
      <c r="AJ102" s="9"/>
      <c r="AK102" s="10"/>
      <c r="AL102" s="8"/>
      <c r="AM102" s="9"/>
      <c r="AN102" s="10"/>
      <c r="AO102" s="11"/>
      <c r="AP102" s="11"/>
      <c r="AQ102" s="11"/>
    </row>
    <row r="103" spans="5:43" x14ac:dyDescent="0.15">
      <c r="E103" s="5"/>
      <c r="G103" s="5"/>
      <c r="H103" s="6"/>
      <c r="I103" s="6"/>
      <c r="J103" s="6"/>
      <c r="M103" s="7"/>
      <c r="AG103" s="4"/>
      <c r="AH103" s="4"/>
      <c r="AI103" s="8"/>
      <c r="AJ103" s="9"/>
      <c r="AK103" s="10"/>
      <c r="AL103" s="8"/>
      <c r="AM103" s="9"/>
      <c r="AN103" s="10"/>
      <c r="AO103" s="11"/>
      <c r="AP103" s="11"/>
      <c r="AQ103" s="11"/>
    </row>
    <row r="104" spans="5:43" x14ac:dyDescent="0.15">
      <c r="E104" s="5"/>
      <c r="G104" s="5"/>
      <c r="H104" s="6"/>
      <c r="I104" s="6"/>
      <c r="J104" s="6"/>
      <c r="M104" s="7"/>
      <c r="AG104" s="4"/>
      <c r="AH104" s="4"/>
      <c r="AI104" s="8"/>
      <c r="AJ104" s="9"/>
      <c r="AK104" s="10"/>
      <c r="AL104" s="8"/>
      <c r="AM104" s="9"/>
      <c r="AN104" s="10"/>
      <c r="AO104" s="11"/>
      <c r="AP104" s="11"/>
      <c r="AQ104" s="11"/>
    </row>
    <row r="105" spans="5:43" x14ac:dyDescent="0.15">
      <c r="E105" s="5"/>
      <c r="G105" s="5"/>
      <c r="H105" s="6"/>
      <c r="I105" s="6"/>
      <c r="J105" s="6"/>
      <c r="M105" s="7"/>
      <c r="AG105" s="4"/>
      <c r="AH105" s="4"/>
      <c r="AI105" s="8"/>
      <c r="AJ105" s="9"/>
      <c r="AK105" s="10"/>
      <c r="AL105" s="8"/>
      <c r="AM105" s="9"/>
      <c r="AN105" s="10"/>
      <c r="AO105" s="11"/>
      <c r="AP105" s="11"/>
      <c r="AQ105" s="11"/>
    </row>
    <row r="106" spans="5:43" x14ac:dyDescent="0.15">
      <c r="E106" s="5"/>
      <c r="G106" s="5"/>
      <c r="H106" s="6"/>
      <c r="I106" s="6"/>
      <c r="J106" s="6"/>
      <c r="M106" s="7"/>
      <c r="AG106" s="4"/>
      <c r="AH106" s="4"/>
      <c r="AI106" s="8"/>
      <c r="AJ106" s="9"/>
      <c r="AK106" s="10"/>
      <c r="AL106" s="8"/>
      <c r="AM106" s="9"/>
      <c r="AN106" s="10"/>
      <c r="AO106" s="11"/>
      <c r="AP106" s="11"/>
      <c r="AQ106" s="11"/>
    </row>
    <row r="107" spans="5:43" x14ac:dyDescent="0.15">
      <c r="E107" s="5"/>
      <c r="G107" s="5"/>
      <c r="H107" s="6"/>
      <c r="I107" s="6"/>
      <c r="J107" s="6"/>
      <c r="M107" s="7"/>
      <c r="AG107" s="4"/>
      <c r="AH107" s="4"/>
      <c r="AI107" s="8"/>
      <c r="AJ107" s="9"/>
      <c r="AK107" s="10"/>
      <c r="AL107" s="8"/>
      <c r="AM107" s="9"/>
      <c r="AN107" s="10"/>
      <c r="AO107" s="11"/>
      <c r="AP107" s="11"/>
      <c r="AQ107" s="11"/>
    </row>
    <row r="108" spans="5:43" x14ac:dyDescent="0.15">
      <c r="E108" s="5"/>
      <c r="G108" s="5"/>
      <c r="H108" s="6"/>
      <c r="I108" s="6"/>
      <c r="J108" s="6"/>
      <c r="M108" s="7"/>
      <c r="AG108" s="4"/>
      <c r="AH108" s="4"/>
      <c r="AI108" s="8"/>
      <c r="AJ108" s="9"/>
      <c r="AK108" s="10"/>
      <c r="AL108" s="8"/>
      <c r="AM108" s="9"/>
      <c r="AN108" s="10"/>
      <c r="AO108" s="11"/>
      <c r="AP108" s="11"/>
      <c r="AQ108" s="11"/>
    </row>
    <row r="109" spans="5:43" x14ac:dyDescent="0.15">
      <c r="E109" s="5"/>
      <c r="G109" s="5"/>
      <c r="H109" s="6"/>
      <c r="I109" s="6"/>
      <c r="J109" s="6"/>
      <c r="M109" s="7"/>
      <c r="AG109" s="4"/>
      <c r="AH109" s="4"/>
      <c r="AI109" s="8"/>
      <c r="AJ109" s="9"/>
      <c r="AK109" s="10"/>
      <c r="AL109" s="8"/>
      <c r="AM109" s="9"/>
      <c r="AN109" s="10"/>
      <c r="AO109" s="11"/>
      <c r="AP109" s="11"/>
      <c r="AQ109" s="11"/>
    </row>
    <row r="110" spans="5:43" x14ac:dyDescent="0.15">
      <c r="E110" s="5"/>
      <c r="G110" s="5"/>
      <c r="H110" s="6"/>
      <c r="I110" s="6"/>
      <c r="J110" s="6"/>
      <c r="M110" s="7"/>
      <c r="AG110" s="4"/>
      <c r="AH110" s="4"/>
      <c r="AI110" s="8"/>
      <c r="AJ110" s="9"/>
      <c r="AK110" s="10"/>
      <c r="AL110" s="8"/>
      <c r="AM110" s="9"/>
      <c r="AN110" s="10"/>
      <c r="AO110" s="11"/>
      <c r="AP110" s="11"/>
      <c r="AQ110" s="11"/>
    </row>
    <row r="111" spans="5:43" x14ac:dyDescent="0.15">
      <c r="E111" s="5"/>
      <c r="G111" s="5"/>
      <c r="H111" s="6"/>
      <c r="I111" s="6"/>
      <c r="J111" s="6"/>
      <c r="M111" s="7"/>
      <c r="AG111" s="4"/>
      <c r="AH111" s="4"/>
      <c r="AI111" s="8"/>
      <c r="AJ111" s="9"/>
      <c r="AK111" s="10"/>
      <c r="AL111" s="8"/>
      <c r="AM111" s="9"/>
      <c r="AN111" s="10"/>
      <c r="AO111" s="11"/>
      <c r="AP111" s="11"/>
      <c r="AQ111" s="11"/>
    </row>
    <row r="112" spans="5:43" x14ac:dyDescent="0.15">
      <c r="E112" s="5"/>
      <c r="G112" s="5"/>
      <c r="H112" s="6"/>
      <c r="I112" s="6"/>
      <c r="J112" s="6"/>
      <c r="M112" s="7"/>
      <c r="AG112" s="4"/>
      <c r="AH112" s="4"/>
      <c r="AI112" s="8"/>
      <c r="AJ112" s="9"/>
      <c r="AK112" s="10"/>
      <c r="AL112" s="8"/>
      <c r="AM112" s="9"/>
      <c r="AN112" s="10"/>
      <c r="AO112" s="11"/>
      <c r="AP112" s="11"/>
      <c r="AQ112" s="11"/>
    </row>
    <row r="113" spans="5:43" x14ac:dyDescent="0.15">
      <c r="E113" s="5"/>
      <c r="G113" s="5"/>
      <c r="H113" s="6"/>
      <c r="I113" s="6"/>
      <c r="J113" s="6"/>
      <c r="M113" s="7"/>
      <c r="AG113" s="4"/>
      <c r="AH113" s="4"/>
      <c r="AI113" s="8"/>
      <c r="AJ113" s="9"/>
      <c r="AK113" s="10"/>
      <c r="AL113" s="8"/>
      <c r="AM113" s="9"/>
      <c r="AN113" s="10"/>
      <c r="AO113" s="11"/>
      <c r="AP113" s="11"/>
      <c r="AQ113" s="11"/>
    </row>
    <row r="114" spans="5:43" x14ac:dyDescent="0.15">
      <c r="E114" s="5"/>
      <c r="G114" s="5"/>
      <c r="H114" s="6"/>
      <c r="I114" s="6"/>
      <c r="J114" s="6"/>
      <c r="M114" s="7"/>
      <c r="AG114" s="4"/>
      <c r="AH114" s="4"/>
      <c r="AI114" s="8"/>
      <c r="AJ114" s="9"/>
      <c r="AK114" s="10"/>
      <c r="AL114" s="8"/>
      <c r="AM114" s="9"/>
      <c r="AN114" s="10"/>
      <c r="AO114" s="11"/>
      <c r="AP114" s="11"/>
      <c r="AQ114" s="11"/>
    </row>
    <row r="115" spans="5:43" x14ac:dyDescent="0.15">
      <c r="E115" s="5"/>
      <c r="G115" s="5"/>
      <c r="H115" s="6"/>
      <c r="I115" s="6"/>
      <c r="J115" s="6"/>
      <c r="M115" s="7"/>
      <c r="AG115" s="4"/>
      <c r="AH115" s="4"/>
      <c r="AI115" s="8"/>
      <c r="AJ115" s="9"/>
      <c r="AK115" s="10"/>
      <c r="AL115" s="8"/>
      <c r="AM115" s="9"/>
      <c r="AN115" s="10"/>
      <c r="AO115" s="11"/>
      <c r="AP115" s="11"/>
      <c r="AQ115" s="11"/>
    </row>
    <row r="116" spans="5:43" x14ac:dyDescent="0.15">
      <c r="E116" s="5"/>
      <c r="G116" s="5"/>
      <c r="H116" s="6"/>
      <c r="I116" s="6"/>
      <c r="J116" s="6"/>
      <c r="M116" s="7"/>
      <c r="AG116" s="4"/>
      <c r="AH116" s="4"/>
      <c r="AI116" s="8"/>
      <c r="AJ116" s="9"/>
      <c r="AK116" s="10"/>
      <c r="AL116" s="8"/>
      <c r="AM116" s="9"/>
      <c r="AN116" s="10"/>
      <c r="AO116" s="11"/>
      <c r="AP116" s="11"/>
      <c r="AQ116" s="11"/>
    </row>
    <row r="117" spans="5:43" x14ac:dyDescent="0.15">
      <c r="E117" s="5"/>
      <c r="G117" s="5"/>
      <c r="H117" s="6"/>
      <c r="I117" s="6"/>
      <c r="J117" s="6"/>
      <c r="M117" s="7"/>
      <c r="AG117" s="4"/>
      <c r="AH117" s="4"/>
      <c r="AI117" s="8"/>
      <c r="AJ117" s="9"/>
      <c r="AK117" s="10"/>
      <c r="AL117" s="8"/>
      <c r="AM117" s="9"/>
      <c r="AN117" s="10"/>
      <c r="AO117" s="11"/>
      <c r="AP117" s="11"/>
      <c r="AQ117" s="11"/>
    </row>
    <row r="118" spans="5:43" x14ac:dyDescent="0.15">
      <c r="E118" s="5"/>
      <c r="G118" s="5"/>
      <c r="H118" s="6"/>
      <c r="I118" s="6"/>
      <c r="J118" s="6"/>
      <c r="M118" s="7"/>
      <c r="AG118" s="4"/>
      <c r="AH118" s="4"/>
      <c r="AI118" s="8"/>
      <c r="AJ118" s="9"/>
      <c r="AK118" s="10"/>
      <c r="AL118" s="8"/>
      <c r="AM118" s="9"/>
      <c r="AN118" s="10"/>
      <c r="AO118" s="11"/>
      <c r="AP118" s="11"/>
      <c r="AQ118" s="11"/>
    </row>
    <row r="119" spans="5:43" x14ac:dyDescent="0.15">
      <c r="E119" s="5"/>
      <c r="G119" s="5"/>
      <c r="H119" s="6"/>
      <c r="I119" s="6"/>
      <c r="J119" s="6"/>
      <c r="M119" s="7"/>
      <c r="AG119" s="4"/>
      <c r="AH119" s="4"/>
      <c r="AI119" s="8"/>
      <c r="AJ119" s="9"/>
      <c r="AK119" s="10"/>
      <c r="AL119" s="8"/>
      <c r="AM119" s="9"/>
      <c r="AN119" s="10"/>
      <c r="AO119" s="11"/>
      <c r="AP119" s="11"/>
      <c r="AQ119" s="11"/>
    </row>
    <row r="120" spans="5:43" x14ac:dyDescent="0.15">
      <c r="E120" s="5"/>
      <c r="G120" s="5"/>
      <c r="H120" s="6"/>
      <c r="I120" s="6"/>
      <c r="J120" s="6"/>
      <c r="M120" s="7"/>
      <c r="AG120" s="4"/>
      <c r="AH120" s="4"/>
      <c r="AI120" s="8"/>
      <c r="AJ120" s="9"/>
      <c r="AK120" s="10"/>
      <c r="AL120" s="8"/>
      <c r="AM120" s="9"/>
      <c r="AN120" s="10"/>
      <c r="AO120" s="11"/>
      <c r="AP120" s="11"/>
      <c r="AQ120" s="11"/>
    </row>
    <row r="121" spans="5:43" x14ac:dyDescent="0.15">
      <c r="E121" s="5"/>
      <c r="G121" s="5"/>
      <c r="H121" s="6"/>
      <c r="I121" s="6"/>
      <c r="J121" s="6"/>
      <c r="M121" s="7"/>
      <c r="AG121" s="4"/>
      <c r="AH121" s="4"/>
      <c r="AI121" s="8"/>
      <c r="AJ121" s="9"/>
      <c r="AK121" s="10"/>
      <c r="AL121" s="8"/>
      <c r="AM121" s="9"/>
      <c r="AN121" s="10"/>
      <c r="AO121" s="11"/>
      <c r="AP121" s="11"/>
      <c r="AQ121" s="11"/>
    </row>
    <row r="122" spans="5:43" x14ac:dyDescent="0.15">
      <c r="E122" s="5"/>
      <c r="G122" s="5"/>
      <c r="H122" s="6"/>
      <c r="I122" s="6"/>
      <c r="J122" s="6"/>
      <c r="M122" s="7"/>
      <c r="AG122" s="4"/>
      <c r="AH122" s="4"/>
      <c r="AI122" s="8"/>
      <c r="AJ122" s="9"/>
      <c r="AK122" s="10"/>
      <c r="AL122" s="8"/>
      <c r="AM122" s="9"/>
      <c r="AN122" s="10"/>
      <c r="AO122" s="11"/>
      <c r="AP122" s="11"/>
      <c r="AQ122" s="11"/>
    </row>
    <row r="123" spans="5:43" x14ac:dyDescent="0.15">
      <c r="E123" s="5"/>
      <c r="G123" s="5"/>
      <c r="H123" s="6"/>
      <c r="I123" s="6"/>
      <c r="J123" s="6"/>
      <c r="M123" s="7"/>
      <c r="AG123" s="4"/>
      <c r="AH123" s="4"/>
      <c r="AI123" s="8"/>
      <c r="AJ123" s="9"/>
      <c r="AK123" s="10"/>
      <c r="AL123" s="8"/>
      <c r="AM123" s="9"/>
      <c r="AN123" s="10"/>
      <c r="AO123" s="11"/>
      <c r="AP123" s="11"/>
      <c r="AQ123" s="11"/>
    </row>
    <row r="124" spans="5:43" x14ac:dyDescent="0.15">
      <c r="E124" s="5"/>
      <c r="G124" s="5"/>
      <c r="H124" s="6"/>
      <c r="I124" s="6"/>
      <c r="J124" s="6"/>
      <c r="M124" s="7"/>
      <c r="AG124" s="4"/>
      <c r="AH124" s="4"/>
      <c r="AI124" s="8"/>
      <c r="AJ124" s="9"/>
      <c r="AK124" s="10"/>
      <c r="AL124" s="8"/>
      <c r="AM124" s="9"/>
      <c r="AN124" s="10"/>
      <c r="AO124" s="11"/>
      <c r="AP124" s="11"/>
      <c r="AQ124" s="11"/>
    </row>
    <row r="125" spans="5:43" x14ac:dyDescent="0.15">
      <c r="E125" s="5"/>
      <c r="G125" s="5"/>
      <c r="H125" s="6"/>
      <c r="I125" s="6"/>
      <c r="J125" s="6"/>
      <c r="M125" s="7"/>
      <c r="AG125" s="4"/>
      <c r="AH125" s="4"/>
      <c r="AI125" s="8"/>
      <c r="AJ125" s="9"/>
      <c r="AK125" s="10"/>
      <c r="AL125" s="8"/>
      <c r="AM125" s="9"/>
      <c r="AN125" s="10"/>
      <c r="AO125" s="11"/>
      <c r="AP125" s="11"/>
      <c r="AQ125" s="11"/>
    </row>
    <row r="126" spans="5:43" x14ac:dyDescent="0.15">
      <c r="E126" s="5"/>
      <c r="G126" s="5"/>
      <c r="H126" s="6"/>
      <c r="I126" s="6"/>
      <c r="J126" s="6"/>
      <c r="M126" s="7"/>
      <c r="AG126" s="4"/>
      <c r="AH126" s="4"/>
      <c r="AI126" s="8"/>
      <c r="AJ126" s="9"/>
      <c r="AK126" s="10"/>
      <c r="AL126" s="8"/>
      <c r="AM126" s="9"/>
      <c r="AN126" s="10"/>
      <c r="AO126" s="11"/>
      <c r="AP126" s="11"/>
      <c r="AQ126" s="11"/>
    </row>
    <row r="127" spans="5:43" x14ac:dyDescent="0.15">
      <c r="E127" s="5"/>
      <c r="G127" s="5"/>
      <c r="H127" s="6"/>
      <c r="I127" s="6"/>
      <c r="J127" s="6"/>
      <c r="M127" s="7"/>
      <c r="AG127" s="4"/>
      <c r="AH127" s="4"/>
      <c r="AI127" s="8"/>
      <c r="AJ127" s="9"/>
      <c r="AK127" s="10"/>
      <c r="AL127" s="8"/>
      <c r="AM127" s="9"/>
      <c r="AN127" s="10"/>
      <c r="AO127" s="11"/>
      <c r="AP127" s="11"/>
      <c r="AQ127" s="11"/>
    </row>
    <row r="128" spans="5:43" x14ac:dyDescent="0.15">
      <c r="E128" s="5"/>
      <c r="G128" s="5"/>
      <c r="H128" s="6"/>
      <c r="I128" s="6"/>
      <c r="J128" s="6"/>
      <c r="M128" s="7"/>
      <c r="AG128" s="4"/>
      <c r="AH128" s="4"/>
      <c r="AI128" s="8"/>
      <c r="AJ128" s="9"/>
      <c r="AK128" s="10"/>
      <c r="AL128" s="8"/>
      <c r="AM128" s="9"/>
      <c r="AN128" s="10"/>
      <c r="AO128" s="11"/>
      <c r="AP128" s="11"/>
      <c r="AQ128" s="11"/>
    </row>
    <row r="129" spans="5:43" x14ac:dyDescent="0.15">
      <c r="E129" s="5"/>
      <c r="G129" s="5"/>
      <c r="H129" s="6"/>
      <c r="I129" s="6"/>
      <c r="J129" s="6"/>
      <c r="M129" s="7"/>
      <c r="AG129" s="4"/>
      <c r="AH129" s="4"/>
      <c r="AI129" s="8"/>
      <c r="AJ129" s="9"/>
      <c r="AK129" s="10"/>
      <c r="AL129" s="8"/>
      <c r="AM129" s="9"/>
      <c r="AN129" s="10"/>
      <c r="AO129" s="11"/>
      <c r="AP129" s="11"/>
      <c r="AQ129" s="11"/>
    </row>
    <row r="130" spans="5:43" x14ac:dyDescent="0.15">
      <c r="E130" s="5"/>
      <c r="G130" s="5"/>
      <c r="H130" s="6"/>
      <c r="I130" s="6"/>
      <c r="J130" s="6"/>
      <c r="M130" s="7"/>
      <c r="AG130" s="4"/>
      <c r="AH130" s="4"/>
      <c r="AI130" s="8"/>
      <c r="AJ130" s="9"/>
      <c r="AK130" s="10"/>
      <c r="AL130" s="8"/>
      <c r="AM130" s="9"/>
      <c r="AN130" s="10"/>
      <c r="AO130" s="11"/>
      <c r="AP130" s="11"/>
      <c r="AQ130" s="11"/>
    </row>
    <row r="131" spans="5:43" x14ac:dyDescent="0.15">
      <c r="E131" s="5"/>
      <c r="G131" s="5"/>
      <c r="H131" s="6"/>
      <c r="I131" s="6"/>
      <c r="J131" s="6"/>
      <c r="M131" s="7"/>
      <c r="AG131" s="4"/>
      <c r="AH131" s="4"/>
      <c r="AI131" s="8"/>
      <c r="AJ131" s="9"/>
      <c r="AK131" s="10"/>
      <c r="AL131" s="8"/>
      <c r="AM131" s="9"/>
      <c r="AN131" s="10"/>
      <c r="AO131" s="11"/>
      <c r="AP131" s="11"/>
      <c r="AQ131" s="11"/>
    </row>
    <row r="132" spans="5:43" x14ac:dyDescent="0.15">
      <c r="E132" s="5"/>
      <c r="G132" s="5"/>
      <c r="H132" s="6"/>
      <c r="I132" s="6"/>
      <c r="J132" s="6"/>
      <c r="M132" s="7"/>
      <c r="AG132" s="4"/>
      <c r="AH132" s="4"/>
      <c r="AI132" s="8"/>
      <c r="AJ132" s="9"/>
      <c r="AK132" s="10"/>
      <c r="AL132" s="8"/>
      <c r="AM132" s="9"/>
      <c r="AN132" s="10"/>
      <c r="AO132" s="11"/>
      <c r="AP132" s="11"/>
      <c r="AQ132" s="11"/>
    </row>
    <row r="133" spans="5:43" x14ac:dyDescent="0.15">
      <c r="E133" s="5"/>
      <c r="G133" s="5"/>
      <c r="H133" s="6"/>
      <c r="I133" s="6"/>
      <c r="J133" s="6"/>
      <c r="M133" s="7"/>
      <c r="AG133" s="4"/>
      <c r="AH133" s="4"/>
      <c r="AI133" s="8"/>
      <c r="AJ133" s="9"/>
      <c r="AK133" s="10"/>
      <c r="AL133" s="8"/>
      <c r="AM133" s="9"/>
      <c r="AN133" s="10"/>
      <c r="AO133" s="11"/>
      <c r="AP133" s="11"/>
      <c r="AQ133" s="11"/>
    </row>
    <row r="134" spans="5:43" x14ac:dyDescent="0.15">
      <c r="E134" s="5"/>
      <c r="G134" s="5"/>
      <c r="H134" s="6"/>
      <c r="I134" s="6"/>
      <c r="J134" s="6"/>
      <c r="M134" s="7"/>
      <c r="AG134" s="4"/>
      <c r="AH134" s="4"/>
      <c r="AI134" s="8"/>
      <c r="AJ134" s="9"/>
      <c r="AK134" s="10"/>
      <c r="AL134" s="8"/>
      <c r="AM134" s="9"/>
      <c r="AN134" s="10"/>
      <c r="AO134" s="11"/>
      <c r="AP134" s="11"/>
      <c r="AQ134" s="11"/>
    </row>
    <row r="135" spans="5:43" x14ac:dyDescent="0.15">
      <c r="E135" s="5"/>
      <c r="G135" s="5"/>
      <c r="H135" s="6"/>
      <c r="I135" s="6"/>
      <c r="J135" s="6"/>
      <c r="M135" s="7"/>
      <c r="AG135" s="4"/>
      <c r="AH135" s="4"/>
      <c r="AI135" s="8"/>
      <c r="AJ135" s="9"/>
      <c r="AK135" s="10"/>
      <c r="AL135" s="8"/>
      <c r="AM135" s="9"/>
      <c r="AN135" s="10"/>
      <c r="AO135" s="11"/>
      <c r="AP135" s="11"/>
      <c r="AQ135" s="11"/>
    </row>
    <row r="136" spans="5:43" x14ac:dyDescent="0.15">
      <c r="E136" s="5"/>
      <c r="G136" s="5"/>
      <c r="H136" s="6"/>
      <c r="I136" s="6"/>
      <c r="J136" s="6"/>
      <c r="M136" s="7"/>
      <c r="AG136" s="4"/>
      <c r="AH136" s="4"/>
      <c r="AI136" s="8"/>
      <c r="AJ136" s="9"/>
      <c r="AK136" s="10"/>
      <c r="AL136" s="8"/>
      <c r="AM136" s="9"/>
      <c r="AN136" s="10"/>
      <c r="AO136" s="11"/>
      <c r="AP136" s="11"/>
      <c r="AQ136" s="11"/>
    </row>
    <row r="137" spans="5:43" x14ac:dyDescent="0.15">
      <c r="E137" s="5"/>
      <c r="G137" s="5"/>
      <c r="H137" s="6"/>
      <c r="I137" s="6"/>
      <c r="J137" s="6"/>
      <c r="M137" s="7"/>
      <c r="AG137" s="4"/>
      <c r="AH137" s="4"/>
      <c r="AI137" s="8"/>
      <c r="AJ137" s="9"/>
      <c r="AK137" s="10"/>
      <c r="AL137" s="8"/>
      <c r="AM137" s="9"/>
      <c r="AN137" s="10"/>
      <c r="AO137" s="11"/>
      <c r="AP137" s="11"/>
      <c r="AQ137" s="11"/>
    </row>
    <row r="138" spans="5:43" x14ac:dyDescent="0.15">
      <c r="E138" s="5"/>
      <c r="G138" s="5"/>
      <c r="H138" s="6"/>
      <c r="I138" s="6"/>
      <c r="J138" s="6"/>
      <c r="M138" s="7"/>
      <c r="AG138" s="4"/>
      <c r="AH138" s="4"/>
      <c r="AI138" s="8"/>
      <c r="AJ138" s="9"/>
      <c r="AK138" s="10"/>
      <c r="AL138" s="8"/>
      <c r="AM138" s="9"/>
      <c r="AN138" s="10"/>
      <c r="AO138" s="11"/>
      <c r="AP138" s="11"/>
      <c r="AQ138" s="11"/>
    </row>
    <row r="139" spans="5:43" x14ac:dyDescent="0.15">
      <c r="E139" s="5"/>
      <c r="G139" s="5"/>
      <c r="H139" s="6"/>
      <c r="I139" s="6"/>
      <c r="J139" s="6"/>
      <c r="M139" s="7"/>
      <c r="AG139" s="4"/>
      <c r="AH139" s="4"/>
      <c r="AI139" s="8"/>
      <c r="AJ139" s="9"/>
      <c r="AK139" s="10"/>
      <c r="AL139" s="8"/>
      <c r="AM139" s="9"/>
      <c r="AN139" s="10"/>
      <c r="AO139" s="11"/>
      <c r="AP139" s="11"/>
      <c r="AQ139" s="11"/>
    </row>
    <row r="140" spans="5:43" x14ac:dyDescent="0.15">
      <c r="E140" s="5"/>
      <c r="G140" s="5"/>
      <c r="H140" s="6"/>
      <c r="I140" s="6"/>
      <c r="J140" s="6"/>
      <c r="M140" s="7"/>
      <c r="AG140" s="4"/>
      <c r="AH140" s="4"/>
      <c r="AI140" s="8"/>
      <c r="AJ140" s="9"/>
      <c r="AK140" s="10"/>
      <c r="AL140" s="8"/>
      <c r="AM140" s="9"/>
      <c r="AN140" s="10"/>
      <c r="AO140" s="11"/>
      <c r="AP140" s="11"/>
      <c r="AQ140" s="11"/>
    </row>
    <row r="141" spans="5:43" x14ac:dyDescent="0.15">
      <c r="E141" s="5"/>
      <c r="G141" s="5"/>
      <c r="H141" s="6"/>
      <c r="I141" s="6"/>
      <c r="J141" s="6"/>
      <c r="M141" s="7"/>
      <c r="AG141" s="4"/>
      <c r="AH141" s="4"/>
      <c r="AI141" s="8"/>
      <c r="AJ141" s="9"/>
      <c r="AK141" s="10"/>
      <c r="AL141" s="8"/>
      <c r="AM141" s="9"/>
      <c r="AN141" s="10"/>
      <c r="AO141" s="11"/>
      <c r="AP141" s="11"/>
      <c r="AQ141" s="11"/>
    </row>
    <row r="142" spans="5:43" x14ac:dyDescent="0.15">
      <c r="E142" s="5"/>
      <c r="G142" s="5"/>
      <c r="H142" s="6"/>
      <c r="I142" s="6"/>
      <c r="J142" s="6"/>
      <c r="M142" s="7"/>
      <c r="AG142" s="4"/>
      <c r="AH142" s="4"/>
      <c r="AI142" s="8"/>
      <c r="AJ142" s="9"/>
      <c r="AK142" s="10"/>
      <c r="AL142" s="8"/>
      <c r="AM142" s="9"/>
      <c r="AN142" s="10"/>
      <c r="AO142" s="11"/>
      <c r="AP142" s="11"/>
      <c r="AQ142" s="11"/>
    </row>
    <row r="143" spans="5:43" x14ac:dyDescent="0.15">
      <c r="E143" s="5"/>
      <c r="G143" s="5"/>
      <c r="H143" s="6"/>
      <c r="I143" s="6"/>
      <c r="J143" s="6"/>
      <c r="M143" s="7"/>
      <c r="AG143" s="4"/>
      <c r="AH143" s="4"/>
      <c r="AI143" s="8"/>
      <c r="AJ143" s="9"/>
      <c r="AK143" s="10"/>
      <c r="AL143" s="8"/>
      <c r="AM143" s="9"/>
      <c r="AN143" s="10"/>
      <c r="AO143" s="11"/>
      <c r="AP143" s="11"/>
      <c r="AQ143" s="11"/>
    </row>
    <row r="144" spans="5:43" x14ac:dyDescent="0.15">
      <c r="E144" s="5"/>
      <c r="G144" s="5"/>
      <c r="H144" s="6"/>
      <c r="I144" s="6"/>
      <c r="J144" s="6"/>
      <c r="M144" s="7"/>
      <c r="AG144" s="4"/>
      <c r="AH144" s="4"/>
      <c r="AI144" s="8"/>
      <c r="AJ144" s="9"/>
      <c r="AK144" s="10"/>
      <c r="AL144" s="8"/>
      <c r="AM144" s="9"/>
      <c r="AN144" s="10"/>
      <c r="AO144" s="11"/>
      <c r="AP144" s="11"/>
      <c r="AQ144" s="11"/>
    </row>
    <row r="145" spans="5:43" x14ac:dyDescent="0.15">
      <c r="E145" s="5"/>
      <c r="G145" s="5"/>
      <c r="H145" s="6"/>
      <c r="I145" s="6"/>
      <c r="J145" s="6"/>
      <c r="M145" s="7"/>
      <c r="AG145" s="4"/>
      <c r="AH145" s="4"/>
      <c r="AI145" s="8"/>
      <c r="AJ145" s="9"/>
      <c r="AK145" s="10"/>
      <c r="AL145" s="8"/>
      <c r="AM145" s="9"/>
      <c r="AN145" s="10"/>
      <c r="AO145" s="11"/>
      <c r="AP145" s="11"/>
      <c r="AQ145" s="11"/>
    </row>
    <row r="146" spans="5:43" x14ac:dyDescent="0.15">
      <c r="E146" s="5"/>
      <c r="G146" s="5"/>
      <c r="H146" s="6"/>
      <c r="I146" s="6"/>
      <c r="J146" s="6"/>
      <c r="M146" s="7"/>
      <c r="AG146" s="4"/>
      <c r="AH146" s="4"/>
      <c r="AI146" s="8"/>
      <c r="AJ146" s="9"/>
      <c r="AK146" s="10"/>
      <c r="AL146" s="8"/>
      <c r="AM146" s="9"/>
      <c r="AN146" s="10"/>
      <c r="AO146" s="11"/>
      <c r="AP146" s="11"/>
      <c r="AQ146" s="11"/>
    </row>
    <row r="147" spans="5:43" x14ac:dyDescent="0.15">
      <c r="E147" s="5"/>
      <c r="G147" s="5"/>
      <c r="H147" s="6"/>
      <c r="I147" s="6"/>
      <c r="J147" s="6"/>
      <c r="M147" s="7"/>
      <c r="AG147" s="4"/>
      <c r="AH147" s="4"/>
      <c r="AI147" s="8"/>
      <c r="AJ147" s="9"/>
      <c r="AK147" s="10"/>
      <c r="AL147" s="8"/>
      <c r="AM147" s="9"/>
      <c r="AN147" s="10"/>
      <c r="AO147" s="11"/>
      <c r="AP147" s="11"/>
      <c r="AQ147" s="11"/>
    </row>
    <row r="148" spans="5:43" x14ac:dyDescent="0.15">
      <c r="E148" s="5"/>
      <c r="G148" s="5"/>
      <c r="H148" s="6"/>
      <c r="I148" s="6"/>
      <c r="J148" s="6"/>
      <c r="M148" s="7"/>
      <c r="AG148" s="4"/>
      <c r="AH148" s="4"/>
      <c r="AI148" s="8"/>
      <c r="AJ148" s="9"/>
      <c r="AK148" s="10"/>
      <c r="AL148" s="8"/>
      <c r="AM148" s="9"/>
      <c r="AN148" s="10"/>
      <c r="AO148" s="11"/>
      <c r="AP148" s="11"/>
      <c r="AQ148" s="11"/>
    </row>
    <row r="149" spans="5:43" x14ac:dyDescent="0.15">
      <c r="E149" s="5"/>
      <c r="G149" s="5"/>
      <c r="H149" s="6"/>
      <c r="I149" s="6"/>
      <c r="J149" s="6"/>
      <c r="M149" s="7"/>
      <c r="AG149" s="4"/>
      <c r="AH149" s="4"/>
      <c r="AI149" s="8"/>
      <c r="AJ149" s="9"/>
      <c r="AK149" s="10"/>
      <c r="AL149" s="8"/>
      <c r="AM149" s="9"/>
      <c r="AN149" s="10"/>
      <c r="AO149" s="11"/>
      <c r="AP149" s="11"/>
      <c r="AQ149" s="11"/>
    </row>
    <row r="150" spans="5:43" x14ac:dyDescent="0.15">
      <c r="E150" s="5"/>
      <c r="G150" s="5"/>
      <c r="H150" s="6"/>
      <c r="I150" s="6"/>
      <c r="J150" s="6"/>
      <c r="M150" s="7"/>
      <c r="AG150" s="4"/>
      <c r="AH150" s="4"/>
      <c r="AI150" s="8"/>
      <c r="AJ150" s="9"/>
      <c r="AK150" s="10"/>
      <c r="AL150" s="8"/>
      <c r="AM150" s="9"/>
      <c r="AN150" s="10"/>
      <c r="AO150" s="11"/>
      <c r="AP150" s="11"/>
      <c r="AQ150" s="11"/>
    </row>
    <row r="151" spans="5:43" x14ac:dyDescent="0.15">
      <c r="E151" s="5"/>
      <c r="G151" s="5"/>
      <c r="H151" s="6"/>
      <c r="I151" s="6"/>
      <c r="J151" s="6"/>
      <c r="M151" s="7"/>
      <c r="AG151" s="4"/>
      <c r="AH151" s="4"/>
      <c r="AI151" s="8"/>
      <c r="AJ151" s="9"/>
      <c r="AK151" s="10"/>
      <c r="AL151" s="8"/>
      <c r="AM151" s="9"/>
      <c r="AN151" s="10"/>
      <c r="AO151" s="11"/>
      <c r="AP151" s="11"/>
      <c r="AQ151" s="11"/>
    </row>
    <row r="152" spans="5:43" x14ac:dyDescent="0.15">
      <c r="E152" s="5"/>
      <c r="G152" s="5"/>
      <c r="H152" s="6"/>
      <c r="I152" s="6"/>
      <c r="J152" s="6"/>
      <c r="M152" s="7"/>
      <c r="AG152" s="4"/>
      <c r="AH152" s="4"/>
      <c r="AI152" s="8"/>
      <c r="AJ152" s="9"/>
      <c r="AK152" s="10"/>
      <c r="AL152" s="8"/>
      <c r="AM152" s="9"/>
      <c r="AN152" s="10"/>
      <c r="AO152" s="11"/>
      <c r="AP152" s="11"/>
      <c r="AQ152" s="11"/>
    </row>
    <row r="153" spans="5:43" x14ac:dyDescent="0.15">
      <c r="E153" s="5"/>
      <c r="G153" s="5"/>
      <c r="H153" s="6"/>
      <c r="I153" s="6"/>
      <c r="J153" s="6"/>
      <c r="M153" s="7"/>
      <c r="AG153" s="4"/>
      <c r="AH153" s="4"/>
      <c r="AI153" s="8"/>
      <c r="AJ153" s="9"/>
      <c r="AK153" s="10"/>
      <c r="AL153" s="8"/>
      <c r="AM153" s="9"/>
      <c r="AN153" s="10"/>
      <c r="AO153" s="11"/>
      <c r="AP153" s="11"/>
      <c r="AQ153" s="11"/>
    </row>
    <row r="154" spans="5:43" x14ac:dyDescent="0.15">
      <c r="E154" s="5"/>
      <c r="G154" s="5"/>
      <c r="H154" s="6"/>
      <c r="I154" s="6"/>
      <c r="J154" s="6"/>
      <c r="M154" s="7"/>
      <c r="AG154" s="4"/>
      <c r="AH154" s="4"/>
      <c r="AI154" s="8"/>
      <c r="AJ154" s="9"/>
      <c r="AK154" s="10"/>
      <c r="AL154" s="8"/>
      <c r="AM154" s="9"/>
      <c r="AN154" s="10"/>
      <c r="AO154" s="11"/>
      <c r="AP154" s="11"/>
      <c r="AQ154" s="11"/>
    </row>
    <row r="155" spans="5:43" x14ac:dyDescent="0.15">
      <c r="E155" s="5"/>
      <c r="G155" s="5"/>
      <c r="H155" s="6"/>
      <c r="I155" s="6"/>
      <c r="J155" s="6"/>
      <c r="M155" s="7"/>
      <c r="AG155" s="4"/>
      <c r="AH155" s="4"/>
      <c r="AI155" s="8"/>
      <c r="AJ155" s="9"/>
      <c r="AK155" s="10"/>
      <c r="AL155" s="8"/>
      <c r="AM155" s="9"/>
      <c r="AN155" s="10"/>
      <c r="AO155" s="11"/>
      <c r="AP155" s="11"/>
      <c r="AQ155" s="11"/>
    </row>
    <row r="156" spans="5:43" x14ac:dyDescent="0.15">
      <c r="E156" s="5"/>
      <c r="G156" s="5"/>
      <c r="H156" s="6"/>
      <c r="I156" s="6"/>
      <c r="J156" s="6"/>
      <c r="M156" s="7"/>
      <c r="AG156" s="4"/>
      <c r="AH156" s="4"/>
      <c r="AI156" s="8"/>
      <c r="AJ156" s="9"/>
      <c r="AK156" s="10"/>
      <c r="AL156" s="8"/>
      <c r="AM156" s="9"/>
      <c r="AN156" s="10"/>
      <c r="AO156" s="11"/>
      <c r="AP156" s="11"/>
      <c r="AQ156" s="11"/>
    </row>
    <row r="157" spans="5:43" x14ac:dyDescent="0.15">
      <c r="E157" s="5"/>
      <c r="G157" s="5"/>
      <c r="H157" s="6"/>
      <c r="I157" s="6"/>
      <c r="J157" s="6"/>
      <c r="M157" s="7"/>
      <c r="AG157" s="4"/>
      <c r="AH157" s="4"/>
      <c r="AI157" s="8"/>
      <c r="AJ157" s="9"/>
      <c r="AK157" s="10"/>
      <c r="AL157" s="8"/>
      <c r="AM157" s="9"/>
      <c r="AN157" s="10"/>
      <c r="AO157" s="11"/>
      <c r="AP157" s="11"/>
      <c r="AQ157" s="11"/>
    </row>
    <row r="158" spans="5:43" x14ac:dyDescent="0.15">
      <c r="E158" s="5"/>
      <c r="G158" s="5"/>
      <c r="H158" s="6"/>
      <c r="I158" s="6"/>
      <c r="J158" s="6"/>
      <c r="M158" s="7"/>
      <c r="AG158" s="4"/>
      <c r="AH158" s="4"/>
      <c r="AI158" s="8"/>
      <c r="AJ158" s="9"/>
      <c r="AK158" s="10"/>
      <c r="AL158" s="8"/>
      <c r="AM158" s="9"/>
      <c r="AN158" s="10"/>
      <c r="AO158" s="11"/>
      <c r="AP158" s="11"/>
      <c r="AQ158" s="11"/>
    </row>
    <row r="159" spans="5:43" x14ac:dyDescent="0.15">
      <c r="E159" s="5"/>
      <c r="G159" s="5"/>
      <c r="H159" s="6"/>
      <c r="I159" s="6"/>
      <c r="J159" s="6"/>
      <c r="M159" s="7"/>
      <c r="AG159" s="4"/>
      <c r="AH159" s="4"/>
      <c r="AI159" s="8"/>
      <c r="AJ159" s="9"/>
      <c r="AK159" s="10"/>
      <c r="AL159" s="8"/>
      <c r="AM159" s="9"/>
      <c r="AN159" s="10"/>
      <c r="AO159" s="11"/>
      <c r="AP159" s="11"/>
      <c r="AQ159" s="11"/>
    </row>
    <row r="160" spans="5:43" x14ac:dyDescent="0.15">
      <c r="E160" s="5"/>
      <c r="G160" s="5"/>
      <c r="H160" s="6"/>
      <c r="I160" s="6"/>
      <c r="J160" s="6"/>
      <c r="M160" s="7"/>
      <c r="AG160" s="4"/>
      <c r="AH160" s="4"/>
      <c r="AI160" s="8"/>
      <c r="AJ160" s="9"/>
      <c r="AK160" s="10"/>
      <c r="AL160" s="8"/>
      <c r="AM160" s="9"/>
      <c r="AN160" s="10"/>
      <c r="AO160" s="11"/>
      <c r="AP160" s="11"/>
      <c r="AQ160" s="11"/>
    </row>
    <row r="161" spans="5:43" x14ac:dyDescent="0.15">
      <c r="E161" s="5"/>
      <c r="G161" s="5"/>
      <c r="H161" s="6"/>
      <c r="I161" s="6"/>
      <c r="J161" s="6"/>
      <c r="M161" s="7"/>
      <c r="AG161" s="4"/>
      <c r="AH161" s="4"/>
      <c r="AI161" s="8"/>
      <c r="AJ161" s="9"/>
      <c r="AK161" s="10"/>
      <c r="AL161" s="8"/>
      <c r="AM161" s="9"/>
      <c r="AN161" s="10"/>
      <c r="AO161" s="11"/>
      <c r="AP161" s="11"/>
      <c r="AQ161" s="11"/>
    </row>
    <row r="162" spans="5:43" x14ac:dyDescent="0.15">
      <c r="E162" s="5"/>
      <c r="G162" s="5"/>
      <c r="H162" s="6"/>
      <c r="I162" s="6"/>
      <c r="J162" s="6"/>
      <c r="M162" s="7"/>
      <c r="AG162" s="4"/>
      <c r="AH162" s="4"/>
      <c r="AI162" s="8"/>
      <c r="AJ162" s="9"/>
      <c r="AK162" s="10"/>
      <c r="AL162" s="8"/>
      <c r="AM162" s="9"/>
      <c r="AN162" s="10"/>
      <c r="AO162" s="11"/>
      <c r="AP162" s="11"/>
      <c r="AQ162" s="11"/>
    </row>
    <row r="163" spans="5:43" x14ac:dyDescent="0.15">
      <c r="E163" s="5"/>
      <c r="G163" s="5"/>
      <c r="H163" s="6"/>
      <c r="I163" s="6"/>
      <c r="J163" s="6"/>
      <c r="M163" s="7"/>
      <c r="AG163" s="4"/>
      <c r="AH163" s="4"/>
      <c r="AI163" s="8"/>
      <c r="AJ163" s="9"/>
      <c r="AK163" s="10"/>
      <c r="AL163" s="8"/>
      <c r="AM163" s="9"/>
      <c r="AN163" s="10"/>
      <c r="AO163" s="11"/>
      <c r="AP163" s="11"/>
      <c r="AQ163" s="11"/>
    </row>
    <row r="164" spans="5:43" x14ac:dyDescent="0.15">
      <c r="E164" s="5"/>
      <c r="G164" s="5"/>
      <c r="H164" s="6"/>
      <c r="I164" s="6"/>
      <c r="J164" s="6"/>
      <c r="M164" s="7"/>
      <c r="AG164" s="4"/>
      <c r="AH164" s="4"/>
      <c r="AI164" s="8"/>
      <c r="AJ164" s="9"/>
      <c r="AK164" s="10"/>
      <c r="AL164" s="8"/>
      <c r="AM164" s="9"/>
      <c r="AN164" s="10"/>
      <c r="AO164" s="11"/>
      <c r="AP164" s="11"/>
      <c r="AQ164" s="11"/>
    </row>
    <row r="165" spans="5:43" x14ac:dyDescent="0.15">
      <c r="E165" s="5"/>
      <c r="G165" s="5"/>
      <c r="H165" s="6"/>
      <c r="I165" s="6"/>
      <c r="J165" s="6"/>
      <c r="M165" s="7"/>
      <c r="AG165" s="4"/>
      <c r="AH165" s="4"/>
      <c r="AI165" s="8"/>
      <c r="AJ165" s="9"/>
      <c r="AK165" s="10"/>
      <c r="AL165" s="8"/>
      <c r="AM165" s="9"/>
      <c r="AN165" s="10"/>
      <c r="AO165" s="11"/>
      <c r="AP165" s="11"/>
      <c r="AQ165" s="11"/>
    </row>
    <row r="166" spans="5:43" x14ac:dyDescent="0.15">
      <c r="E166" s="5"/>
      <c r="G166" s="5"/>
      <c r="H166" s="6"/>
      <c r="I166" s="6"/>
      <c r="J166" s="6"/>
      <c r="M166" s="7"/>
      <c r="AG166" s="4"/>
      <c r="AH166" s="4"/>
      <c r="AI166" s="8"/>
      <c r="AJ166" s="9"/>
      <c r="AK166" s="10"/>
      <c r="AL166" s="8"/>
      <c r="AM166" s="9"/>
      <c r="AN166" s="10"/>
      <c r="AO166" s="11"/>
      <c r="AP166" s="11"/>
      <c r="AQ166" s="11"/>
    </row>
    <row r="167" spans="5:43" x14ac:dyDescent="0.15">
      <c r="E167" s="5"/>
      <c r="G167" s="5"/>
      <c r="H167" s="6"/>
      <c r="I167" s="6"/>
      <c r="J167" s="6"/>
      <c r="M167" s="7"/>
      <c r="AG167" s="4"/>
      <c r="AH167" s="4"/>
      <c r="AI167" s="8"/>
      <c r="AJ167" s="9"/>
      <c r="AK167" s="10"/>
      <c r="AL167" s="8"/>
      <c r="AM167" s="9"/>
      <c r="AN167" s="10"/>
      <c r="AO167" s="11"/>
      <c r="AP167" s="11"/>
      <c r="AQ167" s="11"/>
    </row>
    <row r="168" spans="5:43" x14ac:dyDescent="0.15">
      <c r="E168" s="5"/>
      <c r="G168" s="5"/>
      <c r="H168" s="6"/>
      <c r="I168" s="6"/>
      <c r="J168" s="6"/>
      <c r="M168" s="7"/>
      <c r="AG168" s="4"/>
      <c r="AH168" s="4"/>
      <c r="AI168" s="8"/>
      <c r="AJ168" s="9"/>
      <c r="AK168" s="10"/>
      <c r="AL168" s="8"/>
      <c r="AM168" s="9"/>
      <c r="AN168" s="10"/>
      <c r="AO168" s="11"/>
      <c r="AP168" s="11"/>
      <c r="AQ168" s="11"/>
    </row>
    <row r="169" spans="5:43" x14ac:dyDescent="0.15">
      <c r="E169" s="5"/>
      <c r="G169" s="5"/>
      <c r="H169" s="6"/>
      <c r="I169" s="6"/>
      <c r="J169" s="6"/>
      <c r="M169" s="7"/>
      <c r="AG169" s="4"/>
      <c r="AH169" s="4"/>
      <c r="AI169" s="8"/>
      <c r="AJ169" s="9"/>
      <c r="AK169" s="10"/>
      <c r="AL169" s="8"/>
      <c r="AM169" s="9"/>
      <c r="AN169" s="10"/>
      <c r="AO169" s="11"/>
      <c r="AP169" s="11"/>
      <c r="AQ169" s="11"/>
    </row>
    <row r="170" spans="5:43" x14ac:dyDescent="0.15">
      <c r="E170" s="5"/>
      <c r="G170" s="5"/>
      <c r="H170" s="6"/>
      <c r="I170" s="6"/>
      <c r="J170" s="6"/>
      <c r="M170" s="7"/>
      <c r="AG170" s="4"/>
      <c r="AH170" s="4"/>
      <c r="AI170" s="8"/>
      <c r="AJ170" s="9"/>
      <c r="AK170" s="10"/>
      <c r="AL170" s="8"/>
      <c r="AM170" s="9"/>
      <c r="AN170" s="10"/>
      <c r="AO170" s="11"/>
      <c r="AP170" s="11"/>
      <c r="AQ170" s="11"/>
    </row>
    <row r="171" spans="5:43" x14ac:dyDescent="0.15">
      <c r="E171" s="5"/>
      <c r="G171" s="5"/>
      <c r="H171" s="6"/>
      <c r="I171" s="6"/>
      <c r="J171" s="6"/>
      <c r="M171" s="7"/>
      <c r="AG171" s="4"/>
      <c r="AH171" s="4"/>
      <c r="AI171" s="8"/>
      <c r="AJ171" s="9"/>
      <c r="AK171" s="10"/>
      <c r="AL171" s="8"/>
      <c r="AM171" s="9"/>
      <c r="AN171" s="10"/>
      <c r="AO171" s="11"/>
      <c r="AP171" s="11"/>
      <c r="AQ171" s="11"/>
    </row>
    <row r="172" spans="5:43" x14ac:dyDescent="0.15">
      <c r="E172" s="5"/>
      <c r="G172" s="5"/>
      <c r="H172" s="6"/>
      <c r="I172" s="6"/>
      <c r="J172" s="6"/>
      <c r="M172" s="7"/>
      <c r="AG172" s="4"/>
      <c r="AH172" s="4"/>
      <c r="AI172" s="8"/>
      <c r="AJ172" s="9"/>
      <c r="AK172" s="10"/>
      <c r="AL172" s="8"/>
      <c r="AM172" s="9"/>
      <c r="AN172" s="10"/>
      <c r="AO172" s="11"/>
      <c r="AP172" s="11"/>
      <c r="AQ172" s="11"/>
    </row>
    <row r="173" spans="5:43" x14ac:dyDescent="0.15">
      <c r="E173" s="5"/>
      <c r="G173" s="5"/>
      <c r="H173" s="6"/>
      <c r="I173" s="6"/>
      <c r="J173" s="6"/>
      <c r="M173" s="7"/>
      <c r="AG173" s="4"/>
      <c r="AH173" s="4"/>
      <c r="AI173" s="8"/>
      <c r="AJ173" s="9"/>
      <c r="AK173" s="10"/>
      <c r="AL173" s="8"/>
      <c r="AM173" s="9"/>
      <c r="AN173" s="10"/>
      <c r="AO173" s="11"/>
      <c r="AP173" s="11"/>
      <c r="AQ173" s="11"/>
    </row>
    <row r="174" spans="5:43" x14ac:dyDescent="0.15">
      <c r="E174" s="5"/>
      <c r="G174" s="5"/>
      <c r="H174" s="6"/>
      <c r="I174" s="6"/>
      <c r="J174" s="6"/>
      <c r="M174" s="7"/>
      <c r="AG174" s="4"/>
      <c r="AH174" s="4"/>
      <c r="AI174" s="8"/>
      <c r="AJ174" s="9"/>
      <c r="AK174" s="10"/>
      <c r="AL174" s="8"/>
      <c r="AM174" s="9"/>
      <c r="AN174" s="10"/>
      <c r="AO174" s="11"/>
      <c r="AP174" s="11"/>
      <c r="AQ174" s="11"/>
    </row>
    <row r="175" spans="5:43" x14ac:dyDescent="0.15">
      <c r="E175" s="5"/>
      <c r="G175" s="5"/>
      <c r="H175" s="6"/>
      <c r="I175" s="6"/>
      <c r="J175" s="6"/>
      <c r="M175" s="7"/>
      <c r="AG175" s="4"/>
      <c r="AH175" s="4"/>
      <c r="AI175" s="8"/>
      <c r="AJ175" s="9"/>
      <c r="AK175" s="10"/>
      <c r="AL175" s="8"/>
      <c r="AM175" s="9"/>
      <c r="AN175" s="10"/>
      <c r="AO175" s="11"/>
      <c r="AP175" s="11"/>
      <c r="AQ175" s="11"/>
    </row>
    <row r="176" spans="5:43" x14ac:dyDescent="0.15">
      <c r="E176" s="5"/>
      <c r="G176" s="5"/>
      <c r="H176" s="6"/>
      <c r="I176" s="6"/>
      <c r="J176" s="6"/>
      <c r="M176" s="7"/>
      <c r="AG176" s="4"/>
      <c r="AH176" s="4"/>
      <c r="AI176" s="8"/>
      <c r="AJ176" s="9"/>
      <c r="AK176" s="10"/>
      <c r="AL176" s="8"/>
      <c r="AM176" s="9"/>
      <c r="AN176" s="10"/>
      <c r="AO176" s="11"/>
      <c r="AP176" s="11"/>
      <c r="AQ176" s="11"/>
    </row>
    <row r="177" spans="5:43" x14ac:dyDescent="0.15">
      <c r="E177" s="5"/>
      <c r="G177" s="5"/>
      <c r="H177" s="6"/>
      <c r="I177" s="6"/>
      <c r="J177" s="6"/>
      <c r="M177" s="7"/>
      <c r="AG177" s="4"/>
      <c r="AH177" s="4"/>
      <c r="AI177" s="8"/>
      <c r="AJ177" s="9"/>
      <c r="AK177" s="10"/>
      <c r="AL177" s="8"/>
      <c r="AM177" s="9"/>
      <c r="AN177" s="10"/>
      <c r="AO177" s="11"/>
      <c r="AP177" s="11"/>
      <c r="AQ177" s="11"/>
    </row>
    <row r="178" spans="5:43" x14ac:dyDescent="0.15">
      <c r="E178" s="5"/>
      <c r="G178" s="5"/>
      <c r="H178" s="6"/>
      <c r="I178" s="6"/>
      <c r="J178" s="6"/>
      <c r="M178" s="7"/>
      <c r="AG178" s="4"/>
      <c r="AH178" s="4"/>
      <c r="AI178" s="8"/>
      <c r="AJ178" s="9"/>
      <c r="AK178" s="10"/>
      <c r="AL178" s="8"/>
      <c r="AM178" s="9"/>
      <c r="AN178" s="10"/>
      <c r="AO178" s="11"/>
      <c r="AP178" s="11"/>
      <c r="AQ178" s="11"/>
    </row>
    <row r="179" spans="5:43" x14ac:dyDescent="0.15">
      <c r="E179" s="5"/>
      <c r="G179" s="5"/>
      <c r="H179" s="6"/>
      <c r="I179" s="6"/>
      <c r="J179" s="6"/>
      <c r="M179" s="7"/>
      <c r="AG179" s="4"/>
      <c r="AH179" s="4"/>
      <c r="AI179" s="8"/>
      <c r="AJ179" s="9"/>
      <c r="AK179" s="10"/>
      <c r="AL179" s="8"/>
      <c r="AM179" s="9"/>
      <c r="AN179" s="10"/>
      <c r="AO179" s="11"/>
      <c r="AP179" s="11"/>
      <c r="AQ179" s="11"/>
    </row>
    <row r="180" spans="5:43" x14ac:dyDescent="0.15">
      <c r="E180" s="5"/>
      <c r="G180" s="5"/>
      <c r="H180" s="6"/>
      <c r="I180" s="6"/>
      <c r="J180" s="6"/>
      <c r="M180" s="7"/>
      <c r="AG180" s="4"/>
      <c r="AH180" s="4"/>
      <c r="AI180" s="8"/>
      <c r="AJ180" s="9"/>
      <c r="AK180" s="10"/>
      <c r="AL180" s="8"/>
      <c r="AM180" s="9"/>
      <c r="AN180" s="10"/>
      <c r="AO180" s="11"/>
      <c r="AP180" s="11"/>
      <c r="AQ180" s="11"/>
    </row>
    <row r="181" spans="5:43" x14ac:dyDescent="0.15">
      <c r="E181" s="5"/>
      <c r="G181" s="5"/>
      <c r="H181" s="6"/>
      <c r="I181" s="6"/>
      <c r="J181" s="6"/>
      <c r="M181" s="7"/>
      <c r="AG181" s="4"/>
      <c r="AH181" s="4"/>
      <c r="AI181" s="8"/>
      <c r="AJ181" s="9"/>
      <c r="AK181" s="10"/>
      <c r="AL181" s="8"/>
      <c r="AM181" s="9"/>
      <c r="AN181" s="10"/>
      <c r="AO181" s="11"/>
      <c r="AP181" s="11"/>
      <c r="AQ181" s="11"/>
    </row>
    <row r="182" spans="5:43" x14ac:dyDescent="0.15">
      <c r="E182" s="5"/>
      <c r="G182" s="5"/>
      <c r="H182" s="6"/>
      <c r="I182" s="6"/>
      <c r="J182" s="6"/>
      <c r="M182" s="7"/>
      <c r="AG182" s="4"/>
      <c r="AH182" s="4"/>
      <c r="AI182" s="8"/>
      <c r="AJ182" s="9"/>
      <c r="AK182" s="10"/>
      <c r="AL182" s="8"/>
      <c r="AM182" s="9"/>
      <c r="AN182" s="10"/>
      <c r="AO182" s="11"/>
      <c r="AP182" s="11"/>
      <c r="AQ182" s="11"/>
    </row>
    <row r="183" spans="5:43" x14ac:dyDescent="0.15">
      <c r="E183" s="5"/>
      <c r="G183" s="5"/>
      <c r="H183" s="6"/>
      <c r="I183" s="6"/>
      <c r="J183" s="6"/>
      <c r="M183" s="7"/>
      <c r="AG183" s="4"/>
      <c r="AH183" s="4"/>
      <c r="AI183" s="8"/>
      <c r="AJ183" s="9"/>
      <c r="AK183" s="10"/>
      <c r="AL183" s="8"/>
      <c r="AM183" s="9"/>
      <c r="AN183" s="10"/>
      <c r="AO183" s="11"/>
      <c r="AP183" s="11"/>
      <c r="AQ183" s="11"/>
    </row>
    <row r="184" spans="5:43" x14ac:dyDescent="0.15">
      <c r="E184" s="5"/>
      <c r="G184" s="5"/>
      <c r="H184" s="6"/>
      <c r="I184" s="6"/>
      <c r="J184" s="6"/>
      <c r="M184" s="7"/>
      <c r="AG184" s="4"/>
      <c r="AH184" s="4"/>
      <c r="AI184" s="8"/>
      <c r="AJ184" s="9"/>
      <c r="AK184" s="10"/>
      <c r="AL184" s="8"/>
      <c r="AM184" s="9"/>
      <c r="AN184" s="10"/>
      <c r="AO184" s="11"/>
      <c r="AP184" s="11"/>
      <c r="AQ184" s="11"/>
    </row>
    <row r="185" spans="5:43" x14ac:dyDescent="0.15">
      <c r="E185" s="5"/>
      <c r="G185" s="5"/>
      <c r="H185" s="6"/>
      <c r="I185" s="6"/>
      <c r="J185" s="6"/>
      <c r="M185" s="7"/>
      <c r="AG185" s="4"/>
      <c r="AH185" s="4"/>
      <c r="AI185" s="8"/>
      <c r="AJ185" s="9"/>
      <c r="AK185" s="10"/>
      <c r="AL185" s="8"/>
      <c r="AM185" s="9"/>
      <c r="AN185" s="10"/>
      <c r="AO185" s="11"/>
      <c r="AP185" s="11"/>
      <c r="AQ185" s="11"/>
    </row>
    <row r="186" spans="5:43" x14ac:dyDescent="0.15">
      <c r="E186" s="5"/>
      <c r="G186" s="5"/>
      <c r="H186" s="6"/>
      <c r="I186" s="6"/>
      <c r="J186" s="6"/>
      <c r="M186" s="7"/>
      <c r="AG186" s="4"/>
      <c r="AH186" s="4"/>
      <c r="AI186" s="8"/>
      <c r="AJ186" s="9"/>
      <c r="AK186" s="10"/>
      <c r="AL186" s="8"/>
      <c r="AM186" s="9"/>
      <c r="AN186" s="10"/>
      <c r="AO186" s="11"/>
      <c r="AP186" s="11"/>
      <c r="AQ186" s="11"/>
    </row>
    <row r="187" spans="5:43" x14ac:dyDescent="0.15">
      <c r="E187" s="5"/>
      <c r="G187" s="5"/>
      <c r="H187" s="6"/>
      <c r="I187" s="6"/>
      <c r="J187" s="6"/>
      <c r="M187" s="7"/>
      <c r="AG187" s="4"/>
      <c r="AH187" s="4"/>
      <c r="AI187" s="8"/>
      <c r="AJ187" s="9"/>
      <c r="AK187" s="10"/>
      <c r="AL187" s="8"/>
      <c r="AM187" s="9"/>
      <c r="AN187" s="10"/>
      <c r="AO187" s="11"/>
      <c r="AP187" s="11"/>
      <c r="AQ187" s="11"/>
    </row>
    <row r="188" spans="5:43" x14ac:dyDescent="0.15">
      <c r="E188" s="5"/>
      <c r="G188" s="5"/>
      <c r="H188" s="6"/>
      <c r="I188" s="6"/>
      <c r="J188" s="6"/>
      <c r="M188" s="7"/>
      <c r="AG188" s="4"/>
      <c r="AH188" s="4"/>
      <c r="AI188" s="8"/>
      <c r="AJ188" s="9"/>
      <c r="AK188" s="10"/>
      <c r="AL188" s="8"/>
      <c r="AM188" s="9"/>
      <c r="AN188" s="10"/>
      <c r="AO188" s="11"/>
      <c r="AP188" s="11"/>
      <c r="AQ188" s="11"/>
    </row>
    <row r="189" spans="5:43" x14ac:dyDescent="0.15">
      <c r="E189" s="5"/>
      <c r="G189" s="5"/>
      <c r="H189" s="6"/>
      <c r="I189" s="6"/>
      <c r="J189" s="6"/>
      <c r="M189" s="7"/>
      <c r="AG189" s="4"/>
      <c r="AH189" s="4"/>
      <c r="AI189" s="8"/>
      <c r="AJ189" s="9"/>
      <c r="AK189" s="10"/>
      <c r="AL189" s="8"/>
      <c r="AM189" s="9"/>
      <c r="AN189" s="10"/>
      <c r="AO189" s="11"/>
      <c r="AP189" s="11"/>
      <c r="AQ189" s="11"/>
    </row>
    <row r="190" spans="5:43" x14ac:dyDescent="0.15">
      <c r="E190" s="5"/>
      <c r="G190" s="5"/>
      <c r="H190" s="6"/>
      <c r="I190" s="6"/>
      <c r="J190" s="6"/>
      <c r="M190" s="7"/>
      <c r="AG190" s="4"/>
      <c r="AH190" s="4"/>
      <c r="AI190" s="8"/>
      <c r="AJ190" s="9"/>
      <c r="AK190" s="10"/>
      <c r="AL190" s="8"/>
      <c r="AM190" s="9"/>
      <c r="AN190" s="10"/>
      <c r="AO190" s="11"/>
      <c r="AP190" s="11"/>
      <c r="AQ190" s="11"/>
    </row>
    <row r="191" spans="5:43" x14ac:dyDescent="0.15">
      <c r="E191" s="5"/>
      <c r="G191" s="5"/>
      <c r="H191" s="6"/>
      <c r="I191" s="6"/>
      <c r="J191" s="6"/>
      <c r="M191" s="7"/>
      <c r="AG191" s="4"/>
      <c r="AH191" s="4"/>
      <c r="AI191" s="8"/>
      <c r="AJ191" s="9"/>
      <c r="AK191" s="10"/>
      <c r="AL191" s="8"/>
      <c r="AM191" s="9"/>
      <c r="AN191" s="10"/>
      <c r="AO191" s="11"/>
      <c r="AP191" s="11"/>
      <c r="AQ191" s="11"/>
    </row>
    <row r="192" spans="5:43" x14ac:dyDescent="0.15">
      <c r="E192" s="5"/>
      <c r="G192" s="5"/>
      <c r="H192" s="6"/>
      <c r="I192" s="6"/>
      <c r="J192" s="6"/>
      <c r="M192" s="7"/>
      <c r="AG192" s="4"/>
      <c r="AH192" s="4"/>
      <c r="AI192" s="8"/>
      <c r="AJ192" s="9"/>
      <c r="AK192" s="10"/>
      <c r="AL192" s="8"/>
      <c r="AM192" s="9"/>
      <c r="AN192" s="10"/>
      <c r="AO192" s="11"/>
      <c r="AP192" s="11"/>
      <c r="AQ192" s="11"/>
    </row>
    <row r="193" spans="5:43" x14ac:dyDescent="0.15">
      <c r="E193" s="5"/>
      <c r="G193" s="5"/>
      <c r="H193" s="6"/>
      <c r="I193" s="6"/>
      <c r="J193" s="6"/>
      <c r="M193" s="7"/>
      <c r="AG193" s="4"/>
      <c r="AH193" s="4"/>
      <c r="AI193" s="8"/>
      <c r="AJ193" s="9"/>
      <c r="AK193" s="10"/>
      <c r="AL193" s="8"/>
      <c r="AM193" s="9"/>
      <c r="AN193" s="10"/>
      <c r="AO193" s="11"/>
      <c r="AP193" s="11"/>
      <c r="AQ193" s="11"/>
    </row>
    <row r="194" spans="5:43" x14ac:dyDescent="0.15">
      <c r="E194" s="5"/>
      <c r="G194" s="5"/>
      <c r="H194" s="6"/>
      <c r="I194" s="6"/>
      <c r="J194" s="6"/>
      <c r="M194" s="7"/>
      <c r="AG194" s="4"/>
      <c r="AH194" s="4"/>
      <c r="AI194" s="8"/>
      <c r="AJ194" s="9"/>
      <c r="AK194" s="10"/>
      <c r="AL194" s="8"/>
      <c r="AM194" s="9"/>
      <c r="AN194" s="10"/>
      <c r="AO194" s="11"/>
      <c r="AP194" s="11"/>
      <c r="AQ194" s="11"/>
    </row>
    <row r="195" spans="5:43" x14ac:dyDescent="0.15">
      <c r="E195" s="5"/>
      <c r="G195" s="5"/>
      <c r="H195" s="6"/>
      <c r="I195" s="6"/>
      <c r="J195" s="6"/>
      <c r="M195" s="7"/>
      <c r="AG195" s="4"/>
      <c r="AH195" s="4"/>
      <c r="AI195" s="8"/>
      <c r="AJ195" s="9"/>
      <c r="AK195" s="10"/>
      <c r="AL195" s="8"/>
      <c r="AM195" s="9"/>
      <c r="AN195" s="10"/>
      <c r="AO195" s="11"/>
      <c r="AP195" s="11"/>
      <c r="AQ195" s="11"/>
    </row>
    <row r="196" spans="5:43" x14ac:dyDescent="0.15">
      <c r="E196" s="5"/>
      <c r="G196" s="5"/>
      <c r="H196" s="6"/>
      <c r="I196" s="6"/>
      <c r="J196" s="6"/>
      <c r="M196" s="7"/>
      <c r="AG196" s="4"/>
      <c r="AH196" s="4"/>
      <c r="AI196" s="8"/>
      <c r="AJ196" s="9"/>
      <c r="AK196" s="10"/>
      <c r="AL196" s="8"/>
      <c r="AM196" s="9"/>
      <c r="AN196" s="10"/>
      <c r="AO196" s="11"/>
      <c r="AP196" s="11"/>
      <c r="AQ196" s="11"/>
    </row>
    <row r="197" spans="5:43" x14ac:dyDescent="0.15">
      <c r="E197" s="5"/>
      <c r="G197" s="5"/>
      <c r="H197" s="6"/>
      <c r="I197" s="6"/>
      <c r="J197" s="6"/>
      <c r="M197" s="7"/>
      <c r="AG197" s="4"/>
      <c r="AH197" s="4"/>
      <c r="AI197" s="8"/>
      <c r="AJ197" s="9"/>
      <c r="AK197" s="10"/>
      <c r="AL197" s="8"/>
      <c r="AM197" s="9"/>
      <c r="AN197" s="10"/>
      <c r="AO197" s="11"/>
      <c r="AP197" s="11"/>
      <c r="AQ197" s="11"/>
    </row>
    <row r="198" spans="5:43" x14ac:dyDescent="0.15">
      <c r="E198" s="5"/>
      <c r="G198" s="5"/>
      <c r="H198" s="6"/>
      <c r="I198" s="6"/>
      <c r="J198" s="6"/>
      <c r="M198" s="7"/>
      <c r="AG198" s="4"/>
      <c r="AH198" s="4"/>
      <c r="AI198" s="8"/>
      <c r="AJ198" s="9"/>
      <c r="AK198" s="10"/>
      <c r="AL198" s="8"/>
      <c r="AM198" s="9"/>
      <c r="AN198" s="10"/>
      <c r="AO198" s="11"/>
      <c r="AP198" s="11"/>
      <c r="AQ198" s="11"/>
    </row>
    <row r="199" spans="5:43" x14ac:dyDescent="0.15">
      <c r="E199" s="5"/>
      <c r="G199" s="5"/>
      <c r="H199" s="6"/>
      <c r="I199" s="6"/>
      <c r="J199" s="6"/>
      <c r="M199" s="7"/>
      <c r="AG199" s="4"/>
      <c r="AH199" s="4"/>
      <c r="AI199" s="8"/>
      <c r="AJ199" s="9"/>
      <c r="AK199" s="10"/>
      <c r="AL199" s="8"/>
      <c r="AM199" s="9"/>
      <c r="AN199" s="10"/>
      <c r="AO199" s="11"/>
      <c r="AP199" s="11"/>
      <c r="AQ199" s="11"/>
    </row>
    <row r="200" spans="5:43" x14ac:dyDescent="0.15">
      <c r="E200" s="5"/>
      <c r="G200" s="5"/>
      <c r="H200" s="6"/>
      <c r="I200" s="6"/>
      <c r="J200" s="6"/>
      <c r="M200" s="7"/>
      <c r="AG200" s="4"/>
      <c r="AH200" s="4"/>
      <c r="AI200" s="8"/>
      <c r="AJ200" s="9"/>
      <c r="AK200" s="10"/>
      <c r="AL200" s="8"/>
      <c r="AM200" s="9"/>
      <c r="AN200" s="10"/>
      <c r="AO200" s="11"/>
      <c r="AP200" s="11"/>
      <c r="AQ200" s="11"/>
    </row>
    <row r="201" spans="5:43" x14ac:dyDescent="0.15">
      <c r="E201" s="5"/>
      <c r="G201" s="5"/>
      <c r="H201" s="6"/>
      <c r="I201" s="6"/>
      <c r="J201" s="6"/>
      <c r="M201" s="7"/>
      <c r="AG201" s="4"/>
      <c r="AH201" s="4"/>
      <c r="AI201" s="8"/>
      <c r="AJ201" s="9"/>
      <c r="AK201" s="10"/>
      <c r="AL201" s="8"/>
      <c r="AM201" s="9"/>
      <c r="AN201" s="10"/>
      <c r="AO201" s="11"/>
      <c r="AP201" s="11"/>
      <c r="AQ201" s="11"/>
    </row>
    <row r="202" spans="5:43" x14ac:dyDescent="0.15">
      <c r="E202" s="5"/>
      <c r="G202" s="5"/>
      <c r="H202" s="6"/>
      <c r="I202" s="6"/>
      <c r="J202" s="6"/>
      <c r="M202" s="7"/>
      <c r="AG202" s="4"/>
      <c r="AH202" s="4"/>
      <c r="AI202" s="8"/>
      <c r="AJ202" s="9"/>
      <c r="AK202" s="10"/>
      <c r="AL202" s="8"/>
      <c r="AM202" s="9"/>
      <c r="AN202" s="10"/>
      <c r="AO202" s="11"/>
      <c r="AP202" s="11"/>
      <c r="AQ202" s="11"/>
    </row>
    <row r="203" spans="5:43" x14ac:dyDescent="0.15">
      <c r="E203" s="5"/>
      <c r="G203" s="5"/>
      <c r="H203" s="6"/>
      <c r="I203" s="6"/>
      <c r="J203" s="6"/>
      <c r="M203" s="7"/>
      <c r="AG203" s="4"/>
      <c r="AH203" s="4"/>
      <c r="AI203" s="8"/>
      <c r="AJ203" s="9"/>
      <c r="AK203" s="10"/>
      <c r="AL203" s="8"/>
      <c r="AM203" s="9"/>
      <c r="AN203" s="10"/>
      <c r="AO203" s="11"/>
      <c r="AP203" s="11"/>
      <c r="AQ203" s="11"/>
    </row>
    <row r="204" spans="5:43" x14ac:dyDescent="0.15">
      <c r="E204" s="5"/>
      <c r="G204" s="5"/>
      <c r="H204" s="6"/>
      <c r="I204" s="6"/>
      <c r="J204" s="6"/>
      <c r="M204" s="7"/>
      <c r="AG204" s="4"/>
      <c r="AH204" s="4"/>
      <c r="AI204" s="8"/>
      <c r="AJ204" s="9"/>
      <c r="AK204" s="10"/>
      <c r="AL204" s="8"/>
      <c r="AM204" s="9"/>
      <c r="AN204" s="10"/>
      <c r="AO204" s="11"/>
      <c r="AP204" s="11"/>
      <c r="AQ204" s="11"/>
    </row>
    <row r="205" spans="5:43" x14ac:dyDescent="0.15">
      <c r="E205" s="5"/>
      <c r="G205" s="5"/>
      <c r="H205" s="6"/>
      <c r="I205" s="6"/>
      <c r="J205" s="6"/>
      <c r="M205" s="7"/>
      <c r="AG205" s="4"/>
      <c r="AH205" s="4"/>
      <c r="AI205" s="8"/>
      <c r="AJ205" s="9"/>
      <c r="AK205" s="10"/>
      <c r="AL205" s="8"/>
      <c r="AM205" s="9"/>
      <c r="AN205" s="10"/>
      <c r="AO205" s="11"/>
      <c r="AP205" s="11"/>
      <c r="AQ205" s="11"/>
    </row>
    <row r="206" spans="5:43" x14ac:dyDescent="0.15">
      <c r="E206" s="5"/>
      <c r="G206" s="5"/>
      <c r="H206" s="6"/>
      <c r="I206" s="6"/>
      <c r="J206" s="6"/>
      <c r="M206" s="7"/>
      <c r="AG206" s="4"/>
      <c r="AH206" s="4"/>
      <c r="AI206" s="8"/>
      <c r="AJ206" s="9"/>
      <c r="AK206" s="10"/>
      <c r="AL206" s="8"/>
      <c r="AM206" s="9"/>
      <c r="AN206" s="10"/>
      <c r="AO206" s="11"/>
      <c r="AP206" s="11"/>
      <c r="AQ206" s="11"/>
    </row>
    <row r="207" spans="5:43" x14ac:dyDescent="0.15">
      <c r="E207" s="5"/>
      <c r="G207" s="5"/>
      <c r="H207" s="6"/>
      <c r="I207" s="6"/>
      <c r="J207" s="6"/>
      <c r="M207" s="7"/>
      <c r="AG207" s="4"/>
      <c r="AH207" s="4"/>
      <c r="AI207" s="8"/>
      <c r="AJ207" s="9"/>
      <c r="AK207" s="10"/>
      <c r="AL207" s="8"/>
      <c r="AM207" s="9"/>
      <c r="AN207" s="10"/>
      <c r="AO207" s="11"/>
      <c r="AP207" s="11"/>
      <c r="AQ207" s="11"/>
    </row>
    <row r="208" spans="5:43" x14ac:dyDescent="0.15">
      <c r="E208" s="5"/>
      <c r="G208" s="5"/>
      <c r="H208" s="6"/>
      <c r="I208" s="6"/>
      <c r="J208" s="6"/>
      <c r="M208" s="7"/>
      <c r="AG208" s="4"/>
      <c r="AH208" s="4"/>
      <c r="AI208" s="8"/>
      <c r="AJ208" s="9"/>
      <c r="AK208" s="10"/>
      <c r="AL208" s="8"/>
      <c r="AM208" s="9"/>
      <c r="AN208" s="10"/>
      <c r="AO208" s="11"/>
      <c r="AP208" s="11"/>
      <c r="AQ208" s="11"/>
    </row>
    <row r="209" spans="5:43" x14ac:dyDescent="0.15">
      <c r="E209" s="5"/>
      <c r="G209" s="5"/>
      <c r="H209" s="6"/>
      <c r="I209" s="6"/>
      <c r="J209" s="6"/>
      <c r="M209" s="7"/>
      <c r="AG209" s="4"/>
      <c r="AH209" s="4"/>
      <c r="AI209" s="8"/>
      <c r="AJ209" s="9"/>
      <c r="AK209" s="10"/>
      <c r="AL209" s="8"/>
      <c r="AM209" s="9"/>
      <c r="AN209" s="10"/>
      <c r="AO209" s="11"/>
      <c r="AP209" s="11"/>
      <c r="AQ209" s="11"/>
    </row>
    <row r="210" spans="5:43" x14ac:dyDescent="0.15">
      <c r="E210" s="5"/>
      <c r="G210" s="5"/>
      <c r="H210" s="6"/>
      <c r="I210" s="6"/>
      <c r="J210" s="6"/>
      <c r="M210" s="7"/>
      <c r="AG210" s="4"/>
      <c r="AH210" s="4"/>
      <c r="AI210" s="8"/>
      <c r="AJ210" s="9"/>
      <c r="AK210" s="10"/>
      <c r="AL210" s="8"/>
      <c r="AM210" s="9"/>
      <c r="AN210" s="10"/>
      <c r="AO210" s="11"/>
      <c r="AP210" s="11"/>
      <c r="AQ210" s="11"/>
    </row>
    <row r="211" spans="5:43" x14ac:dyDescent="0.15">
      <c r="E211" s="5"/>
      <c r="G211" s="5"/>
      <c r="H211" s="6"/>
      <c r="I211" s="6"/>
      <c r="J211" s="6"/>
      <c r="M211" s="7"/>
      <c r="AG211" s="4"/>
      <c r="AH211" s="4"/>
      <c r="AI211" s="8"/>
      <c r="AJ211" s="9"/>
      <c r="AK211" s="10"/>
      <c r="AL211" s="8"/>
      <c r="AM211" s="9"/>
      <c r="AN211" s="10"/>
      <c r="AO211" s="11"/>
      <c r="AP211" s="11"/>
      <c r="AQ211" s="11"/>
    </row>
    <row r="212" spans="5:43" x14ac:dyDescent="0.15">
      <c r="E212" s="5"/>
      <c r="G212" s="5"/>
      <c r="H212" s="6"/>
      <c r="I212" s="6"/>
      <c r="J212" s="6"/>
      <c r="M212" s="7"/>
      <c r="AG212" s="4"/>
      <c r="AH212" s="4"/>
      <c r="AI212" s="8"/>
      <c r="AJ212" s="9"/>
      <c r="AK212" s="10"/>
      <c r="AL212" s="8"/>
      <c r="AM212" s="9"/>
      <c r="AN212" s="10"/>
      <c r="AO212" s="11"/>
      <c r="AP212" s="11"/>
      <c r="AQ212" s="11"/>
    </row>
    <row r="213" spans="5:43" x14ac:dyDescent="0.15">
      <c r="E213" s="5"/>
      <c r="G213" s="5"/>
      <c r="H213" s="6"/>
      <c r="I213" s="6"/>
      <c r="J213" s="6"/>
      <c r="M213" s="7"/>
      <c r="AG213" s="4"/>
      <c r="AH213" s="4"/>
      <c r="AI213" s="8"/>
      <c r="AJ213" s="9"/>
      <c r="AK213" s="10"/>
      <c r="AL213" s="8"/>
      <c r="AM213" s="9"/>
      <c r="AN213" s="10"/>
      <c r="AO213" s="11"/>
      <c r="AP213" s="11"/>
      <c r="AQ213" s="11"/>
    </row>
    <row r="214" spans="5:43" x14ac:dyDescent="0.15">
      <c r="E214" s="5"/>
      <c r="G214" s="5"/>
      <c r="H214" s="6"/>
      <c r="I214" s="6"/>
      <c r="J214" s="6"/>
      <c r="M214" s="7"/>
      <c r="AG214" s="4"/>
      <c r="AH214" s="4"/>
      <c r="AI214" s="8"/>
      <c r="AJ214" s="9"/>
      <c r="AK214" s="10"/>
      <c r="AL214" s="8"/>
      <c r="AM214" s="9"/>
      <c r="AN214" s="10"/>
      <c r="AO214" s="11"/>
      <c r="AP214" s="11"/>
      <c r="AQ214" s="11"/>
    </row>
    <row r="215" spans="5:43" x14ac:dyDescent="0.15">
      <c r="E215" s="5"/>
      <c r="G215" s="5"/>
      <c r="H215" s="6"/>
      <c r="I215" s="6"/>
      <c r="J215" s="6"/>
      <c r="M215" s="7"/>
      <c r="AG215" s="4"/>
      <c r="AH215" s="4"/>
      <c r="AI215" s="8"/>
      <c r="AJ215" s="9"/>
      <c r="AK215" s="10"/>
      <c r="AL215" s="8"/>
      <c r="AM215" s="9"/>
      <c r="AN215" s="10"/>
      <c r="AO215" s="11"/>
      <c r="AP215" s="11"/>
      <c r="AQ215" s="11"/>
    </row>
    <row r="216" spans="5:43" x14ac:dyDescent="0.15">
      <c r="E216" s="5"/>
      <c r="G216" s="5"/>
      <c r="H216" s="6"/>
      <c r="I216" s="6"/>
      <c r="J216" s="6"/>
      <c r="M216" s="7"/>
      <c r="AG216" s="4"/>
      <c r="AH216" s="4"/>
      <c r="AI216" s="8"/>
      <c r="AJ216" s="9"/>
      <c r="AK216" s="10"/>
      <c r="AL216" s="8"/>
      <c r="AM216" s="9"/>
      <c r="AN216" s="10"/>
      <c r="AO216" s="11"/>
      <c r="AP216" s="11"/>
      <c r="AQ216" s="11"/>
    </row>
    <row r="217" spans="5:43" x14ac:dyDescent="0.15">
      <c r="E217" s="5"/>
      <c r="G217" s="5"/>
      <c r="H217" s="6"/>
      <c r="I217" s="6"/>
      <c r="J217" s="6"/>
      <c r="M217" s="7"/>
      <c r="AG217" s="4"/>
      <c r="AH217" s="4"/>
      <c r="AI217" s="8"/>
      <c r="AJ217" s="9"/>
      <c r="AK217" s="10"/>
      <c r="AL217" s="8"/>
      <c r="AM217" s="9"/>
      <c r="AN217" s="10"/>
      <c r="AO217" s="11"/>
      <c r="AP217" s="11"/>
      <c r="AQ217" s="11"/>
    </row>
    <row r="218" spans="5:43" x14ac:dyDescent="0.15">
      <c r="E218" s="5"/>
      <c r="G218" s="5"/>
      <c r="H218" s="6"/>
      <c r="I218" s="6"/>
      <c r="J218" s="6"/>
      <c r="M218" s="7"/>
      <c r="AG218" s="4"/>
      <c r="AH218" s="4"/>
      <c r="AI218" s="8"/>
      <c r="AJ218" s="9"/>
      <c r="AK218" s="10"/>
      <c r="AL218" s="8"/>
      <c r="AM218" s="9"/>
      <c r="AN218" s="10"/>
      <c r="AO218" s="11"/>
      <c r="AP218" s="11"/>
      <c r="AQ218" s="11"/>
    </row>
    <row r="219" spans="5:43" x14ac:dyDescent="0.15">
      <c r="E219" s="5"/>
      <c r="G219" s="5"/>
      <c r="H219" s="6"/>
      <c r="I219" s="6"/>
      <c r="J219" s="6"/>
      <c r="M219" s="7"/>
      <c r="AG219" s="4"/>
      <c r="AH219" s="4"/>
      <c r="AI219" s="8"/>
      <c r="AJ219" s="9"/>
      <c r="AK219" s="10"/>
      <c r="AL219" s="8"/>
      <c r="AM219" s="9"/>
      <c r="AN219" s="10"/>
      <c r="AO219" s="11"/>
      <c r="AP219" s="11"/>
      <c r="AQ219" s="11"/>
    </row>
    <row r="220" spans="5:43" x14ac:dyDescent="0.15">
      <c r="E220" s="5"/>
      <c r="G220" s="5"/>
      <c r="H220" s="6"/>
      <c r="I220" s="6"/>
      <c r="J220" s="6"/>
      <c r="M220" s="7"/>
      <c r="AG220" s="4"/>
      <c r="AH220" s="4"/>
      <c r="AI220" s="8"/>
      <c r="AJ220" s="9"/>
      <c r="AK220" s="10"/>
      <c r="AL220" s="8"/>
      <c r="AM220" s="9"/>
      <c r="AN220" s="10"/>
      <c r="AO220" s="11"/>
      <c r="AP220" s="11"/>
      <c r="AQ220" s="11"/>
    </row>
    <row r="221" spans="5:43" x14ac:dyDescent="0.15">
      <c r="E221" s="5"/>
      <c r="G221" s="5"/>
      <c r="H221" s="6"/>
      <c r="I221" s="6"/>
      <c r="J221" s="6"/>
      <c r="M221" s="7"/>
      <c r="AG221" s="4"/>
      <c r="AH221" s="4"/>
      <c r="AI221" s="8"/>
      <c r="AJ221" s="9"/>
      <c r="AK221" s="10"/>
      <c r="AL221" s="8"/>
      <c r="AM221" s="9"/>
      <c r="AN221" s="10"/>
      <c r="AO221" s="11"/>
      <c r="AP221" s="11"/>
      <c r="AQ221" s="11"/>
    </row>
    <row r="222" spans="5:43" x14ac:dyDescent="0.15">
      <c r="E222" s="5"/>
      <c r="G222" s="5"/>
      <c r="H222" s="6"/>
      <c r="I222" s="6"/>
      <c r="J222" s="6"/>
      <c r="M222" s="7"/>
      <c r="AG222" s="4"/>
      <c r="AH222" s="4"/>
      <c r="AI222" s="8"/>
      <c r="AJ222" s="9"/>
      <c r="AK222" s="10"/>
      <c r="AL222" s="8"/>
      <c r="AM222" s="9"/>
      <c r="AN222" s="10"/>
      <c r="AO222" s="11"/>
      <c r="AP222" s="11"/>
      <c r="AQ222" s="11"/>
    </row>
    <row r="223" spans="5:43" x14ac:dyDescent="0.15">
      <c r="E223" s="5"/>
      <c r="G223" s="5"/>
      <c r="H223" s="6"/>
      <c r="I223" s="6"/>
      <c r="J223" s="6"/>
      <c r="M223" s="7"/>
      <c r="AG223" s="4"/>
      <c r="AH223" s="4"/>
      <c r="AI223" s="8"/>
      <c r="AJ223" s="9"/>
      <c r="AK223" s="10"/>
      <c r="AL223" s="8"/>
      <c r="AM223" s="9"/>
      <c r="AN223" s="10"/>
      <c r="AO223" s="11"/>
      <c r="AP223" s="11"/>
      <c r="AQ223" s="11"/>
    </row>
    <row r="224" spans="5:43" x14ac:dyDescent="0.15">
      <c r="E224" s="5"/>
      <c r="G224" s="5"/>
      <c r="H224" s="6"/>
      <c r="I224" s="6"/>
      <c r="J224" s="6"/>
      <c r="M224" s="7"/>
      <c r="AG224" s="4"/>
      <c r="AH224" s="4"/>
      <c r="AI224" s="8"/>
      <c r="AJ224" s="9"/>
      <c r="AK224" s="10"/>
      <c r="AL224" s="8"/>
      <c r="AM224" s="9"/>
      <c r="AN224" s="10"/>
      <c r="AO224" s="11"/>
      <c r="AP224" s="11"/>
      <c r="AQ224" s="11"/>
    </row>
    <row r="225" spans="5:43" x14ac:dyDescent="0.15">
      <c r="E225" s="5"/>
      <c r="G225" s="5"/>
      <c r="H225" s="6"/>
      <c r="I225" s="6"/>
      <c r="J225" s="6"/>
      <c r="M225" s="7"/>
      <c r="AG225" s="4"/>
      <c r="AH225" s="4"/>
      <c r="AI225" s="8"/>
      <c r="AJ225" s="9"/>
      <c r="AK225" s="10"/>
      <c r="AL225" s="8"/>
      <c r="AM225" s="9"/>
      <c r="AN225" s="10"/>
      <c r="AO225" s="11"/>
      <c r="AP225" s="11"/>
      <c r="AQ225" s="11"/>
    </row>
    <row r="226" spans="5:43" x14ac:dyDescent="0.15">
      <c r="E226" s="5"/>
      <c r="G226" s="5"/>
      <c r="H226" s="6"/>
      <c r="I226" s="6"/>
      <c r="J226" s="6"/>
      <c r="M226" s="7"/>
      <c r="AG226" s="4"/>
      <c r="AH226" s="4"/>
      <c r="AI226" s="8"/>
      <c r="AJ226" s="9"/>
      <c r="AK226" s="10"/>
      <c r="AL226" s="8"/>
      <c r="AM226" s="9"/>
      <c r="AN226" s="10"/>
      <c r="AO226" s="11"/>
      <c r="AP226" s="11"/>
      <c r="AQ226" s="11"/>
    </row>
    <row r="227" spans="5:43" x14ac:dyDescent="0.15">
      <c r="E227" s="5"/>
      <c r="G227" s="5"/>
      <c r="H227" s="6"/>
      <c r="I227" s="6"/>
      <c r="J227" s="6"/>
      <c r="M227" s="7"/>
      <c r="AG227" s="4"/>
      <c r="AH227" s="4"/>
      <c r="AI227" s="8"/>
      <c r="AJ227" s="9"/>
      <c r="AK227" s="10"/>
      <c r="AL227" s="8"/>
      <c r="AM227" s="9"/>
      <c r="AN227" s="10"/>
      <c r="AO227" s="11"/>
      <c r="AP227" s="11"/>
      <c r="AQ227" s="11"/>
    </row>
    <row r="228" spans="5:43" x14ac:dyDescent="0.15">
      <c r="E228" s="5"/>
      <c r="G228" s="5"/>
      <c r="H228" s="6"/>
      <c r="I228" s="6"/>
      <c r="J228" s="6"/>
      <c r="M228" s="7"/>
      <c r="AG228" s="4"/>
      <c r="AH228" s="4"/>
      <c r="AI228" s="8"/>
      <c r="AJ228" s="9"/>
      <c r="AK228" s="10"/>
      <c r="AL228" s="8"/>
      <c r="AM228" s="9"/>
      <c r="AN228" s="10"/>
      <c r="AO228" s="11"/>
      <c r="AP228" s="11"/>
      <c r="AQ228" s="11"/>
    </row>
    <row r="229" spans="5:43" x14ac:dyDescent="0.15">
      <c r="E229" s="5"/>
      <c r="G229" s="5"/>
      <c r="H229" s="6"/>
      <c r="I229" s="6"/>
      <c r="J229" s="6"/>
      <c r="M229" s="7"/>
      <c r="AG229" s="4"/>
      <c r="AH229" s="4"/>
      <c r="AI229" s="8"/>
      <c r="AJ229" s="9"/>
      <c r="AK229" s="10"/>
      <c r="AL229" s="8"/>
      <c r="AM229" s="9"/>
      <c r="AN229" s="10"/>
      <c r="AO229" s="11"/>
      <c r="AP229" s="11"/>
      <c r="AQ229" s="11"/>
    </row>
    <row r="230" spans="5:43" x14ac:dyDescent="0.15">
      <c r="E230" s="5"/>
      <c r="G230" s="5"/>
      <c r="H230" s="6"/>
      <c r="I230" s="6"/>
      <c r="J230" s="6"/>
      <c r="M230" s="7"/>
      <c r="AG230" s="4"/>
      <c r="AH230" s="4"/>
      <c r="AI230" s="8"/>
      <c r="AJ230" s="9"/>
      <c r="AK230" s="10"/>
      <c r="AL230" s="8"/>
      <c r="AM230" s="9"/>
      <c r="AN230" s="10"/>
      <c r="AO230" s="11"/>
      <c r="AP230" s="11"/>
      <c r="AQ230" s="11"/>
    </row>
    <row r="231" spans="5:43" x14ac:dyDescent="0.15">
      <c r="E231" s="5"/>
      <c r="G231" s="5"/>
      <c r="H231" s="6"/>
      <c r="I231" s="6"/>
      <c r="J231" s="6"/>
      <c r="M231" s="7"/>
      <c r="AG231" s="4"/>
      <c r="AH231" s="4"/>
      <c r="AI231" s="8"/>
      <c r="AJ231" s="9"/>
      <c r="AK231" s="10"/>
      <c r="AL231" s="8"/>
      <c r="AM231" s="9"/>
      <c r="AN231" s="10"/>
      <c r="AO231" s="11"/>
      <c r="AP231" s="11"/>
      <c r="AQ231" s="11"/>
    </row>
    <row r="232" spans="5:43" x14ac:dyDescent="0.15">
      <c r="E232" s="5"/>
      <c r="G232" s="5"/>
      <c r="H232" s="6"/>
      <c r="I232" s="6"/>
      <c r="J232" s="6"/>
      <c r="M232" s="7"/>
      <c r="AG232" s="4"/>
      <c r="AH232" s="4"/>
      <c r="AI232" s="8"/>
      <c r="AJ232" s="9"/>
      <c r="AK232" s="10"/>
      <c r="AL232" s="8"/>
      <c r="AM232" s="9"/>
      <c r="AN232" s="10"/>
      <c r="AO232" s="11"/>
      <c r="AP232" s="11"/>
      <c r="AQ232" s="11"/>
    </row>
    <row r="233" spans="5:43" x14ac:dyDescent="0.15">
      <c r="E233" s="5"/>
      <c r="G233" s="5"/>
      <c r="H233" s="6"/>
      <c r="I233" s="6"/>
      <c r="J233" s="6"/>
      <c r="M233" s="7"/>
      <c r="AG233" s="4"/>
      <c r="AH233" s="4"/>
      <c r="AI233" s="8"/>
      <c r="AJ233" s="9"/>
      <c r="AK233" s="10"/>
      <c r="AL233" s="8"/>
      <c r="AM233" s="9"/>
      <c r="AN233" s="10"/>
      <c r="AO233" s="11"/>
      <c r="AP233" s="11"/>
      <c r="AQ233" s="11"/>
    </row>
    <row r="234" spans="5:43" x14ac:dyDescent="0.15">
      <c r="E234" s="5"/>
      <c r="G234" s="5"/>
      <c r="H234" s="6"/>
      <c r="I234" s="6"/>
      <c r="J234" s="6"/>
      <c r="M234" s="7"/>
      <c r="AG234" s="4"/>
      <c r="AH234" s="4"/>
      <c r="AI234" s="8"/>
      <c r="AJ234" s="9"/>
      <c r="AK234" s="10"/>
      <c r="AL234" s="8"/>
      <c r="AM234" s="9"/>
      <c r="AN234" s="10"/>
      <c r="AO234" s="11"/>
      <c r="AP234" s="11"/>
      <c r="AQ234" s="11"/>
    </row>
    <row r="235" spans="5:43" x14ac:dyDescent="0.15">
      <c r="E235" s="5"/>
      <c r="G235" s="5"/>
      <c r="H235" s="6"/>
      <c r="I235" s="6"/>
      <c r="J235" s="6"/>
      <c r="M235" s="7"/>
      <c r="AG235" s="4"/>
      <c r="AH235" s="4"/>
      <c r="AI235" s="8"/>
      <c r="AJ235" s="9"/>
      <c r="AK235" s="10"/>
      <c r="AL235" s="8"/>
      <c r="AM235" s="9"/>
      <c r="AN235" s="10"/>
      <c r="AO235" s="11"/>
      <c r="AP235" s="11"/>
      <c r="AQ235" s="11"/>
    </row>
    <row r="236" spans="5:43" x14ac:dyDescent="0.15">
      <c r="E236" s="5"/>
      <c r="G236" s="5"/>
      <c r="H236" s="6"/>
      <c r="I236" s="6"/>
      <c r="J236" s="6"/>
      <c r="M236" s="7"/>
      <c r="AG236" s="4"/>
      <c r="AH236" s="4"/>
      <c r="AI236" s="8"/>
      <c r="AJ236" s="9"/>
      <c r="AK236" s="10"/>
      <c r="AL236" s="8"/>
      <c r="AM236" s="9"/>
      <c r="AN236" s="10"/>
      <c r="AO236" s="11"/>
      <c r="AP236" s="11"/>
      <c r="AQ236" s="11"/>
    </row>
    <row r="237" spans="5:43" x14ac:dyDescent="0.15">
      <c r="E237" s="5"/>
      <c r="G237" s="5"/>
      <c r="H237" s="6"/>
      <c r="I237" s="6"/>
      <c r="J237" s="6"/>
      <c r="M237" s="7"/>
      <c r="AG237" s="4"/>
      <c r="AH237" s="4"/>
      <c r="AI237" s="8"/>
      <c r="AJ237" s="9"/>
      <c r="AK237" s="10"/>
      <c r="AL237" s="8"/>
      <c r="AM237" s="9"/>
      <c r="AN237" s="10"/>
      <c r="AO237" s="11"/>
      <c r="AP237" s="11"/>
      <c r="AQ237" s="11"/>
    </row>
    <row r="238" spans="5:43" x14ac:dyDescent="0.15">
      <c r="E238" s="5"/>
      <c r="G238" s="5"/>
      <c r="H238" s="6"/>
      <c r="I238" s="6"/>
      <c r="J238" s="6"/>
      <c r="M238" s="7"/>
      <c r="AG238" s="4"/>
      <c r="AH238" s="4"/>
      <c r="AI238" s="8"/>
      <c r="AJ238" s="9"/>
      <c r="AK238" s="10"/>
      <c r="AL238" s="8"/>
      <c r="AM238" s="9"/>
      <c r="AN238" s="10"/>
      <c r="AO238" s="11"/>
      <c r="AP238" s="11"/>
      <c r="AQ238" s="11"/>
    </row>
    <row r="239" spans="5:43" x14ac:dyDescent="0.15">
      <c r="E239" s="5"/>
      <c r="G239" s="5"/>
      <c r="H239" s="6"/>
      <c r="I239" s="6"/>
      <c r="J239" s="6"/>
      <c r="M239" s="7"/>
      <c r="AG239" s="4"/>
      <c r="AH239" s="4"/>
      <c r="AI239" s="8"/>
      <c r="AJ239" s="9"/>
      <c r="AK239" s="10"/>
      <c r="AL239" s="8"/>
      <c r="AM239" s="9"/>
      <c r="AN239" s="10"/>
      <c r="AO239" s="11"/>
      <c r="AP239" s="11"/>
      <c r="AQ239" s="11"/>
    </row>
    <row r="240" spans="5:43" x14ac:dyDescent="0.15">
      <c r="E240" s="5"/>
      <c r="G240" s="5"/>
      <c r="H240" s="6"/>
      <c r="I240" s="6"/>
      <c r="J240" s="6"/>
      <c r="M240" s="7"/>
      <c r="AG240" s="4"/>
      <c r="AH240" s="4"/>
      <c r="AI240" s="8"/>
      <c r="AJ240" s="9"/>
      <c r="AK240" s="10"/>
      <c r="AL240" s="8"/>
      <c r="AM240" s="9"/>
      <c r="AN240" s="10"/>
      <c r="AO240" s="11"/>
      <c r="AP240" s="11"/>
      <c r="AQ240" s="11"/>
    </row>
    <row r="241" spans="5:43" x14ac:dyDescent="0.15">
      <c r="E241" s="5"/>
      <c r="G241" s="5"/>
      <c r="H241" s="6"/>
      <c r="I241" s="6"/>
      <c r="J241" s="6"/>
      <c r="M241" s="7"/>
      <c r="AG241" s="4"/>
      <c r="AH241" s="4"/>
      <c r="AI241" s="8"/>
      <c r="AJ241" s="9"/>
      <c r="AK241" s="10"/>
      <c r="AL241" s="8"/>
      <c r="AM241" s="9"/>
      <c r="AN241" s="10"/>
      <c r="AO241" s="11"/>
      <c r="AP241" s="11"/>
      <c r="AQ241" s="11"/>
    </row>
    <row r="242" spans="5:43" x14ac:dyDescent="0.15">
      <c r="E242" s="5"/>
      <c r="G242" s="5"/>
      <c r="H242" s="6"/>
      <c r="I242" s="6"/>
      <c r="J242" s="6"/>
      <c r="M242" s="7"/>
      <c r="AG242" s="4"/>
      <c r="AH242" s="4"/>
      <c r="AI242" s="8"/>
      <c r="AJ242" s="9"/>
      <c r="AK242" s="10"/>
      <c r="AL242" s="8"/>
      <c r="AM242" s="9"/>
      <c r="AN242" s="10"/>
      <c r="AO242" s="11"/>
      <c r="AP242" s="11"/>
      <c r="AQ242" s="11"/>
    </row>
    <row r="243" spans="5:43" x14ac:dyDescent="0.15">
      <c r="E243" s="5"/>
      <c r="G243" s="5"/>
      <c r="H243" s="6"/>
      <c r="I243" s="6"/>
      <c r="J243" s="6"/>
      <c r="M243" s="7"/>
      <c r="AG243" s="4"/>
      <c r="AH243" s="4"/>
      <c r="AI243" s="8"/>
      <c r="AJ243" s="9"/>
      <c r="AK243" s="10"/>
      <c r="AL243" s="8"/>
      <c r="AM243" s="9"/>
      <c r="AN243" s="10"/>
      <c r="AO243" s="11"/>
      <c r="AP243" s="11"/>
      <c r="AQ243" s="11"/>
    </row>
    <row r="244" spans="5:43" x14ac:dyDescent="0.15">
      <c r="E244" s="5"/>
      <c r="G244" s="5"/>
      <c r="H244" s="6"/>
      <c r="I244" s="6"/>
      <c r="J244" s="6"/>
      <c r="M244" s="7"/>
      <c r="AG244" s="4"/>
      <c r="AH244" s="4"/>
      <c r="AI244" s="8"/>
      <c r="AJ244" s="9"/>
      <c r="AK244" s="10"/>
      <c r="AL244" s="8"/>
      <c r="AM244" s="9"/>
      <c r="AN244" s="10"/>
      <c r="AO244" s="11"/>
      <c r="AP244" s="11"/>
      <c r="AQ244" s="11"/>
    </row>
    <row r="245" spans="5:43" x14ac:dyDescent="0.15">
      <c r="E245" s="5"/>
      <c r="G245" s="5"/>
      <c r="H245" s="6"/>
      <c r="I245" s="6"/>
      <c r="J245" s="6"/>
      <c r="M245" s="7"/>
      <c r="AG245" s="4"/>
      <c r="AH245" s="4"/>
      <c r="AI245" s="8"/>
      <c r="AJ245" s="9"/>
      <c r="AK245" s="10"/>
      <c r="AL245" s="8"/>
      <c r="AM245" s="9"/>
      <c r="AN245" s="10"/>
      <c r="AO245" s="11"/>
      <c r="AP245" s="11"/>
      <c r="AQ245" s="11"/>
    </row>
    <row r="246" spans="5:43" x14ac:dyDescent="0.15">
      <c r="E246" s="5"/>
      <c r="G246" s="5"/>
      <c r="H246" s="6"/>
      <c r="I246" s="6"/>
      <c r="J246" s="6"/>
      <c r="M246" s="7"/>
      <c r="AG246" s="4"/>
      <c r="AH246" s="4"/>
      <c r="AI246" s="8"/>
      <c r="AJ246" s="9"/>
      <c r="AK246" s="10"/>
      <c r="AL246" s="8"/>
      <c r="AM246" s="9"/>
      <c r="AN246" s="10"/>
      <c r="AO246" s="11"/>
      <c r="AP246" s="11"/>
      <c r="AQ246" s="11"/>
    </row>
    <row r="247" spans="5:43" x14ac:dyDescent="0.15">
      <c r="E247" s="5"/>
      <c r="G247" s="5"/>
      <c r="H247" s="6"/>
      <c r="I247" s="6"/>
      <c r="J247" s="6"/>
      <c r="M247" s="7"/>
      <c r="AG247" s="4"/>
      <c r="AH247" s="4"/>
      <c r="AI247" s="8"/>
      <c r="AJ247" s="9"/>
      <c r="AK247" s="10"/>
      <c r="AL247" s="8"/>
      <c r="AM247" s="9"/>
      <c r="AN247" s="10"/>
      <c r="AO247" s="11"/>
      <c r="AP247" s="11"/>
      <c r="AQ247" s="11"/>
    </row>
    <row r="248" spans="5:43" x14ac:dyDescent="0.15">
      <c r="E248" s="5"/>
      <c r="G248" s="5"/>
      <c r="H248" s="6"/>
      <c r="I248" s="6"/>
      <c r="J248" s="6"/>
      <c r="M248" s="7"/>
      <c r="AG248" s="4"/>
      <c r="AH248" s="4"/>
      <c r="AI248" s="8"/>
      <c r="AJ248" s="9"/>
      <c r="AK248" s="10"/>
      <c r="AL248" s="8"/>
      <c r="AM248" s="9"/>
      <c r="AN248" s="10"/>
      <c r="AO248" s="11"/>
      <c r="AP248" s="11"/>
      <c r="AQ248" s="11"/>
    </row>
    <row r="249" spans="5:43" x14ac:dyDescent="0.15">
      <c r="E249" s="5"/>
      <c r="G249" s="5"/>
      <c r="H249" s="6"/>
      <c r="I249" s="6"/>
      <c r="J249" s="6"/>
      <c r="M249" s="7"/>
      <c r="AG249" s="4"/>
      <c r="AH249" s="4"/>
      <c r="AI249" s="8"/>
      <c r="AJ249" s="9"/>
      <c r="AK249" s="10"/>
      <c r="AL249" s="8"/>
      <c r="AM249" s="9"/>
      <c r="AN249" s="10"/>
      <c r="AO249" s="11"/>
      <c r="AP249" s="11"/>
      <c r="AQ249" s="11"/>
    </row>
    <row r="250" spans="5:43" x14ac:dyDescent="0.15">
      <c r="E250" s="5"/>
      <c r="G250" s="5"/>
      <c r="H250" s="6"/>
      <c r="I250" s="6"/>
      <c r="J250" s="6"/>
      <c r="M250" s="7"/>
      <c r="AG250" s="4"/>
      <c r="AH250" s="4"/>
      <c r="AI250" s="8"/>
      <c r="AJ250" s="9"/>
      <c r="AK250" s="10"/>
      <c r="AL250" s="8"/>
      <c r="AM250" s="9"/>
      <c r="AN250" s="10"/>
      <c r="AO250" s="11"/>
      <c r="AP250" s="11"/>
      <c r="AQ250" s="11"/>
    </row>
    <row r="251" spans="5:43" x14ac:dyDescent="0.15">
      <c r="E251" s="5"/>
      <c r="G251" s="5"/>
      <c r="H251" s="6"/>
      <c r="I251" s="6"/>
      <c r="J251" s="6"/>
      <c r="M251" s="7"/>
      <c r="AG251" s="4"/>
      <c r="AH251" s="4"/>
      <c r="AI251" s="8"/>
      <c r="AJ251" s="9"/>
      <c r="AK251" s="10"/>
      <c r="AL251" s="8"/>
      <c r="AM251" s="9"/>
      <c r="AN251" s="10"/>
      <c r="AO251" s="11"/>
      <c r="AP251" s="11"/>
      <c r="AQ251" s="11"/>
    </row>
    <row r="252" spans="5:43" x14ac:dyDescent="0.15">
      <c r="E252" s="5"/>
      <c r="G252" s="5"/>
      <c r="H252" s="6"/>
      <c r="I252" s="6"/>
      <c r="J252" s="6"/>
      <c r="M252" s="7"/>
      <c r="AG252" s="4"/>
      <c r="AH252" s="4"/>
      <c r="AI252" s="8"/>
      <c r="AJ252" s="9"/>
      <c r="AK252" s="10"/>
      <c r="AL252" s="8"/>
      <c r="AM252" s="9"/>
      <c r="AN252" s="10"/>
      <c r="AO252" s="11"/>
      <c r="AP252" s="11"/>
      <c r="AQ252" s="11"/>
    </row>
    <row r="253" spans="5:43" x14ac:dyDescent="0.15">
      <c r="E253" s="5"/>
      <c r="G253" s="5"/>
      <c r="H253" s="6"/>
      <c r="I253" s="6"/>
      <c r="J253" s="6"/>
      <c r="M253" s="7"/>
      <c r="AG253" s="4"/>
      <c r="AH253" s="4"/>
      <c r="AI253" s="8"/>
      <c r="AJ253" s="9"/>
      <c r="AK253" s="10"/>
      <c r="AL253" s="8"/>
      <c r="AM253" s="9"/>
      <c r="AN253" s="10"/>
      <c r="AO253" s="11"/>
      <c r="AP253" s="11"/>
      <c r="AQ253" s="11"/>
    </row>
    <row r="254" spans="5:43" x14ac:dyDescent="0.15">
      <c r="E254" s="5"/>
      <c r="G254" s="5"/>
      <c r="H254" s="6"/>
      <c r="I254" s="6"/>
      <c r="J254" s="6"/>
      <c r="M254" s="7"/>
      <c r="AG254" s="4"/>
      <c r="AH254" s="4"/>
      <c r="AI254" s="8"/>
      <c r="AJ254" s="9"/>
      <c r="AK254" s="10"/>
      <c r="AL254" s="8"/>
      <c r="AM254" s="9"/>
      <c r="AN254" s="10"/>
      <c r="AO254" s="11"/>
      <c r="AP254" s="11"/>
      <c r="AQ254" s="11"/>
    </row>
    <row r="255" spans="5:43" x14ac:dyDescent="0.15">
      <c r="E255" s="5"/>
      <c r="G255" s="5"/>
      <c r="H255" s="6"/>
      <c r="I255" s="6"/>
      <c r="J255" s="6"/>
      <c r="M255" s="7"/>
      <c r="AG255" s="4"/>
      <c r="AH255" s="4"/>
      <c r="AI255" s="8"/>
      <c r="AJ255" s="9"/>
      <c r="AK255" s="10"/>
      <c r="AL255" s="8"/>
      <c r="AM255" s="9"/>
      <c r="AN255" s="10"/>
      <c r="AO255" s="11"/>
      <c r="AP255" s="11"/>
      <c r="AQ255" s="11"/>
    </row>
    <row r="256" spans="5:43" x14ac:dyDescent="0.15">
      <c r="E256" s="5"/>
      <c r="G256" s="5"/>
      <c r="H256" s="6"/>
      <c r="I256" s="6"/>
      <c r="J256" s="6"/>
      <c r="M256" s="7"/>
      <c r="AG256" s="4"/>
      <c r="AH256" s="4"/>
      <c r="AI256" s="8"/>
      <c r="AJ256" s="9"/>
      <c r="AK256" s="10"/>
      <c r="AL256" s="8"/>
      <c r="AM256" s="9"/>
      <c r="AN256" s="10"/>
      <c r="AO256" s="11"/>
      <c r="AP256" s="11"/>
      <c r="AQ256" s="11"/>
    </row>
    <row r="257" spans="5:43" x14ac:dyDescent="0.15">
      <c r="E257" s="5"/>
      <c r="G257" s="5"/>
      <c r="H257" s="6"/>
      <c r="I257" s="6"/>
      <c r="J257" s="6"/>
      <c r="M257" s="7"/>
      <c r="AG257" s="4"/>
      <c r="AH257" s="4"/>
      <c r="AI257" s="8"/>
      <c r="AJ257" s="9"/>
      <c r="AK257" s="10"/>
      <c r="AL257" s="8"/>
      <c r="AM257" s="9"/>
      <c r="AN257" s="10"/>
      <c r="AO257" s="11"/>
      <c r="AP257" s="11"/>
      <c r="AQ257" s="11"/>
    </row>
    <row r="258" spans="5:43" x14ac:dyDescent="0.15">
      <c r="E258" s="5"/>
      <c r="G258" s="5"/>
      <c r="H258" s="6"/>
      <c r="I258" s="6"/>
      <c r="J258" s="6"/>
      <c r="M258" s="7"/>
      <c r="AG258" s="4"/>
      <c r="AH258" s="4"/>
      <c r="AI258" s="8"/>
      <c r="AJ258" s="9"/>
      <c r="AK258" s="10"/>
      <c r="AL258" s="8"/>
      <c r="AM258" s="9"/>
      <c r="AN258" s="10"/>
      <c r="AO258" s="11"/>
      <c r="AP258" s="11"/>
      <c r="AQ258" s="11"/>
    </row>
    <row r="259" spans="5:43" x14ac:dyDescent="0.15">
      <c r="E259" s="5"/>
      <c r="G259" s="5"/>
      <c r="H259" s="6"/>
      <c r="I259" s="6"/>
      <c r="J259" s="6"/>
      <c r="M259" s="7"/>
      <c r="AG259" s="4"/>
      <c r="AH259" s="4"/>
      <c r="AI259" s="8"/>
      <c r="AJ259" s="9"/>
      <c r="AK259" s="10"/>
      <c r="AL259" s="8"/>
      <c r="AM259" s="9"/>
      <c r="AN259" s="10"/>
      <c r="AO259" s="11"/>
      <c r="AP259" s="11"/>
      <c r="AQ259" s="11"/>
    </row>
    <row r="260" spans="5:43" x14ac:dyDescent="0.15">
      <c r="E260" s="5"/>
      <c r="G260" s="5"/>
      <c r="H260" s="6"/>
      <c r="I260" s="6"/>
      <c r="J260" s="6"/>
      <c r="M260" s="7"/>
      <c r="AG260" s="4"/>
      <c r="AH260" s="4"/>
      <c r="AI260" s="8"/>
      <c r="AJ260" s="9"/>
      <c r="AK260" s="10"/>
      <c r="AL260" s="8"/>
      <c r="AM260" s="9"/>
      <c r="AN260" s="10"/>
      <c r="AO260" s="11"/>
      <c r="AP260" s="11"/>
      <c r="AQ260" s="11"/>
    </row>
    <row r="261" spans="5:43" x14ac:dyDescent="0.15">
      <c r="E261" s="5"/>
      <c r="G261" s="5"/>
      <c r="H261" s="6"/>
      <c r="I261" s="6"/>
      <c r="J261" s="6"/>
      <c r="M261" s="7"/>
      <c r="AG261" s="4"/>
      <c r="AH261" s="4"/>
      <c r="AI261" s="8"/>
      <c r="AJ261" s="9"/>
      <c r="AK261" s="10"/>
      <c r="AL261" s="8"/>
      <c r="AM261" s="9"/>
      <c r="AN261" s="10"/>
      <c r="AO261" s="11"/>
      <c r="AP261" s="11"/>
      <c r="AQ261" s="11"/>
    </row>
    <row r="262" spans="5:43" x14ac:dyDescent="0.15">
      <c r="E262" s="5"/>
      <c r="G262" s="5"/>
      <c r="H262" s="6"/>
      <c r="I262" s="6"/>
      <c r="J262" s="6"/>
      <c r="M262" s="7"/>
      <c r="AG262" s="4"/>
      <c r="AH262" s="4"/>
      <c r="AI262" s="8"/>
      <c r="AJ262" s="9"/>
      <c r="AK262" s="10"/>
      <c r="AL262" s="8"/>
      <c r="AM262" s="9"/>
      <c r="AN262" s="10"/>
      <c r="AO262" s="11"/>
      <c r="AP262" s="11"/>
      <c r="AQ262" s="11"/>
    </row>
    <row r="263" spans="5:43" x14ac:dyDescent="0.15">
      <c r="E263" s="5"/>
      <c r="G263" s="5"/>
      <c r="H263" s="6"/>
      <c r="I263" s="6"/>
      <c r="J263" s="6"/>
      <c r="M263" s="7"/>
      <c r="AG263" s="4"/>
      <c r="AH263" s="4"/>
      <c r="AI263" s="8"/>
      <c r="AJ263" s="9"/>
      <c r="AK263" s="10"/>
      <c r="AL263" s="8"/>
      <c r="AM263" s="9"/>
      <c r="AN263" s="10"/>
      <c r="AO263" s="11"/>
      <c r="AP263" s="11"/>
      <c r="AQ263" s="11"/>
    </row>
    <row r="264" spans="5:43" x14ac:dyDescent="0.15">
      <c r="E264" s="5"/>
      <c r="G264" s="5"/>
      <c r="H264" s="6"/>
      <c r="I264" s="6"/>
      <c r="J264" s="6"/>
      <c r="M264" s="7"/>
      <c r="AG264" s="4"/>
      <c r="AH264" s="4"/>
      <c r="AI264" s="8"/>
      <c r="AJ264" s="9"/>
      <c r="AK264" s="10"/>
      <c r="AL264" s="8"/>
      <c r="AM264" s="9"/>
      <c r="AN264" s="10"/>
      <c r="AO264" s="11"/>
      <c r="AP264" s="11"/>
      <c r="AQ264" s="11"/>
    </row>
    <row r="265" spans="5:43" x14ac:dyDescent="0.15">
      <c r="E265" s="5"/>
      <c r="G265" s="5"/>
      <c r="H265" s="6"/>
      <c r="I265" s="6"/>
      <c r="J265" s="6"/>
      <c r="M265" s="7"/>
      <c r="AG265" s="4"/>
      <c r="AH265" s="4"/>
      <c r="AI265" s="8"/>
      <c r="AJ265" s="9"/>
      <c r="AK265" s="10"/>
      <c r="AL265" s="8"/>
      <c r="AM265" s="9"/>
      <c r="AN265" s="10"/>
      <c r="AO265" s="11"/>
      <c r="AP265" s="11"/>
      <c r="AQ265" s="11"/>
    </row>
    <row r="266" spans="5:43" x14ac:dyDescent="0.15">
      <c r="E266" s="5"/>
      <c r="G266" s="5"/>
      <c r="H266" s="6"/>
      <c r="I266" s="6"/>
      <c r="J266" s="6"/>
      <c r="M266" s="7"/>
      <c r="AG266" s="4"/>
      <c r="AH266" s="4"/>
      <c r="AI266" s="8"/>
      <c r="AJ266" s="9"/>
      <c r="AK266" s="10"/>
      <c r="AL266" s="8"/>
      <c r="AM266" s="9"/>
      <c r="AN266" s="10"/>
      <c r="AO266" s="11"/>
      <c r="AP266" s="11"/>
      <c r="AQ266" s="11"/>
    </row>
    <row r="267" spans="5:43" x14ac:dyDescent="0.15">
      <c r="E267" s="5"/>
      <c r="G267" s="5"/>
      <c r="H267" s="6"/>
      <c r="I267" s="6"/>
      <c r="J267" s="6"/>
      <c r="M267" s="7"/>
      <c r="AG267" s="4"/>
      <c r="AH267" s="4"/>
      <c r="AI267" s="8"/>
      <c r="AJ267" s="9"/>
      <c r="AK267" s="10"/>
      <c r="AL267" s="8"/>
      <c r="AM267" s="9"/>
      <c r="AN267" s="10"/>
      <c r="AO267" s="11"/>
      <c r="AP267" s="11"/>
      <c r="AQ267" s="11"/>
    </row>
    <row r="268" spans="5:43" x14ac:dyDescent="0.15">
      <c r="E268" s="5"/>
      <c r="G268" s="5"/>
      <c r="H268" s="6"/>
      <c r="I268" s="6"/>
      <c r="J268" s="6"/>
      <c r="M268" s="7"/>
      <c r="AG268" s="4"/>
      <c r="AH268" s="4"/>
      <c r="AI268" s="8"/>
      <c r="AJ268" s="9"/>
      <c r="AK268" s="10"/>
      <c r="AL268" s="8"/>
      <c r="AM268" s="9"/>
      <c r="AN268" s="10"/>
      <c r="AO268" s="11"/>
      <c r="AP268" s="11"/>
      <c r="AQ268" s="11"/>
    </row>
    <row r="269" spans="5:43" x14ac:dyDescent="0.15">
      <c r="E269" s="5"/>
      <c r="G269" s="5"/>
      <c r="H269" s="6"/>
      <c r="I269" s="6"/>
      <c r="J269" s="6"/>
      <c r="M269" s="7"/>
      <c r="AG269" s="4"/>
      <c r="AH269" s="4"/>
      <c r="AI269" s="8"/>
      <c r="AJ269" s="9"/>
      <c r="AK269" s="10"/>
      <c r="AL269" s="8"/>
      <c r="AM269" s="9"/>
      <c r="AN269" s="10"/>
      <c r="AO269" s="11"/>
      <c r="AP269" s="11"/>
      <c r="AQ269" s="11"/>
    </row>
    <row r="270" spans="5:43" x14ac:dyDescent="0.15">
      <c r="E270" s="5"/>
      <c r="G270" s="5"/>
      <c r="H270" s="6"/>
      <c r="I270" s="6"/>
      <c r="J270" s="6"/>
      <c r="M270" s="7"/>
      <c r="AG270" s="4"/>
      <c r="AH270" s="4"/>
      <c r="AI270" s="8"/>
      <c r="AJ270" s="9"/>
      <c r="AK270" s="10"/>
      <c r="AL270" s="8"/>
      <c r="AM270" s="9"/>
      <c r="AN270" s="10"/>
      <c r="AO270" s="11"/>
      <c r="AP270" s="11"/>
      <c r="AQ270" s="11"/>
    </row>
    <row r="271" spans="5:43" x14ac:dyDescent="0.15">
      <c r="E271" s="5"/>
      <c r="G271" s="5"/>
      <c r="H271" s="6"/>
      <c r="I271" s="6"/>
      <c r="J271" s="6"/>
      <c r="M271" s="7"/>
      <c r="AG271" s="4"/>
      <c r="AH271" s="4"/>
      <c r="AI271" s="8"/>
      <c r="AJ271" s="9"/>
      <c r="AK271" s="10"/>
      <c r="AL271" s="8"/>
      <c r="AM271" s="9"/>
      <c r="AN271" s="10"/>
      <c r="AO271" s="11"/>
      <c r="AP271" s="11"/>
      <c r="AQ271" s="11"/>
    </row>
    <row r="272" spans="5:43" x14ac:dyDescent="0.15">
      <c r="E272" s="5"/>
      <c r="G272" s="5"/>
      <c r="H272" s="6"/>
      <c r="I272" s="6"/>
      <c r="J272" s="6"/>
      <c r="M272" s="7"/>
      <c r="AG272" s="4"/>
      <c r="AH272" s="4"/>
      <c r="AI272" s="8"/>
      <c r="AJ272" s="9"/>
      <c r="AK272" s="10"/>
      <c r="AL272" s="8"/>
      <c r="AM272" s="9"/>
      <c r="AN272" s="10"/>
      <c r="AO272" s="11"/>
      <c r="AP272" s="11"/>
      <c r="AQ272" s="11"/>
    </row>
    <row r="273" spans="5:43" x14ac:dyDescent="0.15">
      <c r="E273" s="5"/>
      <c r="G273" s="5"/>
      <c r="H273" s="6"/>
      <c r="I273" s="6"/>
      <c r="J273" s="6"/>
      <c r="M273" s="7"/>
      <c r="AG273" s="4"/>
      <c r="AH273" s="4"/>
      <c r="AI273" s="8"/>
      <c r="AJ273" s="9"/>
      <c r="AK273" s="10"/>
      <c r="AL273" s="8"/>
      <c r="AM273" s="9"/>
      <c r="AN273" s="10"/>
      <c r="AO273" s="11"/>
      <c r="AP273" s="11"/>
      <c r="AQ273" s="11"/>
    </row>
    <row r="274" spans="5:43" x14ac:dyDescent="0.15">
      <c r="E274" s="5"/>
      <c r="G274" s="5"/>
      <c r="H274" s="6"/>
      <c r="I274" s="6"/>
      <c r="J274" s="6"/>
      <c r="M274" s="7"/>
      <c r="AG274" s="4"/>
      <c r="AH274" s="4"/>
      <c r="AI274" s="8"/>
      <c r="AJ274" s="9"/>
      <c r="AK274" s="10"/>
      <c r="AL274" s="8"/>
      <c r="AM274" s="9"/>
      <c r="AN274" s="10"/>
      <c r="AO274" s="11"/>
      <c r="AP274" s="11"/>
      <c r="AQ274" s="11"/>
    </row>
    <row r="275" spans="5:43" x14ac:dyDescent="0.15">
      <c r="E275" s="5"/>
      <c r="G275" s="5"/>
      <c r="H275" s="6"/>
      <c r="I275" s="6"/>
      <c r="J275" s="6"/>
      <c r="M275" s="7"/>
      <c r="AG275" s="4"/>
      <c r="AH275" s="4"/>
      <c r="AI275" s="8"/>
      <c r="AJ275" s="9"/>
      <c r="AK275" s="10"/>
      <c r="AL275" s="8"/>
      <c r="AM275" s="9"/>
      <c r="AN275" s="10"/>
      <c r="AO275" s="11"/>
      <c r="AP275" s="11"/>
      <c r="AQ275" s="11"/>
    </row>
    <row r="276" spans="5:43" x14ac:dyDescent="0.15">
      <c r="E276" s="5"/>
      <c r="G276" s="5"/>
      <c r="H276" s="6"/>
      <c r="I276" s="6"/>
      <c r="J276" s="6"/>
      <c r="M276" s="7"/>
      <c r="AG276" s="4"/>
      <c r="AH276" s="4"/>
      <c r="AI276" s="8"/>
      <c r="AJ276" s="9"/>
      <c r="AK276" s="10"/>
      <c r="AL276" s="8"/>
      <c r="AM276" s="9"/>
      <c r="AN276" s="10"/>
      <c r="AO276" s="11"/>
      <c r="AP276" s="11"/>
      <c r="AQ276" s="11"/>
    </row>
    <row r="277" spans="5:43" x14ac:dyDescent="0.15">
      <c r="E277" s="5"/>
      <c r="G277" s="5"/>
      <c r="H277" s="6"/>
      <c r="I277" s="6"/>
      <c r="J277" s="6"/>
      <c r="M277" s="7"/>
      <c r="AG277" s="4"/>
      <c r="AH277" s="4"/>
      <c r="AI277" s="8"/>
      <c r="AJ277" s="9"/>
      <c r="AK277" s="10"/>
      <c r="AL277" s="8"/>
      <c r="AM277" s="9"/>
      <c r="AN277" s="10"/>
      <c r="AO277" s="11"/>
      <c r="AP277" s="11"/>
      <c r="AQ277" s="11"/>
    </row>
    <row r="278" spans="5:43" x14ac:dyDescent="0.15">
      <c r="E278" s="5"/>
      <c r="G278" s="5"/>
      <c r="H278" s="6"/>
      <c r="I278" s="6"/>
      <c r="J278" s="6"/>
      <c r="M278" s="7"/>
      <c r="AG278" s="4"/>
      <c r="AH278" s="4"/>
      <c r="AI278" s="8"/>
      <c r="AJ278" s="9"/>
      <c r="AK278" s="10"/>
      <c r="AL278" s="8"/>
      <c r="AM278" s="9"/>
      <c r="AN278" s="10"/>
      <c r="AO278" s="11"/>
      <c r="AP278" s="11"/>
      <c r="AQ278" s="11"/>
    </row>
    <row r="279" spans="5:43" x14ac:dyDescent="0.15">
      <c r="E279" s="5"/>
      <c r="G279" s="5"/>
      <c r="H279" s="6"/>
      <c r="I279" s="6"/>
      <c r="J279" s="6"/>
      <c r="M279" s="7"/>
      <c r="AG279" s="4"/>
      <c r="AH279" s="4"/>
      <c r="AI279" s="8"/>
      <c r="AJ279" s="9"/>
      <c r="AK279" s="10"/>
      <c r="AL279" s="8"/>
      <c r="AM279" s="9"/>
      <c r="AN279" s="10"/>
      <c r="AO279" s="11"/>
      <c r="AP279" s="11"/>
      <c r="AQ279" s="11"/>
    </row>
    <row r="280" spans="5:43" x14ac:dyDescent="0.15">
      <c r="E280" s="5"/>
      <c r="G280" s="5"/>
      <c r="H280" s="6"/>
      <c r="I280" s="6"/>
      <c r="J280" s="6"/>
      <c r="M280" s="7"/>
      <c r="AG280" s="4"/>
      <c r="AH280" s="4"/>
      <c r="AI280" s="8"/>
      <c r="AJ280" s="9"/>
      <c r="AK280" s="10"/>
      <c r="AL280" s="8"/>
      <c r="AM280" s="9"/>
      <c r="AN280" s="10"/>
      <c r="AO280" s="11"/>
      <c r="AP280" s="11"/>
      <c r="AQ280" s="11"/>
    </row>
    <row r="281" spans="5:43" x14ac:dyDescent="0.15">
      <c r="E281" s="5"/>
      <c r="G281" s="5"/>
      <c r="H281" s="6"/>
      <c r="I281" s="6"/>
      <c r="J281" s="6"/>
      <c r="M281" s="7"/>
      <c r="AG281" s="4"/>
      <c r="AH281" s="4"/>
      <c r="AI281" s="8"/>
      <c r="AJ281" s="9"/>
      <c r="AK281" s="10"/>
      <c r="AL281" s="8"/>
      <c r="AM281" s="9"/>
      <c r="AN281" s="10"/>
      <c r="AO281" s="11"/>
      <c r="AP281" s="11"/>
      <c r="AQ281" s="11"/>
    </row>
    <row r="282" spans="5:43" x14ac:dyDescent="0.15">
      <c r="E282" s="5"/>
      <c r="G282" s="5"/>
      <c r="H282" s="6"/>
      <c r="I282" s="6"/>
      <c r="J282" s="6"/>
      <c r="M282" s="7"/>
      <c r="AG282" s="4"/>
      <c r="AH282" s="4"/>
      <c r="AI282" s="8"/>
      <c r="AJ282" s="9"/>
      <c r="AK282" s="10"/>
      <c r="AL282" s="8"/>
      <c r="AM282" s="9"/>
      <c r="AN282" s="10"/>
      <c r="AO282" s="11"/>
      <c r="AP282" s="11"/>
      <c r="AQ282" s="11"/>
    </row>
    <row r="283" spans="5:43" x14ac:dyDescent="0.15">
      <c r="E283" s="5"/>
      <c r="G283" s="5"/>
      <c r="H283" s="6"/>
      <c r="I283" s="6"/>
      <c r="J283" s="6"/>
      <c r="M283" s="7"/>
      <c r="AG283" s="4"/>
      <c r="AH283" s="4"/>
      <c r="AI283" s="8"/>
      <c r="AJ283" s="9"/>
      <c r="AK283" s="10"/>
      <c r="AL283" s="8"/>
      <c r="AM283" s="9"/>
      <c r="AN283" s="10"/>
      <c r="AO283" s="11"/>
      <c r="AP283" s="11"/>
      <c r="AQ283" s="11"/>
    </row>
    <row r="284" spans="5:43" x14ac:dyDescent="0.15">
      <c r="E284" s="5"/>
      <c r="G284" s="5"/>
      <c r="H284" s="6"/>
      <c r="I284" s="6"/>
      <c r="J284" s="6"/>
      <c r="M284" s="7"/>
      <c r="AG284" s="4"/>
      <c r="AH284" s="4"/>
      <c r="AI284" s="8"/>
      <c r="AJ284" s="9"/>
      <c r="AK284" s="10"/>
      <c r="AL284" s="8"/>
      <c r="AM284" s="9"/>
      <c r="AN284" s="10"/>
      <c r="AO284" s="11"/>
      <c r="AP284" s="11"/>
      <c r="AQ284" s="11"/>
    </row>
    <row r="285" spans="5:43" x14ac:dyDescent="0.15">
      <c r="E285" s="5"/>
      <c r="G285" s="5"/>
      <c r="H285" s="6"/>
      <c r="I285" s="6"/>
      <c r="J285" s="6"/>
      <c r="M285" s="7"/>
      <c r="AG285" s="4"/>
      <c r="AH285" s="4"/>
      <c r="AI285" s="8"/>
      <c r="AJ285" s="9"/>
      <c r="AK285" s="10"/>
      <c r="AL285" s="8"/>
      <c r="AM285" s="9"/>
      <c r="AN285" s="10"/>
      <c r="AO285" s="11"/>
      <c r="AP285" s="11"/>
      <c r="AQ285" s="11"/>
    </row>
    <row r="286" spans="5:43" x14ac:dyDescent="0.15">
      <c r="E286" s="5"/>
      <c r="G286" s="5"/>
      <c r="H286" s="6"/>
      <c r="I286" s="6"/>
      <c r="J286" s="6"/>
      <c r="M286" s="7"/>
      <c r="AG286" s="4"/>
      <c r="AH286" s="4"/>
      <c r="AI286" s="8"/>
      <c r="AJ286" s="9"/>
      <c r="AK286" s="10"/>
      <c r="AL286" s="8"/>
      <c r="AM286" s="9"/>
      <c r="AN286" s="10"/>
      <c r="AO286" s="11"/>
      <c r="AP286" s="11"/>
      <c r="AQ286" s="11"/>
    </row>
    <row r="287" spans="5:43" x14ac:dyDescent="0.15">
      <c r="E287" s="5"/>
      <c r="G287" s="5"/>
      <c r="H287" s="6"/>
      <c r="I287" s="6"/>
      <c r="J287" s="6"/>
      <c r="M287" s="7"/>
      <c r="AG287" s="4"/>
      <c r="AH287" s="4"/>
      <c r="AI287" s="8"/>
      <c r="AJ287" s="9"/>
      <c r="AK287" s="10"/>
      <c r="AL287" s="8"/>
      <c r="AM287" s="9"/>
      <c r="AN287" s="10"/>
      <c r="AO287" s="11"/>
      <c r="AP287" s="11"/>
      <c r="AQ287" s="11"/>
    </row>
    <row r="288" spans="5:43" x14ac:dyDescent="0.15">
      <c r="E288" s="5"/>
      <c r="G288" s="5"/>
      <c r="H288" s="6"/>
      <c r="I288" s="6"/>
      <c r="J288" s="6"/>
      <c r="M288" s="7"/>
      <c r="AG288" s="4"/>
      <c r="AH288" s="4"/>
      <c r="AI288" s="8"/>
      <c r="AJ288" s="9"/>
      <c r="AK288" s="10"/>
      <c r="AL288" s="8"/>
      <c r="AM288" s="9"/>
      <c r="AN288" s="10"/>
      <c r="AO288" s="11"/>
      <c r="AP288" s="11"/>
      <c r="AQ288" s="11"/>
    </row>
    <row r="289" spans="5:43" x14ac:dyDescent="0.15">
      <c r="E289" s="5"/>
      <c r="G289" s="5"/>
      <c r="H289" s="6"/>
      <c r="I289" s="6"/>
      <c r="J289" s="6"/>
      <c r="M289" s="7"/>
      <c r="AG289" s="4"/>
      <c r="AH289" s="4"/>
      <c r="AI289" s="8"/>
      <c r="AJ289" s="9"/>
      <c r="AK289" s="10"/>
      <c r="AL289" s="8"/>
      <c r="AM289" s="9"/>
      <c r="AN289" s="10"/>
      <c r="AO289" s="11"/>
      <c r="AP289" s="11"/>
      <c r="AQ289" s="11"/>
    </row>
    <row r="290" spans="5:43" x14ac:dyDescent="0.15">
      <c r="E290" s="5"/>
      <c r="G290" s="5"/>
      <c r="H290" s="6"/>
      <c r="I290" s="6"/>
      <c r="J290" s="6"/>
      <c r="M290" s="7"/>
      <c r="AG290" s="4"/>
      <c r="AH290" s="4"/>
      <c r="AI290" s="8"/>
      <c r="AJ290" s="9"/>
      <c r="AK290" s="10"/>
      <c r="AL290" s="8"/>
      <c r="AM290" s="9"/>
      <c r="AN290" s="10"/>
      <c r="AO290" s="11"/>
      <c r="AP290" s="11"/>
      <c r="AQ290" s="11"/>
    </row>
    <row r="291" spans="5:43" x14ac:dyDescent="0.15">
      <c r="E291" s="5"/>
      <c r="G291" s="5"/>
      <c r="H291" s="6"/>
      <c r="I291" s="6"/>
      <c r="J291" s="6"/>
      <c r="M291" s="7"/>
      <c r="AG291" s="4"/>
      <c r="AH291" s="4"/>
      <c r="AI291" s="8"/>
      <c r="AJ291" s="9"/>
      <c r="AK291" s="10"/>
      <c r="AL291" s="8"/>
      <c r="AM291" s="9"/>
      <c r="AN291" s="10"/>
      <c r="AO291" s="11"/>
      <c r="AP291" s="11"/>
      <c r="AQ291" s="11"/>
    </row>
    <row r="292" spans="5:43" x14ac:dyDescent="0.15">
      <c r="E292" s="5"/>
      <c r="G292" s="5"/>
      <c r="H292" s="6"/>
      <c r="I292" s="6"/>
      <c r="J292" s="6"/>
      <c r="M292" s="7"/>
      <c r="AG292" s="4"/>
      <c r="AH292" s="4"/>
      <c r="AI292" s="8"/>
      <c r="AJ292" s="9"/>
      <c r="AK292" s="10"/>
      <c r="AL292" s="8"/>
      <c r="AM292" s="9"/>
      <c r="AN292" s="10"/>
      <c r="AO292" s="11"/>
      <c r="AP292" s="11"/>
      <c r="AQ292" s="11"/>
    </row>
    <row r="293" spans="5:43" x14ac:dyDescent="0.15">
      <c r="E293" s="5"/>
      <c r="G293" s="5"/>
      <c r="H293" s="6"/>
      <c r="I293" s="6"/>
      <c r="J293" s="6"/>
      <c r="M293" s="7"/>
      <c r="AG293" s="4"/>
      <c r="AH293" s="4"/>
      <c r="AI293" s="8"/>
      <c r="AJ293" s="9"/>
      <c r="AK293" s="10"/>
      <c r="AL293" s="8"/>
      <c r="AM293" s="9"/>
      <c r="AN293" s="10"/>
      <c r="AO293" s="11"/>
      <c r="AP293" s="11"/>
      <c r="AQ293" s="11"/>
    </row>
    <row r="294" spans="5:43" x14ac:dyDescent="0.15">
      <c r="E294" s="5"/>
      <c r="G294" s="5"/>
      <c r="H294" s="6"/>
      <c r="I294" s="6"/>
      <c r="J294" s="6"/>
      <c r="M294" s="7"/>
      <c r="AG294" s="4"/>
      <c r="AH294" s="4"/>
      <c r="AI294" s="8"/>
      <c r="AJ294" s="9"/>
      <c r="AK294" s="10"/>
      <c r="AL294" s="8"/>
      <c r="AM294" s="9"/>
      <c r="AN294" s="10"/>
      <c r="AO294" s="11"/>
      <c r="AP294" s="11"/>
      <c r="AQ294" s="11"/>
    </row>
    <row r="295" spans="5:43" x14ac:dyDescent="0.15">
      <c r="E295" s="5"/>
      <c r="G295" s="5"/>
      <c r="H295" s="6"/>
      <c r="I295" s="6"/>
      <c r="J295" s="6"/>
      <c r="M295" s="7"/>
      <c r="AG295" s="4"/>
      <c r="AH295" s="4"/>
      <c r="AI295" s="8"/>
      <c r="AJ295" s="9"/>
      <c r="AK295" s="10"/>
      <c r="AL295" s="8"/>
      <c r="AM295" s="9"/>
      <c r="AN295" s="10"/>
      <c r="AO295" s="11"/>
      <c r="AP295" s="11"/>
      <c r="AQ295" s="11"/>
    </row>
    <row r="296" spans="5:43" x14ac:dyDescent="0.15">
      <c r="E296" s="5"/>
      <c r="G296" s="5"/>
      <c r="H296" s="6"/>
      <c r="I296" s="6"/>
      <c r="J296" s="6"/>
      <c r="M296" s="7"/>
      <c r="AG296" s="4"/>
      <c r="AH296" s="4"/>
      <c r="AI296" s="8"/>
      <c r="AJ296" s="9"/>
      <c r="AK296" s="10"/>
      <c r="AL296" s="8"/>
      <c r="AM296" s="9"/>
      <c r="AN296" s="10"/>
      <c r="AO296" s="11"/>
      <c r="AP296" s="11"/>
      <c r="AQ296" s="11"/>
    </row>
    <row r="297" spans="5:43" x14ac:dyDescent="0.15">
      <c r="E297" s="5"/>
      <c r="G297" s="5"/>
      <c r="H297" s="6"/>
      <c r="I297" s="6"/>
      <c r="J297" s="6"/>
      <c r="M297" s="7"/>
      <c r="AG297" s="4"/>
      <c r="AH297" s="4"/>
      <c r="AI297" s="8"/>
      <c r="AJ297" s="9"/>
      <c r="AK297" s="10"/>
      <c r="AL297" s="8"/>
      <c r="AM297" s="9"/>
      <c r="AN297" s="10"/>
      <c r="AO297" s="11"/>
      <c r="AP297" s="11"/>
      <c r="AQ297" s="11"/>
    </row>
    <row r="298" spans="5:43" x14ac:dyDescent="0.15">
      <c r="E298" s="5"/>
      <c r="G298" s="5"/>
      <c r="H298" s="6"/>
      <c r="I298" s="6"/>
      <c r="J298" s="6"/>
      <c r="M298" s="7"/>
      <c r="AG298" s="4"/>
      <c r="AH298" s="4"/>
      <c r="AI298" s="8"/>
      <c r="AJ298" s="9"/>
      <c r="AK298" s="10"/>
      <c r="AL298" s="8"/>
      <c r="AM298" s="9"/>
      <c r="AN298" s="10"/>
      <c r="AO298" s="11"/>
      <c r="AP298" s="11"/>
      <c r="AQ298" s="11"/>
    </row>
    <row r="299" spans="5:43" x14ac:dyDescent="0.15">
      <c r="E299" s="5"/>
      <c r="G299" s="5"/>
      <c r="H299" s="6"/>
      <c r="I299" s="6"/>
      <c r="J299" s="6"/>
      <c r="M299" s="7"/>
      <c r="AG299" s="4"/>
      <c r="AH299" s="4"/>
      <c r="AI299" s="8"/>
      <c r="AJ299" s="9"/>
      <c r="AK299" s="10"/>
      <c r="AL299" s="8"/>
      <c r="AM299" s="9"/>
      <c r="AN299" s="10"/>
      <c r="AO299" s="11"/>
      <c r="AP299" s="11"/>
      <c r="AQ299" s="11"/>
    </row>
    <row r="300" spans="5:43" x14ac:dyDescent="0.15">
      <c r="E300" s="5"/>
      <c r="G300" s="5"/>
      <c r="H300" s="6"/>
      <c r="I300" s="6"/>
      <c r="J300" s="6"/>
      <c r="M300" s="7"/>
      <c r="AG300" s="4"/>
      <c r="AH300" s="4"/>
      <c r="AI300" s="8"/>
      <c r="AJ300" s="9"/>
      <c r="AK300" s="10"/>
      <c r="AL300" s="8"/>
      <c r="AM300" s="9"/>
      <c r="AN300" s="10"/>
      <c r="AO300" s="11"/>
      <c r="AP300" s="11"/>
      <c r="AQ300" s="11"/>
    </row>
    <row r="301" spans="5:43" x14ac:dyDescent="0.15">
      <c r="E301" s="5"/>
      <c r="G301" s="5"/>
      <c r="H301" s="6"/>
      <c r="I301" s="6"/>
      <c r="J301" s="6"/>
      <c r="M301" s="7"/>
      <c r="AG301" s="4"/>
      <c r="AH301" s="4"/>
      <c r="AI301" s="8"/>
      <c r="AJ301" s="9"/>
      <c r="AK301" s="10"/>
      <c r="AL301" s="8"/>
      <c r="AM301" s="9"/>
      <c r="AN301" s="10"/>
      <c r="AO301" s="11"/>
      <c r="AP301" s="11"/>
      <c r="AQ301" s="11"/>
    </row>
    <row r="302" spans="5:43" x14ac:dyDescent="0.15">
      <c r="E302" s="5"/>
      <c r="G302" s="5"/>
      <c r="H302" s="6"/>
      <c r="I302" s="6"/>
      <c r="J302" s="6"/>
      <c r="M302" s="7"/>
      <c r="AG302" s="4"/>
      <c r="AH302" s="4"/>
      <c r="AI302" s="8"/>
      <c r="AJ302" s="9"/>
      <c r="AK302" s="10"/>
      <c r="AL302" s="8"/>
      <c r="AM302" s="9"/>
      <c r="AN302" s="10"/>
      <c r="AO302" s="11"/>
      <c r="AP302" s="11"/>
      <c r="AQ302" s="11"/>
    </row>
    <row r="303" spans="5:43" x14ac:dyDescent="0.15">
      <c r="E303" s="5"/>
      <c r="G303" s="5"/>
      <c r="H303" s="6"/>
      <c r="I303" s="6"/>
      <c r="J303" s="6"/>
      <c r="M303" s="7"/>
      <c r="AG303" s="4"/>
      <c r="AH303" s="4"/>
      <c r="AI303" s="8"/>
      <c r="AJ303" s="9"/>
      <c r="AK303" s="10"/>
      <c r="AL303" s="8"/>
      <c r="AM303" s="9"/>
      <c r="AN303" s="10"/>
      <c r="AO303" s="11"/>
      <c r="AP303" s="11"/>
      <c r="AQ303" s="11"/>
    </row>
    <row r="304" spans="5:43" x14ac:dyDescent="0.15">
      <c r="E304" s="5"/>
      <c r="G304" s="5"/>
      <c r="H304" s="6"/>
      <c r="I304" s="6"/>
      <c r="J304" s="6"/>
      <c r="M304" s="7"/>
      <c r="AG304" s="4"/>
      <c r="AH304" s="4"/>
      <c r="AI304" s="8"/>
      <c r="AJ304" s="9"/>
      <c r="AK304" s="10"/>
      <c r="AL304" s="8"/>
      <c r="AM304" s="9"/>
      <c r="AN304" s="10"/>
      <c r="AO304" s="11"/>
      <c r="AP304" s="11"/>
      <c r="AQ304" s="11"/>
    </row>
    <row r="305" spans="5:43" x14ac:dyDescent="0.15">
      <c r="E305" s="5"/>
      <c r="G305" s="5"/>
      <c r="H305" s="6"/>
      <c r="I305" s="6"/>
      <c r="J305" s="6"/>
      <c r="M305" s="7"/>
      <c r="AG305" s="4"/>
      <c r="AH305" s="4"/>
      <c r="AI305" s="8"/>
      <c r="AJ305" s="9"/>
      <c r="AK305" s="10"/>
      <c r="AL305" s="8"/>
      <c r="AM305" s="9"/>
      <c r="AN305" s="10"/>
      <c r="AO305" s="11"/>
      <c r="AP305" s="11"/>
      <c r="AQ305" s="11"/>
    </row>
    <row r="306" spans="5:43" x14ac:dyDescent="0.15">
      <c r="E306" s="5"/>
      <c r="G306" s="5"/>
      <c r="H306" s="6"/>
      <c r="I306" s="6"/>
      <c r="J306" s="6"/>
      <c r="M306" s="7"/>
      <c r="AG306" s="4"/>
      <c r="AH306" s="4"/>
      <c r="AI306" s="8"/>
      <c r="AJ306" s="9"/>
      <c r="AK306" s="10"/>
      <c r="AL306" s="8"/>
      <c r="AM306" s="9"/>
      <c r="AN306" s="10"/>
      <c r="AO306" s="11"/>
      <c r="AP306" s="11"/>
      <c r="AQ306" s="11"/>
    </row>
    <row r="307" spans="5:43" x14ac:dyDescent="0.15">
      <c r="E307" s="5"/>
      <c r="G307" s="5"/>
      <c r="H307" s="6"/>
      <c r="I307" s="6"/>
      <c r="J307" s="6"/>
      <c r="M307" s="7"/>
      <c r="AG307" s="4"/>
      <c r="AH307" s="4"/>
      <c r="AI307" s="8"/>
      <c r="AJ307" s="9"/>
      <c r="AK307" s="10"/>
      <c r="AL307" s="8"/>
      <c r="AM307" s="9"/>
      <c r="AN307" s="10"/>
      <c r="AO307" s="11"/>
      <c r="AP307" s="11"/>
      <c r="AQ307" s="11"/>
    </row>
    <row r="308" spans="5:43" x14ac:dyDescent="0.15">
      <c r="E308" s="5"/>
      <c r="G308" s="5"/>
      <c r="H308" s="6"/>
      <c r="I308" s="6"/>
      <c r="J308" s="6"/>
      <c r="M308" s="7"/>
      <c r="AG308" s="4"/>
      <c r="AH308" s="4"/>
      <c r="AI308" s="8"/>
      <c r="AJ308" s="9"/>
      <c r="AK308" s="10"/>
      <c r="AL308" s="8"/>
      <c r="AM308" s="9"/>
      <c r="AN308" s="10"/>
      <c r="AO308" s="11"/>
      <c r="AP308" s="11"/>
      <c r="AQ308" s="11"/>
    </row>
    <row r="309" spans="5:43" x14ac:dyDescent="0.15">
      <c r="E309" s="5"/>
      <c r="G309" s="5"/>
      <c r="H309" s="6"/>
      <c r="I309" s="6"/>
      <c r="J309" s="6"/>
      <c r="M309" s="7"/>
      <c r="AG309" s="4"/>
      <c r="AH309" s="4"/>
      <c r="AI309" s="8"/>
      <c r="AJ309" s="9"/>
      <c r="AK309" s="10"/>
      <c r="AL309" s="8"/>
      <c r="AM309" s="9"/>
      <c r="AN309" s="10"/>
      <c r="AO309" s="11"/>
      <c r="AP309" s="11"/>
      <c r="AQ309" s="11"/>
    </row>
    <row r="310" spans="5:43" x14ac:dyDescent="0.15">
      <c r="E310" s="5"/>
      <c r="G310" s="5"/>
      <c r="H310" s="6"/>
      <c r="I310" s="6"/>
      <c r="J310" s="6"/>
      <c r="M310" s="7"/>
      <c r="AG310" s="4"/>
      <c r="AH310" s="4"/>
      <c r="AI310" s="8"/>
      <c r="AJ310" s="9"/>
      <c r="AK310" s="10"/>
      <c r="AL310" s="8"/>
      <c r="AM310" s="9"/>
      <c r="AN310" s="10"/>
      <c r="AO310" s="11"/>
      <c r="AP310" s="11"/>
      <c r="AQ310" s="11"/>
    </row>
    <row r="311" spans="5:43" x14ac:dyDescent="0.15">
      <c r="E311" s="5"/>
      <c r="G311" s="5"/>
      <c r="H311" s="6"/>
      <c r="I311" s="6"/>
      <c r="J311" s="6"/>
      <c r="M311" s="7"/>
      <c r="AG311" s="4"/>
      <c r="AH311" s="4"/>
      <c r="AI311" s="8"/>
      <c r="AJ311" s="9"/>
      <c r="AK311" s="10"/>
      <c r="AL311" s="8"/>
      <c r="AM311" s="9"/>
      <c r="AN311" s="10"/>
      <c r="AO311" s="11"/>
      <c r="AP311" s="11"/>
      <c r="AQ311" s="11"/>
    </row>
    <row r="312" spans="5:43" x14ac:dyDescent="0.15">
      <c r="E312" s="5"/>
      <c r="G312" s="5"/>
      <c r="H312" s="6"/>
      <c r="I312" s="6"/>
      <c r="J312" s="6"/>
      <c r="M312" s="7"/>
      <c r="AG312" s="4"/>
      <c r="AH312" s="4"/>
      <c r="AI312" s="8"/>
      <c r="AJ312" s="9"/>
      <c r="AK312" s="10"/>
      <c r="AL312" s="8"/>
      <c r="AM312" s="9"/>
      <c r="AN312" s="10"/>
      <c r="AO312" s="11"/>
      <c r="AP312" s="11"/>
      <c r="AQ312" s="11"/>
    </row>
    <row r="313" spans="5:43" x14ac:dyDescent="0.15">
      <c r="E313" s="5"/>
      <c r="G313" s="5"/>
      <c r="H313" s="6"/>
      <c r="I313" s="6"/>
      <c r="J313" s="6"/>
      <c r="M313" s="7"/>
      <c r="AG313" s="4"/>
      <c r="AH313" s="4"/>
      <c r="AI313" s="8"/>
      <c r="AJ313" s="9"/>
      <c r="AK313" s="10"/>
      <c r="AL313" s="8"/>
      <c r="AM313" s="9"/>
      <c r="AN313" s="10"/>
      <c r="AO313" s="11"/>
      <c r="AP313" s="11"/>
      <c r="AQ313" s="11"/>
    </row>
    <row r="314" spans="5:43" x14ac:dyDescent="0.15">
      <c r="E314" s="5"/>
      <c r="G314" s="5"/>
      <c r="H314" s="6"/>
      <c r="I314" s="6"/>
      <c r="J314" s="6"/>
      <c r="M314" s="7"/>
      <c r="AG314" s="4"/>
      <c r="AH314" s="4"/>
      <c r="AI314" s="8"/>
      <c r="AJ314" s="9"/>
      <c r="AK314" s="10"/>
      <c r="AL314" s="8"/>
      <c r="AM314" s="9"/>
      <c r="AN314" s="10"/>
      <c r="AO314" s="11"/>
      <c r="AP314" s="11"/>
      <c r="AQ314" s="11"/>
    </row>
    <row r="315" spans="5:43" x14ac:dyDescent="0.15">
      <c r="E315" s="5"/>
      <c r="G315" s="5"/>
      <c r="H315" s="6"/>
      <c r="I315" s="6"/>
      <c r="J315" s="6"/>
      <c r="M315" s="7"/>
      <c r="AG315" s="4"/>
      <c r="AH315" s="4"/>
      <c r="AI315" s="8"/>
      <c r="AJ315" s="9"/>
      <c r="AK315" s="10"/>
      <c r="AL315" s="8"/>
      <c r="AM315" s="9"/>
      <c r="AN315" s="10"/>
      <c r="AO315" s="11"/>
      <c r="AP315" s="11"/>
      <c r="AQ315" s="11"/>
    </row>
    <row r="316" spans="5:43" x14ac:dyDescent="0.15">
      <c r="E316" s="5"/>
      <c r="G316" s="5"/>
      <c r="H316" s="6"/>
      <c r="I316" s="6"/>
      <c r="J316" s="6"/>
      <c r="M316" s="7"/>
      <c r="AG316" s="4"/>
      <c r="AH316" s="4"/>
      <c r="AI316" s="8"/>
      <c r="AJ316" s="9"/>
      <c r="AK316" s="10"/>
      <c r="AL316" s="8"/>
      <c r="AM316" s="9"/>
      <c r="AN316" s="10"/>
      <c r="AO316" s="11"/>
      <c r="AP316" s="11"/>
      <c r="AQ316" s="11"/>
    </row>
    <row r="317" spans="5:43" x14ac:dyDescent="0.15">
      <c r="E317" s="5"/>
      <c r="G317" s="5"/>
      <c r="H317" s="6"/>
      <c r="I317" s="6"/>
      <c r="J317" s="6"/>
      <c r="M317" s="7"/>
      <c r="AG317" s="4"/>
      <c r="AH317" s="4"/>
      <c r="AI317" s="8"/>
      <c r="AJ317" s="9"/>
      <c r="AK317" s="10"/>
      <c r="AL317" s="8"/>
      <c r="AM317" s="9"/>
      <c r="AN317" s="10"/>
      <c r="AO317" s="11"/>
      <c r="AP317" s="11"/>
      <c r="AQ317" s="11"/>
    </row>
    <row r="318" spans="5:43" x14ac:dyDescent="0.15">
      <c r="E318" s="5"/>
      <c r="G318" s="5"/>
      <c r="H318" s="6"/>
      <c r="I318" s="6"/>
      <c r="J318" s="6"/>
      <c r="M318" s="7"/>
      <c r="AG318" s="4"/>
      <c r="AH318" s="4"/>
      <c r="AI318" s="8"/>
      <c r="AJ318" s="9"/>
      <c r="AK318" s="10"/>
      <c r="AL318" s="8"/>
      <c r="AM318" s="9"/>
      <c r="AN318" s="10"/>
      <c r="AO318" s="11"/>
      <c r="AP318" s="11"/>
      <c r="AQ318" s="11"/>
    </row>
    <row r="319" spans="5:43" x14ac:dyDescent="0.15">
      <c r="E319" s="5"/>
      <c r="G319" s="5"/>
      <c r="H319" s="6"/>
      <c r="I319" s="6"/>
      <c r="J319" s="6"/>
      <c r="M319" s="7"/>
      <c r="AG319" s="4"/>
      <c r="AH319" s="4"/>
      <c r="AI319" s="8"/>
      <c r="AJ319" s="9"/>
      <c r="AK319" s="10"/>
      <c r="AL319" s="8"/>
      <c r="AM319" s="9"/>
      <c r="AN319" s="10"/>
      <c r="AO319" s="11"/>
      <c r="AP319" s="11"/>
      <c r="AQ319" s="11"/>
    </row>
    <row r="320" spans="5:43" x14ac:dyDescent="0.15">
      <c r="E320" s="5"/>
      <c r="G320" s="5"/>
      <c r="H320" s="6"/>
      <c r="I320" s="6"/>
      <c r="J320" s="6"/>
      <c r="M320" s="7"/>
      <c r="AG320" s="4"/>
      <c r="AH320" s="4"/>
      <c r="AI320" s="8"/>
      <c r="AJ320" s="9"/>
      <c r="AK320" s="10"/>
      <c r="AL320" s="8"/>
      <c r="AM320" s="9"/>
      <c r="AN320" s="10"/>
      <c r="AO320" s="11"/>
      <c r="AP320" s="11"/>
      <c r="AQ320" s="11"/>
    </row>
    <row r="321" spans="5:43" x14ac:dyDescent="0.15">
      <c r="E321" s="5"/>
      <c r="G321" s="5"/>
      <c r="H321" s="6"/>
      <c r="I321" s="6"/>
      <c r="J321" s="6"/>
      <c r="M321" s="7"/>
      <c r="AG321" s="4"/>
      <c r="AH321" s="4"/>
      <c r="AI321" s="8"/>
      <c r="AJ321" s="9"/>
      <c r="AK321" s="10"/>
      <c r="AL321" s="8"/>
      <c r="AM321" s="9"/>
      <c r="AN321" s="10"/>
      <c r="AO321" s="11"/>
      <c r="AP321" s="11"/>
      <c r="AQ321" s="11"/>
    </row>
    <row r="322" spans="5:43" x14ac:dyDescent="0.15">
      <c r="E322" s="5"/>
      <c r="G322" s="5"/>
      <c r="H322" s="6"/>
      <c r="I322" s="6"/>
      <c r="J322" s="6"/>
      <c r="M322" s="7"/>
      <c r="AG322" s="4"/>
      <c r="AH322" s="4"/>
      <c r="AI322" s="8"/>
      <c r="AJ322" s="9"/>
      <c r="AK322" s="10"/>
      <c r="AL322" s="8"/>
      <c r="AM322" s="9"/>
      <c r="AN322" s="10"/>
      <c r="AO322" s="11"/>
      <c r="AP322" s="11"/>
      <c r="AQ322" s="11"/>
    </row>
    <row r="323" spans="5:43" x14ac:dyDescent="0.15">
      <c r="E323" s="5"/>
      <c r="G323" s="5"/>
      <c r="H323" s="6"/>
      <c r="I323" s="6"/>
      <c r="J323" s="6"/>
      <c r="M323" s="7"/>
      <c r="AG323" s="4"/>
      <c r="AH323" s="4"/>
      <c r="AI323" s="8"/>
      <c r="AJ323" s="9"/>
      <c r="AK323" s="10"/>
      <c r="AL323" s="8"/>
      <c r="AM323" s="9"/>
      <c r="AN323" s="10"/>
      <c r="AO323" s="11"/>
      <c r="AP323" s="11"/>
      <c r="AQ323" s="11"/>
    </row>
    <row r="324" spans="5:43" x14ac:dyDescent="0.15">
      <c r="E324" s="5"/>
      <c r="G324" s="5"/>
      <c r="H324" s="6"/>
      <c r="I324" s="6"/>
      <c r="J324" s="6"/>
      <c r="M324" s="7"/>
      <c r="AG324" s="4"/>
      <c r="AH324" s="4"/>
      <c r="AI324" s="8"/>
      <c r="AJ324" s="9"/>
      <c r="AK324" s="10"/>
      <c r="AL324" s="8"/>
      <c r="AM324" s="9"/>
      <c r="AN324" s="10"/>
      <c r="AO324" s="11"/>
      <c r="AP324" s="11"/>
      <c r="AQ324" s="11"/>
    </row>
    <row r="325" spans="5:43" x14ac:dyDescent="0.15">
      <c r="E325" s="5"/>
      <c r="G325" s="5"/>
      <c r="H325" s="6"/>
      <c r="I325" s="6"/>
      <c r="J325" s="6"/>
      <c r="M325" s="7"/>
      <c r="AG325" s="4"/>
      <c r="AH325" s="4"/>
      <c r="AI325" s="8"/>
      <c r="AJ325" s="9"/>
      <c r="AK325" s="10"/>
      <c r="AL325" s="8"/>
      <c r="AM325" s="9"/>
      <c r="AN325" s="10"/>
      <c r="AO325" s="11"/>
      <c r="AP325" s="11"/>
      <c r="AQ325" s="11"/>
    </row>
    <row r="326" spans="5:43" x14ac:dyDescent="0.15">
      <c r="E326" s="5"/>
      <c r="G326" s="5"/>
      <c r="H326" s="6"/>
      <c r="I326" s="6"/>
      <c r="J326" s="6"/>
      <c r="M326" s="7"/>
      <c r="AG326" s="4"/>
      <c r="AH326" s="4"/>
      <c r="AI326" s="8"/>
      <c r="AJ326" s="9"/>
      <c r="AK326" s="10"/>
      <c r="AL326" s="8"/>
      <c r="AM326" s="9"/>
      <c r="AN326" s="10"/>
      <c r="AO326" s="11"/>
      <c r="AP326" s="11"/>
      <c r="AQ326" s="11"/>
    </row>
    <row r="327" spans="5:43" x14ac:dyDescent="0.15">
      <c r="E327" s="5"/>
      <c r="G327" s="5"/>
      <c r="H327" s="6"/>
      <c r="I327" s="6"/>
      <c r="J327" s="6"/>
      <c r="M327" s="7"/>
      <c r="AG327" s="4"/>
      <c r="AH327" s="4"/>
      <c r="AI327" s="8"/>
      <c r="AJ327" s="9"/>
      <c r="AK327" s="10"/>
      <c r="AL327" s="8"/>
      <c r="AM327" s="9"/>
      <c r="AN327" s="10"/>
      <c r="AO327" s="11"/>
      <c r="AP327" s="11"/>
      <c r="AQ327" s="11"/>
    </row>
    <row r="328" spans="5:43" x14ac:dyDescent="0.15">
      <c r="E328" s="5"/>
      <c r="G328" s="5"/>
      <c r="H328" s="6"/>
      <c r="I328" s="6"/>
      <c r="J328" s="6"/>
      <c r="M328" s="7"/>
      <c r="AG328" s="4"/>
      <c r="AH328" s="4"/>
      <c r="AI328" s="8"/>
      <c r="AJ328" s="9"/>
      <c r="AK328" s="10"/>
      <c r="AL328" s="8"/>
      <c r="AM328" s="9"/>
      <c r="AN328" s="10"/>
      <c r="AO328" s="11"/>
      <c r="AP328" s="11"/>
      <c r="AQ328" s="11"/>
    </row>
    <row r="329" spans="5:43" x14ac:dyDescent="0.15">
      <c r="E329" s="5"/>
      <c r="G329" s="5"/>
      <c r="H329" s="6"/>
      <c r="I329" s="6"/>
      <c r="J329" s="6"/>
      <c r="M329" s="7"/>
      <c r="AG329" s="4"/>
      <c r="AH329" s="4"/>
      <c r="AI329" s="8"/>
      <c r="AJ329" s="9"/>
      <c r="AK329" s="10"/>
      <c r="AL329" s="8"/>
      <c r="AM329" s="9"/>
      <c r="AN329" s="10"/>
      <c r="AO329" s="11"/>
      <c r="AP329" s="11"/>
      <c r="AQ329" s="11"/>
    </row>
    <row r="330" spans="5:43" x14ac:dyDescent="0.15">
      <c r="E330" s="5"/>
      <c r="G330" s="5"/>
      <c r="H330" s="6"/>
      <c r="I330" s="6"/>
      <c r="J330" s="6"/>
      <c r="M330" s="7"/>
      <c r="AG330" s="4"/>
      <c r="AH330" s="4"/>
      <c r="AI330" s="8"/>
      <c r="AJ330" s="9"/>
      <c r="AK330" s="10"/>
      <c r="AL330" s="8"/>
      <c r="AM330" s="9"/>
      <c r="AN330" s="10"/>
      <c r="AO330" s="11"/>
      <c r="AP330" s="11"/>
      <c r="AQ330" s="11"/>
    </row>
    <row r="331" spans="5:43" x14ac:dyDescent="0.15">
      <c r="E331" s="5"/>
      <c r="G331" s="5"/>
      <c r="H331" s="6"/>
      <c r="I331" s="6"/>
      <c r="J331" s="6"/>
      <c r="M331" s="7"/>
      <c r="AG331" s="4"/>
      <c r="AH331" s="4"/>
      <c r="AI331" s="8"/>
      <c r="AJ331" s="9"/>
      <c r="AK331" s="10"/>
      <c r="AL331" s="8"/>
      <c r="AM331" s="9"/>
      <c r="AN331" s="10"/>
      <c r="AO331" s="11"/>
      <c r="AP331" s="11"/>
      <c r="AQ331" s="11"/>
    </row>
    <row r="332" spans="5:43" x14ac:dyDescent="0.15">
      <c r="E332" s="5"/>
      <c r="G332" s="5"/>
      <c r="H332" s="6"/>
      <c r="I332" s="6"/>
      <c r="J332" s="6"/>
      <c r="M332" s="7"/>
      <c r="AG332" s="4"/>
      <c r="AH332" s="4"/>
      <c r="AI332" s="8"/>
      <c r="AJ332" s="9"/>
      <c r="AK332" s="10"/>
      <c r="AL332" s="8"/>
      <c r="AM332" s="9"/>
      <c r="AN332" s="10"/>
      <c r="AO332" s="11"/>
      <c r="AP332" s="11"/>
      <c r="AQ332" s="11"/>
    </row>
    <row r="333" spans="5:43" x14ac:dyDescent="0.15">
      <c r="E333" s="5"/>
      <c r="G333" s="5"/>
      <c r="H333" s="6"/>
      <c r="I333" s="6"/>
      <c r="J333" s="6"/>
      <c r="M333" s="7"/>
      <c r="AG333" s="4"/>
      <c r="AH333" s="4"/>
      <c r="AI333" s="8"/>
      <c r="AJ333" s="9"/>
      <c r="AK333" s="10"/>
      <c r="AL333" s="8"/>
      <c r="AM333" s="9"/>
      <c r="AN333" s="10"/>
      <c r="AO333" s="11"/>
      <c r="AP333" s="11"/>
      <c r="AQ333" s="11"/>
    </row>
    <row r="334" spans="5:43" x14ac:dyDescent="0.15">
      <c r="E334" s="5"/>
      <c r="G334" s="5"/>
      <c r="H334" s="6"/>
      <c r="I334" s="6"/>
      <c r="J334" s="6"/>
      <c r="M334" s="7"/>
      <c r="AG334" s="4"/>
      <c r="AH334" s="4"/>
      <c r="AI334" s="8"/>
      <c r="AJ334" s="9"/>
      <c r="AK334" s="10"/>
      <c r="AL334" s="8"/>
      <c r="AM334" s="9"/>
      <c r="AN334" s="10"/>
      <c r="AO334" s="11"/>
      <c r="AP334" s="11"/>
      <c r="AQ334" s="11"/>
    </row>
    <row r="335" spans="5:43" x14ac:dyDescent="0.15">
      <c r="E335" s="5"/>
      <c r="G335" s="5"/>
      <c r="H335" s="6"/>
      <c r="I335" s="6"/>
      <c r="J335" s="6"/>
      <c r="M335" s="7"/>
      <c r="AG335" s="4"/>
      <c r="AH335" s="4"/>
      <c r="AI335" s="8"/>
      <c r="AJ335" s="9"/>
      <c r="AK335" s="10"/>
      <c r="AL335" s="8"/>
      <c r="AM335" s="9"/>
      <c r="AN335" s="10"/>
      <c r="AO335" s="11"/>
      <c r="AP335" s="11"/>
      <c r="AQ335" s="11"/>
    </row>
    <row r="336" spans="5:43" x14ac:dyDescent="0.15">
      <c r="E336" s="5"/>
      <c r="G336" s="5"/>
      <c r="H336" s="6"/>
      <c r="I336" s="6"/>
      <c r="J336" s="6"/>
      <c r="M336" s="7"/>
      <c r="AG336" s="4"/>
      <c r="AH336" s="4"/>
      <c r="AI336" s="8"/>
      <c r="AJ336" s="9"/>
      <c r="AK336" s="10"/>
      <c r="AL336" s="8"/>
      <c r="AM336" s="9"/>
      <c r="AN336" s="10"/>
      <c r="AO336" s="11"/>
      <c r="AP336" s="11"/>
      <c r="AQ336" s="11"/>
    </row>
    <row r="337" spans="5:43" x14ac:dyDescent="0.15">
      <c r="E337" s="5"/>
      <c r="G337" s="5"/>
      <c r="H337" s="6"/>
      <c r="I337" s="6"/>
      <c r="J337" s="6"/>
      <c r="M337" s="7"/>
      <c r="AG337" s="4"/>
      <c r="AH337" s="4"/>
      <c r="AI337" s="8"/>
      <c r="AJ337" s="9"/>
      <c r="AK337" s="10"/>
      <c r="AL337" s="8"/>
      <c r="AM337" s="9"/>
      <c r="AN337" s="10"/>
      <c r="AO337" s="11"/>
      <c r="AP337" s="11"/>
      <c r="AQ337" s="11"/>
    </row>
    <row r="338" spans="5:43" x14ac:dyDescent="0.15">
      <c r="E338" s="5"/>
      <c r="G338" s="5"/>
      <c r="H338" s="6"/>
      <c r="I338" s="6"/>
      <c r="J338" s="6"/>
      <c r="M338" s="7"/>
      <c r="AG338" s="4"/>
      <c r="AH338" s="4"/>
      <c r="AI338" s="8"/>
      <c r="AJ338" s="9"/>
      <c r="AK338" s="10"/>
      <c r="AL338" s="8"/>
      <c r="AM338" s="9"/>
      <c r="AN338" s="10"/>
      <c r="AO338" s="11"/>
      <c r="AP338" s="11"/>
      <c r="AQ338" s="11"/>
    </row>
    <row r="339" spans="5:43" x14ac:dyDescent="0.15">
      <c r="E339" s="5"/>
      <c r="G339" s="5"/>
      <c r="H339" s="6"/>
      <c r="I339" s="6"/>
      <c r="J339" s="6"/>
      <c r="M339" s="7"/>
      <c r="AG339" s="4"/>
      <c r="AH339" s="4"/>
      <c r="AI339" s="8"/>
      <c r="AJ339" s="9"/>
      <c r="AK339" s="10"/>
      <c r="AL339" s="8"/>
      <c r="AM339" s="9"/>
      <c r="AN339" s="10"/>
      <c r="AO339" s="11"/>
      <c r="AP339" s="11"/>
      <c r="AQ339" s="11"/>
    </row>
    <row r="340" spans="5:43" x14ac:dyDescent="0.15">
      <c r="E340" s="5"/>
      <c r="G340" s="5"/>
      <c r="H340" s="6"/>
      <c r="I340" s="6"/>
      <c r="J340" s="6"/>
      <c r="M340" s="7"/>
      <c r="AG340" s="4"/>
      <c r="AH340" s="4"/>
      <c r="AI340" s="8"/>
      <c r="AJ340" s="9"/>
      <c r="AK340" s="10"/>
      <c r="AL340" s="8"/>
      <c r="AM340" s="9"/>
      <c r="AN340" s="10"/>
      <c r="AO340" s="11"/>
      <c r="AP340" s="11"/>
      <c r="AQ340" s="11"/>
    </row>
    <row r="341" spans="5:43" x14ac:dyDescent="0.15">
      <c r="E341" s="5"/>
      <c r="G341" s="5"/>
      <c r="H341" s="6"/>
      <c r="I341" s="6"/>
      <c r="J341" s="6"/>
      <c r="M341" s="7"/>
      <c r="AG341" s="4"/>
      <c r="AH341" s="4"/>
      <c r="AI341" s="8"/>
      <c r="AJ341" s="9"/>
      <c r="AK341" s="10"/>
      <c r="AL341" s="8"/>
      <c r="AM341" s="9"/>
      <c r="AN341" s="10"/>
      <c r="AO341" s="11"/>
      <c r="AP341" s="11"/>
      <c r="AQ341" s="11"/>
    </row>
    <row r="342" spans="5:43" x14ac:dyDescent="0.15">
      <c r="E342" s="5"/>
      <c r="G342" s="5"/>
      <c r="H342" s="6"/>
      <c r="I342" s="6"/>
      <c r="J342" s="6"/>
      <c r="M342" s="7"/>
      <c r="AG342" s="4"/>
      <c r="AH342" s="4"/>
      <c r="AI342" s="8"/>
      <c r="AJ342" s="9"/>
      <c r="AK342" s="10"/>
      <c r="AL342" s="8"/>
      <c r="AM342" s="9"/>
      <c r="AN342" s="10"/>
      <c r="AO342" s="11"/>
      <c r="AP342" s="11"/>
      <c r="AQ342" s="11"/>
    </row>
    <row r="343" spans="5:43" x14ac:dyDescent="0.15">
      <c r="E343" s="5"/>
      <c r="G343" s="5"/>
      <c r="H343" s="6"/>
      <c r="I343" s="6"/>
      <c r="J343" s="6"/>
      <c r="M343" s="7"/>
      <c r="AG343" s="4"/>
      <c r="AH343" s="4"/>
      <c r="AI343" s="8"/>
      <c r="AJ343" s="9"/>
      <c r="AK343" s="10"/>
      <c r="AL343" s="8"/>
      <c r="AM343" s="9"/>
      <c r="AN343" s="10"/>
      <c r="AO343" s="11"/>
      <c r="AP343" s="11"/>
      <c r="AQ343" s="11"/>
    </row>
    <row r="344" spans="5:43" x14ac:dyDescent="0.15">
      <c r="E344" s="5"/>
      <c r="G344" s="5"/>
      <c r="H344" s="6"/>
      <c r="I344" s="6"/>
      <c r="J344" s="6"/>
      <c r="M344" s="7"/>
      <c r="AG344" s="4"/>
      <c r="AH344" s="4"/>
      <c r="AI344" s="8"/>
      <c r="AJ344" s="9"/>
      <c r="AK344" s="10"/>
      <c r="AL344" s="8"/>
      <c r="AM344" s="9"/>
      <c r="AN344" s="10"/>
      <c r="AO344" s="11"/>
      <c r="AP344" s="11"/>
      <c r="AQ344" s="11"/>
    </row>
    <row r="345" spans="5:43" x14ac:dyDescent="0.15">
      <c r="E345" s="5"/>
      <c r="G345" s="5"/>
      <c r="H345" s="6"/>
      <c r="I345" s="6"/>
      <c r="J345" s="6"/>
      <c r="M345" s="7"/>
      <c r="AG345" s="4"/>
      <c r="AH345" s="4"/>
      <c r="AI345" s="8"/>
      <c r="AJ345" s="9"/>
      <c r="AK345" s="10"/>
      <c r="AL345" s="8"/>
      <c r="AM345" s="9"/>
      <c r="AN345" s="10"/>
      <c r="AO345" s="11"/>
      <c r="AP345" s="11"/>
      <c r="AQ345" s="11"/>
    </row>
    <row r="346" spans="5:43" x14ac:dyDescent="0.15">
      <c r="E346" s="5"/>
      <c r="G346" s="5"/>
      <c r="H346" s="6"/>
      <c r="I346" s="6"/>
      <c r="J346" s="6"/>
      <c r="M346" s="7"/>
      <c r="AG346" s="4"/>
      <c r="AH346" s="4"/>
      <c r="AI346" s="8"/>
      <c r="AJ346" s="9"/>
      <c r="AK346" s="10"/>
      <c r="AL346" s="8"/>
      <c r="AM346" s="9"/>
      <c r="AN346" s="10"/>
      <c r="AO346" s="11"/>
      <c r="AP346" s="11"/>
      <c r="AQ346" s="11"/>
    </row>
    <row r="347" spans="5:43" x14ac:dyDescent="0.15">
      <c r="E347" s="5"/>
      <c r="G347" s="5"/>
      <c r="H347" s="6"/>
      <c r="I347" s="6"/>
      <c r="J347" s="6"/>
      <c r="M347" s="7"/>
      <c r="AG347" s="4"/>
      <c r="AH347" s="4"/>
      <c r="AI347" s="8"/>
      <c r="AJ347" s="9"/>
      <c r="AK347" s="10"/>
      <c r="AL347" s="8"/>
      <c r="AM347" s="9"/>
      <c r="AN347" s="10"/>
      <c r="AO347" s="11"/>
      <c r="AP347" s="11"/>
      <c r="AQ347" s="11"/>
    </row>
    <row r="348" spans="5:43" x14ac:dyDescent="0.15">
      <c r="E348" s="5"/>
      <c r="G348" s="5"/>
      <c r="H348" s="6"/>
      <c r="I348" s="6"/>
      <c r="J348" s="6"/>
      <c r="M348" s="7"/>
      <c r="AG348" s="4"/>
      <c r="AH348" s="4"/>
      <c r="AI348" s="8"/>
      <c r="AJ348" s="9"/>
      <c r="AK348" s="10"/>
      <c r="AL348" s="8"/>
      <c r="AM348" s="9"/>
      <c r="AN348" s="10"/>
      <c r="AO348" s="11"/>
      <c r="AP348" s="11"/>
      <c r="AQ348" s="11"/>
    </row>
    <row r="349" spans="5:43" x14ac:dyDescent="0.15">
      <c r="E349" s="5"/>
      <c r="G349" s="5"/>
      <c r="H349" s="6"/>
      <c r="I349" s="6"/>
      <c r="J349" s="6"/>
      <c r="M349" s="7"/>
      <c r="AG349" s="4"/>
      <c r="AH349" s="4"/>
      <c r="AI349" s="8"/>
      <c r="AJ349" s="9"/>
      <c r="AK349" s="10"/>
      <c r="AL349" s="8"/>
      <c r="AM349" s="9"/>
      <c r="AN349" s="10"/>
      <c r="AO349" s="11"/>
      <c r="AP349" s="11"/>
      <c r="AQ349" s="11"/>
    </row>
    <row r="350" spans="5:43" x14ac:dyDescent="0.15">
      <c r="E350" s="5"/>
      <c r="G350" s="5"/>
      <c r="H350" s="6"/>
      <c r="I350" s="6"/>
      <c r="J350" s="6"/>
      <c r="M350" s="7"/>
      <c r="AG350" s="4"/>
      <c r="AH350" s="4"/>
      <c r="AI350" s="8"/>
      <c r="AJ350" s="9"/>
      <c r="AK350" s="10"/>
      <c r="AL350" s="8"/>
      <c r="AM350" s="9"/>
      <c r="AN350" s="10"/>
      <c r="AO350" s="11"/>
      <c r="AP350" s="11"/>
      <c r="AQ350" s="11"/>
    </row>
    <row r="351" spans="5:43" x14ac:dyDescent="0.15">
      <c r="E351" s="5"/>
      <c r="G351" s="5"/>
      <c r="H351" s="6"/>
      <c r="I351" s="6"/>
      <c r="J351" s="6"/>
      <c r="M351" s="7"/>
      <c r="AG351" s="4"/>
      <c r="AH351" s="4"/>
      <c r="AI351" s="8"/>
      <c r="AJ351" s="9"/>
      <c r="AK351" s="10"/>
      <c r="AL351" s="8"/>
      <c r="AM351" s="9"/>
      <c r="AN351" s="10"/>
      <c r="AO351" s="11"/>
      <c r="AP351" s="11"/>
      <c r="AQ351" s="11"/>
    </row>
    <row r="352" spans="5:43" x14ac:dyDescent="0.15">
      <c r="E352" s="5"/>
      <c r="G352" s="5"/>
      <c r="H352" s="6"/>
      <c r="I352" s="6"/>
      <c r="J352" s="6"/>
      <c r="M352" s="7"/>
      <c r="AG352" s="4"/>
      <c r="AH352" s="4"/>
      <c r="AI352" s="8"/>
      <c r="AJ352" s="9"/>
      <c r="AK352" s="10"/>
      <c r="AL352" s="8"/>
      <c r="AM352" s="9"/>
      <c r="AN352" s="10"/>
      <c r="AO352" s="11"/>
      <c r="AP352" s="11"/>
      <c r="AQ352" s="11"/>
    </row>
    <row r="353" spans="5:43" x14ac:dyDescent="0.15">
      <c r="E353" s="5"/>
      <c r="G353" s="5"/>
      <c r="H353" s="6"/>
      <c r="I353" s="6"/>
      <c r="J353" s="6"/>
      <c r="M353" s="7"/>
      <c r="AG353" s="4"/>
      <c r="AH353" s="4"/>
      <c r="AI353" s="8"/>
      <c r="AJ353" s="9"/>
      <c r="AK353" s="10"/>
      <c r="AL353" s="8"/>
      <c r="AM353" s="9"/>
      <c r="AN353" s="10"/>
      <c r="AO353" s="11"/>
      <c r="AP353" s="11"/>
      <c r="AQ353" s="11"/>
    </row>
    <row r="354" spans="5:43" x14ac:dyDescent="0.15">
      <c r="E354" s="5"/>
      <c r="G354" s="5"/>
      <c r="H354" s="6"/>
      <c r="I354" s="6"/>
      <c r="J354" s="6"/>
      <c r="M354" s="7"/>
      <c r="AG354" s="4"/>
      <c r="AH354" s="4"/>
      <c r="AI354" s="8"/>
      <c r="AJ354" s="9"/>
      <c r="AK354" s="10"/>
      <c r="AL354" s="8"/>
      <c r="AM354" s="9"/>
      <c r="AN354" s="10"/>
      <c r="AO354" s="11"/>
      <c r="AP354" s="11"/>
      <c r="AQ354" s="11"/>
    </row>
    <row r="355" spans="5:43" x14ac:dyDescent="0.15">
      <c r="E355" s="5"/>
      <c r="G355" s="5"/>
      <c r="H355" s="6"/>
      <c r="I355" s="6"/>
      <c r="J355" s="6"/>
      <c r="M355" s="7"/>
      <c r="AG355" s="4"/>
      <c r="AH355" s="4"/>
      <c r="AI355" s="8"/>
      <c r="AJ355" s="9"/>
      <c r="AK355" s="10"/>
      <c r="AL355" s="8"/>
      <c r="AM355" s="9"/>
      <c r="AN355" s="10"/>
      <c r="AO355" s="11"/>
      <c r="AP355" s="11"/>
      <c r="AQ355" s="11"/>
    </row>
    <row r="356" spans="5:43" x14ac:dyDescent="0.15">
      <c r="E356" s="5"/>
      <c r="G356" s="5"/>
      <c r="H356" s="6"/>
      <c r="I356" s="6"/>
      <c r="J356" s="6"/>
      <c r="M356" s="7"/>
      <c r="AG356" s="4"/>
      <c r="AH356" s="4"/>
      <c r="AI356" s="8"/>
      <c r="AJ356" s="9"/>
      <c r="AK356" s="10"/>
      <c r="AL356" s="8"/>
      <c r="AM356" s="9"/>
      <c r="AN356" s="10"/>
      <c r="AO356" s="11"/>
      <c r="AP356" s="11"/>
      <c r="AQ356" s="11"/>
    </row>
    <row r="357" spans="5:43" x14ac:dyDescent="0.15">
      <c r="E357" s="5"/>
      <c r="G357" s="5"/>
      <c r="H357" s="6"/>
      <c r="I357" s="6"/>
      <c r="J357" s="6"/>
      <c r="M357" s="7"/>
      <c r="AG357" s="4"/>
      <c r="AH357" s="4"/>
      <c r="AI357" s="8"/>
      <c r="AJ357" s="9"/>
      <c r="AK357" s="10"/>
      <c r="AL357" s="8"/>
      <c r="AM357" s="9"/>
      <c r="AN357" s="10"/>
      <c r="AO357" s="11"/>
      <c r="AP357" s="11"/>
      <c r="AQ357" s="11"/>
    </row>
    <row r="358" spans="5:43" x14ac:dyDescent="0.15">
      <c r="E358" s="5"/>
      <c r="G358" s="5"/>
      <c r="H358" s="6"/>
      <c r="I358" s="6"/>
      <c r="J358" s="6"/>
      <c r="M358" s="7"/>
      <c r="AG358" s="4"/>
      <c r="AH358" s="4"/>
      <c r="AI358" s="8"/>
      <c r="AJ358" s="9"/>
      <c r="AK358" s="10"/>
      <c r="AL358" s="8"/>
      <c r="AM358" s="9"/>
      <c r="AN358" s="10"/>
      <c r="AO358" s="11"/>
      <c r="AP358" s="11"/>
      <c r="AQ358" s="11"/>
    </row>
    <row r="359" spans="5:43" x14ac:dyDescent="0.15">
      <c r="E359" s="5"/>
      <c r="G359" s="5"/>
      <c r="H359" s="6"/>
      <c r="I359" s="6"/>
      <c r="J359" s="6"/>
      <c r="M359" s="7"/>
      <c r="AG359" s="4"/>
      <c r="AH359" s="4"/>
      <c r="AI359" s="8"/>
      <c r="AJ359" s="9"/>
      <c r="AK359" s="10"/>
      <c r="AL359" s="8"/>
      <c r="AM359" s="9"/>
      <c r="AN359" s="10"/>
      <c r="AO359" s="11"/>
      <c r="AP359" s="11"/>
      <c r="AQ359" s="11"/>
    </row>
    <row r="360" spans="5:43" x14ac:dyDescent="0.15">
      <c r="E360" s="5"/>
      <c r="G360" s="5"/>
      <c r="H360" s="6"/>
      <c r="I360" s="6"/>
      <c r="J360" s="6"/>
      <c r="M360" s="7"/>
      <c r="AG360" s="4"/>
      <c r="AH360" s="4"/>
      <c r="AI360" s="8"/>
      <c r="AJ360" s="9"/>
      <c r="AK360" s="10"/>
      <c r="AL360" s="8"/>
      <c r="AM360" s="9"/>
      <c r="AN360" s="10"/>
      <c r="AO360" s="11"/>
      <c r="AP360" s="11"/>
      <c r="AQ360" s="11"/>
    </row>
    <row r="361" spans="5:43" x14ac:dyDescent="0.15">
      <c r="E361" s="5"/>
      <c r="G361" s="5"/>
      <c r="H361" s="6"/>
      <c r="I361" s="6"/>
      <c r="J361" s="6"/>
      <c r="M361" s="7"/>
      <c r="AG361" s="4"/>
      <c r="AH361" s="4"/>
      <c r="AI361" s="8"/>
      <c r="AJ361" s="9"/>
      <c r="AK361" s="10"/>
      <c r="AL361" s="8"/>
      <c r="AM361" s="9"/>
      <c r="AN361" s="10"/>
      <c r="AO361" s="11"/>
      <c r="AP361" s="11"/>
      <c r="AQ361" s="11"/>
    </row>
    <row r="362" spans="5:43" x14ac:dyDescent="0.15">
      <c r="E362" s="5"/>
      <c r="G362" s="5"/>
      <c r="H362" s="6"/>
      <c r="I362" s="6"/>
      <c r="J362" s="6"/>
      <c r="M362" s="7"/>
      <c r="AG362" s="4"/>
      <c r="AH362" s="4"/>
      <c r="AI362" s="8"/>
      <c r="AJ362" s="9"/>
      <c r="AK362" s="10"/>
      <c r="AL362" s="8"/>
      <c r="AM362" s="9"/>
      <c r="AN362" s="10"/>
      <c r="AO362" s="11"/>
      <c r="AP362" s="11"/>
      <c r="AQ362" s="11"/>
    </row>
    <row r="363" spans="5:43" x14ac:dyDescent="0.15">
      <c r="E363" s="5"/>
      <c r="G363" s="5"/>
      <c r="H363" s="6"/>
      <c r="I363" s="6"/>
      <c r="J363" s="6"/>
      <c r="M363" s="7"/>
      <c r="AG363" s="4"/>
      <c r="AH363" s="4"/>
      <c r="AI363" s="8"/>
      <c r="AJ363" s="9"/>
      <c r="AK363" s="10"/>
      <c r="AL363" s="8"/>
      <c r="AM363" s="9"/>
      <c r="AN363" s="10"/>
      <c r="AO363" s="11"/>
      <c r="AP363" s="11"/>
      <c r="AQ363" s="11"/>
    </row>
    <row r="364" spans="5:43" x14ac:dyDescent="0.15">
      <c r="E364" s="5"/>
      <c r="G364" s="5"/>
      <c r="H364" s="6"/>
      <c r="I364" s="6"/>
      <c r="J364" s="6"/>
      <c r="M364" s="7"/>
      <c r="AG364" s="4"/>
      <c r="AH364" s="4"/>
      <c r="AI364" s="8"/>
      <c r="AJ364" s="9"/>
      <c r="AK364" s="10"/>
      <c r="AL364" s="8"/>
      <c r="AM364" s="9"/>
      <c r="AN364" s="10"/>
      <c r="AO364" s="11"/>
      <c r="AP364" s="11"/>
      <c r="AQ364" s="11"/>
    </row>
    <row r="365" spans="5:43" x14ac:dyDescent="0.15">
      <c r="E365" s="5"/>
      <c r="G365" s="5"/>
      <c r="H365" s="6"/>
      <c r="I365" s="6"/>
      <c r="J365" s="6"/>
      <c r="M365" s="7"/>
      <c r="AG365" s="4"/>
      <c r="AH365" s="4"/>
      <c r="AI365" s="8"/>
      <c r="AJ365" s="9"/>
      <c r="AK365" s="10"/>
      <c r="AL365" s="8"/>
      <c r="AM365" s="9"/>
      <c r="AN365" s="10"/>
      <c r="AO365" s="11"/>
      <c r="AP365" s="11"/>
      <c r="AQ365" s="11"/>
    </row>
    <row r="366" spans="5:43" x14ac:dyDescent="0.15">
      <c r="E366" s="5"/>
      <c r="G366" s="5"/>
      <c r="H366" s="6"/>
      <c r="I366" s="6"/>
      <c r="J366" s="6"/>
      <c r="M366" s="7"/>
      <c r="AG366" s="4"/>
      <c r="AH366" s="4"/>
      <c r="AI366" s="8"/>
      <c r="AJ366" s="9"/>
      <c r="AK366" s="10"/>
      <c r="AL366" s="8"/>
      <c r="AM366" s="9"/>
      <c r="AN366" s="10"/>
      <c r="AO366" s="11"/>
      <c r="AP366" s="11"/>
      <c r="AQ366" s="11"/>
    </row>
    <row r="367" spans="5:43" x14ac:dyDescent="0.15">
      <c r="E367" s="5"/>
      <c r="G367" s="5"/>
      <c r="H367" s="6"/>
      <c r="I367" s="6"/>
      <c r="J367" s="6"/>
      <c r="M367" s="7"/>
      <c r="AG367" s="4"/>
      <c r="AH367" s="4"/>
      <c r="AI367" s="8"/>
      <c r="AJ367" s="9"/>
      <c r="AK367" s="10"/>
      <c r="AL367" s="8"/>
      <c r="AM367" s="9"/>
      <c r="AN367" s="10"/>
      <c r="AO367" s="11"/>
      <c r="AP367" s="11"/>
      <c r="AQ367" s="11"/>
    </row>
    <row r="368" spans="5:43" x14ac:dyDescent="0.15">
      <c r="E368" s="5"/>
      <c r="G368" s="5"/>
      <c r="H368" s="6"/>
      <c r="I368" s="6"/>
      <c r="J368" s="6"/>
      <c r="M368" s="7"/>
      <c r="AG368" s="4"/>
      <c r="AH368" s="4"/>
      <c r="AI368" s="8"/>
      <c r="AJ368" s="9"/>
      <c r="AK368" s="10"/>
      <c r="AL368" s="8"/>
      <c r="AM368" s="9"/>
      <c r="AN368" s="10"/>
      <c r="AO368" s="11"/>
      <c r="AP368" s="11"/>
      <c r="AQ368" s="11"/>
    </row>
    <row r="369" spans="5:43" x14ac:dyDescent="0.15">
      <c r="E369" s="5"/>
      <c r="G369" s="5"/>
      <c r="H369" s="6"/>
      <c r="I369" s="6"/>
      <c r="J369" s="6"/>
      <c r="M369" s="7"/>
      <c r="AG369" s="4"/>
      <c r="AH369" s="4"/>
      <c r="AI369" s="8"/>
      <c r="AJ369" s="9"/>
      <c r="AK369" s="10"/>
      <c r="AL369" s="8"/>
      <c r="AM369" s="9"/>
      <c r="AN369" s="10"/>
      <c r="AO369" s="11"/>
      <c r="AP369" s="11"/>
      <c r="AQ369" s="11"/>
    </row>
    <row r="370" spans="5:43" x14ac:dyDescent="0.15">
      <c r="E370" s="5"/>
      <c r="G370" s="5"/>
      <c r="H370" s="6"/>
      <c r="I370" s="6"/>
      <c r="J370" s="6"/>
      <c r="M370" s="7"/>
      <c r="AG370" s="4"/>
      <c r="AH370" s="4"/>
      <c r="AI370" s="8"/>
      <c r="AJ370" s="9"/>
      <c r="AK370" s="10"/>
      <c r="AL370" s="8"/>
      <c r="AM370" s="9"/>
      <c r="AN370" s="10"/>
      <c r="AO370" s="11"/>
      <c r="AP370" s="11"/>
      <c r="AQ370" s="11"/>
    </row>
    <row r="371" spans="5:43" x14ac:dyDescent="0.15">
      <c r="E371" s="5"/>
      <c r="G371" s="5"/>
      <c r="H371" s="6"/>
      <c r="I371" s="6"/>
      <c r="J371" s="6"/>
      <c r="M371" s="7"/>
      <c r="AG371" s="4"/>
      <c r="AH371" s="4"/>
      <c r="AI371" s="8"/>
      <c r="AJ371" s="9"/>
      <c r="AK371" s="10"/>
      <c r="AL371" s="8"/>
      <c r="AM371" s="9"/>
      <c r="AN371" s="10"/>
      <c r="AO371" s="11"/>
      <c r="AP371" s="11"/>
      <c r="AQ371" s="11"/>
    </row>
    <row r="372" spans="5:43" x14ac:dyDescent="0.15">
      <c r="E372" s="5"/>
      <c r="G372" s="5"/>
      <c r="H372" s="6"/>
      <c r="I372" s="6"/>
      <c r="J372" s="6"/>
      <c r="M372" s="7"/>
      <c r="AG372" s="4"/>
      <c r="AH372" s="4"/>
      <c r="AI372" s="8"/>
      <c r="AJ372" s="9"/>
      <c r="AK372" s="10"/>
      <c r="AL372" s="8"/>
      <c r="AM372" s="9"/>
      <c r="AN372" s="10"/>
      <c r="AO372" s="11"/>
      <c r="AP372" s="11"/>
      <c r="AQ372" s="11"/>
    </row>
    <row r="373" spans="5:43" x14ac:dyDescent="0.15">
      <c r="E373" s="5"/>
      <c r="G373" s="5"/>
      <c r="H373" s="6"/>
      <c r="I373" s="6"/>
      <c r="J373" s="6"/>
      <c r="M373" s="7"/>
      <c r="AG373" s="4"/>
      <c r="AH373" s="4"/>
      <c r="AI373" s="8"/>
      <c r="AJ373" s="9"/>
      <c r="AK373" s="10"/>
      <c r="AL373" s="8"/>
      <c r="AM373" s="9"/>
      <c r="AN373" s="10"/>
      <c r="AO373" s="11"/>
      <c r="AP373" s="11"/>
      <c r="AQ373" s="11"/>
    </row>
    <row r="374" spans="5:43" x14ac:dyDescent="0.15">
      <c r="E374" s="5"/>
      <c r="G374" s="5"/>
      <c r="H374" s="6"/>
      <c r="I374" s="6"/>
      <c r="J374" s="6"/>
      <c r="M374" s="7"/>
      <c r="AG374" s="4"/>
      <c r="AH374" s="4"/>
      <c r="AI374" s="8"/>
      <c r="AJ374" s="9"/>
      <c r="AK374" s="10"/>
      <c r="AL374" s="8"/>
      <c r="AM374" s="9"/>
      <c r="AN374" s="10"/>
      <c r="AO374" s="11"/>
      <c r="AP374" s="11"/>
      <c r="AQ374" s="11"/>
    </row>
    <row r="375" spans="5:43" x14ac:dyDescent="0.15">
      <c r="E375" s="5"/>
      <c r="G375" s="5"/>
      <c r="H375" s="6"/>
      <c r="I375" s="6"/>
      <c r="J375" s="6"/>
      <c r="M375" s="7"/>
      <c r="AG375" s="4"/>
      <c r="AH375" s="4"/>
      <c r="AI375" s="8"/>
      <c r="AJ375" s="9"/>
      <c r="AK375" s="10"/>
      <c r="AL375" s="8"/>
      <c r="AM375" s="9"/>
      <c r="AN375" s="10"/>
      <c r="AO375" s="11"/>
      <c r="AP375" s="11"/>
      <c r="AQ375" s="11"/>
    </row>
    <row r="376" spans="5:43" x14ac:dyDescent="0.15">
      <c r="E376" s="5"/>
      <c r="G376" s="5"/>
      <c r="H376" s="6"/>
      <c r="I376" s="6"/>
      <c r="J376" s="6"/>
      <c r="M376" s="7"/>
      <c r="AG376" s="4"/>
      <c r="AH376" s="4"/>
      <c r="AI376" s="8"/>
      <c r="AJ376" s="9"/>
      <c r="AK376" s="10"/>
      <c r="AL376" s="8"/>
      <c r="AM376" s="9"/>
      <c r="AN376" s="10"/>
      <c r="AO376" s="11"/>
      <c r="AP376" s="11"/>
      <c r="AQ376" s="11"/>
    </row>
    <row r="377" spans="5:43" x14ac:dyDescent="0.15">
      <c r="E377" s="5"/>
      <c r="G377" s="5"/>
      <c r="H377" s="6"/>
      <c r="I377" s="6"/>
      <c r="J377" s="6"/>
      <c r="M377" s="7"/>
      <c r="AG377" s="4"/>
      <c r="AH377" s="4"/>
      <c r="AI377" s="8"/>
      <c r="AJ377" s="9"/>
      <c r="AK377" s="10"/>
      <c r="AL377" s="8"/>
      <c r="AM377" s="9"/>
      <c r="AN377" s="10"/>
      <c r="AO377" s="11"/>
      <c r="AP377" s="11"/>
      <c r="AQ377" s="11"/>
    </row>
    <row r="378" spans="5:43" x14ac:dyDescent="0.15">
      <c r="E378" s="5"/>
      <c r="G378" s="5"/>
      <c r="H378" s="6"/>
      <c r="I378" s="6"/>
      <c r="J378" s="6"/>
      <c r="M378" s="7"/>
      <c r="AG378" s="4"/>
      <c r="AH378" s="4"/>
      <c r="AI378" s="8"/>
      <c r="AJ378" s="9"/>
      <c r="AK378" s="10"/>
      <c r="AL378" s="8"/>
      <c r="AM378" s="9"/>
      <c r="AN378" s="10"/>
      <c r="AO378" s="11"/>
      <c r="AP378" s="11"/>
      <c r="AQ378" s="11"/>
    </row>
    <row r="379" spans="5:43" x14ac:dyDescent="0.15">
      <c r="E379" s="5"/>
      <c r="G379" s="5"/>
      <c r="H379" s="6"/>
      <c r="I379" s="6"/>
      <c r="J379" s="6"/>
      <c r="M379" s="7"/>
      <c r="AG379" s="4"/>
      <c r="AH379" s="4"/>
      <c r="AI379" s="8"/>
      <c r="AJ379" s="9"/>
      <c r="AK379" s="10"/>
      <c r="AL379" s="8"/>
      <c r="AM379" s="9"/>
      <c r="AN379" s="10"/>
      <c r="AO379" s="11"/>
      <c r="AP379" s="11"/>
      <c r="AQ379" s="11"/>
    </row>
    <row r="380" spans="5:43" x14ac:dyDescent="0.15">
      <c r="E380" s="5"/>
      <c r="G380" s="5"/>
      <c r="H380" s="6"/>
      <c r="I380" s="6"/>
      <c r="J380" s="6"/>
      <c r="M380" s="7"/>
      <c r="AG380" s="4"/>
      <c r="AH380" s="4"/>
      <c r="AI380" s="8"/>
      <c r="AJ380" s="9"/>
      <c r="AK380" s="10"/>
      <c r="AL380" s="8"/>
      <c r="AM380" s="9"/>
      <c r="AN380" s="10"/>
      <c r="AO380" s="11"/>
      <c r="AP380" s="11"/>
      <c r="AQ380" s="11"/>
    </row>
    <row r="381" spans="5:43" x14ac:dyDescent="0.15">
      <c r="E381" s="5"/>
      <c r="G381" s="5"/>
      <c r="H381" s="6"/>
      <c r="I381" s="6"/>
      <c r="J381" s="6"/>
      <c r="M381" s="7"/>
      <c r="AG381" s="4"/>
      <c r="AH381" s="4"/>
      <c r="AI381" s="8"/>
      <c r="AJ381" s="9"/>
      <c r="AK381" s="10"/>
      <c r="AL381" s="8"/>
      <c r="AM381" s="9"/>
      <c r="AN381" s="10"/>
      <c r="AO381" s="11"/>
      <c r="AP381" s="11"/>
      <c r="AQ381" s="11"/>
    </row>
    <row r="382" spans="5:43" x14ac:dyDescent="0.15">
      <c r="E382" s="5"/>
      <c r="G382" s="5"/>
      <c r="H382" s="6"/>
      <c r="I382" s="6"/>
      <c r="J382" s="6"/>
      <c r="M382" s="7"/>
      <c r="AG382" s="4"/>
      <c r="AH382" s="4"/>
      <c r="AI382" s="8"/>
      <c r="AJ382" s="9"/>
      <c r="AK382" s="10"/>
      <c r="AL382" s="8"/>
      <c r="AM382" s="9"/>
      <c r="AN382" s="10"/>
      <c r="AO382" s="11"/>
      <c r="AP382" s="11"/>
      <c r="AQ382" s="11"/>
    </row>
    <row r="383" spans="5:43" x14ac:dyDescent="0.15">
      <c r="E383" s="5"/>
      <c r="G383" s="5"/>
      <c r="H383" s="6"/>
      <c r="I383" s="6"/>
      <c r="J383" s="6"/>
      <c r="M383" s="7"/>
      <c r="AG383" s="4"/>
      <c r="AH383" s="4"/>
      <c r="AI383" s="8"/>
      <c r="AJ383" s="9"/>
      <c r="AK383" s="10"/>
      <c r="AL383" s="8"/>
      <c r="AM383" s="9"/>
      <c r="AN383" s="10"/>
      <c r="AO383" s="11"/>
      <c r="AP383" s="11"/>
      <c r="AQ383" s="11"/>
    </row>
    <row r="384" spans="5:43" x14ac:dyDescent="0.15">
      <c r="E384" s="5"/>
      <c r="G384" s="5"/>
      <c r="H384" s="6"/>
      <c r="I384" s="6"/>
      <c r="J384" s="6"/>
      <c r="M384" s="7"/>
      <c r="AG384" s="4"/>
      <c r="AH384" s="4"/>
      <c r="AI384" s="8"/>
      <c r="AJ384" s="9"/>
      <c r="AK384" s="10"/>
      <c r="AL384" s="8"/>
      <c r="AM384" s="9"/>
      <c r="AN384" s="10"/>
      <c r="AO384" s="11"/>
      <c r="AP384" s="11"/>
      <c r="AQ384" s="11"/>
    </row>
    <row r="385" spans="5:43" x14ac:dyDescent="0.15">
      <c r="E385" s="5"/>
      <c r="G385" s="5"/>
      <c r="H385" s="6"/>
      <c r="I385" s="6"/>
      <c r="J385" s="6"/>
      <c r="M385" s="7"/>
      <c r="AG385" s="4"/>
      <c r="AH385" s="4"/>
      <c r="AI385" s="8"/>
      <c r="AJ385" s="9"/>
      <c r="AK385" s="10"/>
      <c r="AL385" s="8"/>
      <c r="AM385" s="9"/>
      <c r="AN385" s="10"/>
      <c r="AO385" s="11"/>
      <c r="AP385" s="11"/>
      <c r="AQ385" s="11"/>
    </row>
    <row r="386" spans="5:43" x14ac:dyDescent="0.15">
      <c r="E386" s="5"/>
      <c r="G386" s="5"/>
      <c r="H386" s="6"/>
      <c r="I386" s="6"/>
      <c r="J386" s="6"/>
      <c r="M386" s="7"/>
      <c r="AG386" s="4"/>
      <c r="AH386" s="4"/>
      <c r="AI386" s="8"/>
      <c r="AJ386" s="9"/>
      <c r="AK386" s="10"/>
      <c r="AL386" s="8"/>
      <c r="AM386" s="9"/>
      <c r="AN386" s="10"/>
      <c r="AO386" s="11"/>
      <c r="AP386" s="11"/>
      <c r="AQ386" s="11"/>
    </row>
    <row r="387" spans="5:43" x14ac:dyDescent="0.15">
      <c r="E387" s="5"/>
      <c r="G387" s="5"/>
      <c r="H387" s="6"/>
      <c r="I387" s="6"/>
      <c r="J387" s="6"/>
      <c r="M387" s="7"/>
      <c r="AG387" s="4"/>
      <c r="AH387" s="4"/>
      <c r="AI387" s="8"/>
      <c r="AJ387" s="9"/>
      <c r="AK387" s="10"/>
      <c r="AL387" s="8"/>
      <c r="AM387" s="9"/>
      <c r="AN387" s="10"/>
      <c r="AO387" s="11"/>
      <c r="AP387" s="11"/>
      <c r="AQ387" s="11"/>
    </row>
    <row r="388" spans="5:43" x14ac:dyDescent="0.15">
      <c r="E388" s="5"/>
      <c r="G388" s="5"/>
      <c r="H388" s="6"/>
      <c r="I388" s="6"/>
      <c r="J388" s="6"/>
      <c r="M388" s="7"/>
      <c r="AG388" s="4"/>
      <c r="AH388" s="4"/>
      <c r="AI388" s="8"/>
      <c r="AJ388" s="9"/>
      <c r="AK388" s="10"/>
      <c r="AL388" s="8"/>
      <c r="AM388" s="9"/>
      <c r="AN388" s="10"/>
      <c r="AO388" s="11"/>
      <c r="AP388" s="11"/>
      <c r="AQ388" s="11"/>
    </row>
    <row r="389" spans="5:43" x14ac:dyDescent="0.15">
      <c r="E389" s="5"/>
      <c r="G389" s="5"/>
      <c r="H389" s="6"/>
      <c r="I389" s="6"/>
      <c r="J389" s="6"/>
      <c r="M389" s="7"/>
      <c r="AG389" s="4"/>
      <c r="AH389" s="4"/>
      <c r="AI389" s="8"/>
      <c r="AJ389" s="9"/>
      <c r="AK389" s="10"/>
      <c r="AL389" s="8"/>
      <c r="AM389" s="9"/>
      <c r="AN389" s="10"/>
      <c r="AO389" s="11"/>
      <c r="AP389" s="11"/>
      <c r="AQ389" s="11"/>
    </row>
    <row r="390" spans="5:43" x14ac:dyDescent="0.15">
      <c r="E390" s="5"/>
      <c r="G390" s="5"/>
      <c r="H390" s="6"/>
      <c r="I390" s="6"/>
      <c r="J390" s="6"/>
      <c r="M390" s="7"/>
      <c r="AG390" s="4"/>
      <c r="AH390" s="4"/>
      <c r="AI390" s="8"/>
      <c r="AJ390" s="9"/>
      <c r="AK390" s="10"/>
      <c r="AL390" s="8"/>
      <c r="AM390" s="9"/>
      <c r="AN390" s="10"/>
      <c r="AO390" s="11"/>
      <c r="AP390" s="11"/>
      <c r="AQ390" s="11"/>
    </row>
    <row r="391" spans="5:43" x14ac:dyDescent="0.15">
      <c r="E391" s="5"/>
      <c r="G391" s="5"/>
      <c r="H391" s="6"/>
      <c r="I391" s="6"/>
      <c r="J391" s="6"/>
      <c r="M391" s="7"/>
      <c r="AG391" s="4"/>
      <c r="AH391" s="4"/>
      <c r="AI391" s="8"/>
      <c r="AJ391" s="9"/>
      <c r="AK391" s="10"/>
      <c r="AL391" s="8"/>
      <c r="AM391" s="9"/>
      <c r="AN391" s="10"/>
      <c r="AO391" s="11"/>
      <c r="AP391" s="11"/>
      <c r="AQ391" s="11"/>
    </row>
    <row r="392" spans="5:43" x14ac:dyDescent="0.15">
      <c r="E392" s="5"/>
      <c r="G392" s="5"/>
      <c r="H392" s="6"/>
      <c r="I392" s="6"/>
      <c r="J392" s="6"/>
      <c r="M392" s="7"/>
      <c r="AG392" s="4"/>
      <c r="AH392" s="4"/>
      <c r="AI392" s="8"/>
      <c r="AJ392" s="9"/>
      <c r="AK392" s="10"/>
      <c r="AL392" s="8"/>
      <c r="AM392" s="9"/>
      <c r="AN392" s="10"/>
      <c r="AO392" s="11"/>
      <c r="AP392" s="11"/>
      <c r="AQ392" s="11"/>
    </row>
    <row r="393" spans="5:43" x14ac:dyDescent="0.15">
      <c r="E393" s="5"/>
      <c r="G393" s="5"/>
      <c r="H393" s="6"/>
      <c r="I393" s="6"/>
      <c r="J393" s="6"/>
      <c r="M393" s="7"/>
      <c r="AG393" s="4"/>
      <c r="AH393" s="4"/>
      <c r="AI393" s="8"/>
      <c r="AJ393" s="9"/>
      <c r="AK393" s="10"/>
      <c r="AL393" s="8"/>
      <c r="AM393" s="9"/>
      <c r="AN393" s="10"/>
      <c r="AO393" s="11"/>
      <c r="AP393" s="11"/>
      <c r="AQ393" s="11"/>
    </row>
    <row r="394" spans="5:43" x14ac:dyDescent="0.15">
      <c r="E394" s="5"/>
      <c r="G394" s="5"/>
      <c r="H394" s="6"/>
      <c r="I394" s="6"/>
      <c r="J394" s="6"/>
      <c r="M394" s="7"/>
      <c r="AG394" s="4"/>
      <c r="AH394" s="4"/>
      <c r="AI394" s="8"/>
      <c r="AJ394" s="9"/>
      <c r="AK394" s="10"/>
      <c r="AL394" s="8"/>
      <c r="AM394" s="9"/>
      <c r="AN394" s="10"/>
      <c r="AO394" s="11"/>
      <c r="AP394" s="11"/>
      <c r="AQ394" s="11"/>
    </row>
    <row r="395" spans="5:43" x14ac:dyDescent="0.15">
      <c r="E395" s="5"/>
      <c r="G395" s="5"/>
      <c r="H395" s="6"/>
      <c r="I395" s="6"/>
      <c r="J395" s="6"/>
      <c r="M395" s="7"/>
      <c r="AG395" s="4"/>
      <c r="AH395" s="4"/>
      <c r="AI395" s="8"/>
      <c r="AJ395" s="9"/>
      <c r="AK395" s="10"/>
      <c r="AL395" s="8"/>
      <c r="AM395" s="9"/>
      <c r="AN395" s="10"/>
      <c r="AO395" s="11"/>
      <c r="AP395" s="11"/>
      <c r="AQ395" s="11"/>
    </row>
    <row r="396" spans="5:43" x14ac:dyDescent="0.15">
      <c r="E396" s="5"/>
      <c r="G396" s="5"/>
      <c r="H396" s="6"/>
      <c r="I396" s="6"/>
      <c r="J396" s="6"/>
      <c r="M396" s="7"/>
      <c r="AG396" s="4"/>
      <c r="AH396" s="4"/>
      <c r="AI396" s="8"/>
      <c r="AJ396" s="9"/>
      <c r="AK396" s="10"/>
      <c r="AL396" s="8"/>
      <c r="AM396" s="9"/>
      <c r="AN396" s="10"/>
      <c r="AO396" s="11"/>
      <c r="AP396" s="11"/>
      <c r="AQ396" s="11"/>
    </row>
    <row r="397" spans="5:43" x14ac:dyDescent="0.15">
      <c r="E397" s="5"/>
      <c r="G397" s="5"/>
      <c r="H397" s="6"/>
      <c r="I397" s="6"/>
      <c r="J397" s="6"/>
      <c r="M397" s="7"/>
      <c r="AG397" s="4"/>
      <c r="AH397" s="4"/>
      <c r="AI397" s="8"/>
      <c r="AJ397" s="9"/>
      <c r="AK397" s="10"/>
      <c r="AL397" s="8"/>
      <c r="AM397" s="9"/>
      <c r="AN397" s="10"/>
      <c r="AO397" s="11"/>
      <c r="AP397" s="11"/>
      <c r="AQ397" s="11"/>
    </row>
    <row r="398" spans="5:43" x14ac:dyDescent="0.15">
      <c r="E398" s="5"/>
      <c r="G398" s="5"/>
      <c r="H398" s="6"/>
      <c r="I398" s="6"/>
      <c r="J398" s="6"/>
      <c r="M398" s="7"/>
      <c r="AG398" s="4"/>
      <c r="AH398" s="4"/>
      <c r="AI398" s="8"/>
      <c r="AJ398" s="9"/>
      <c r="AK398" s="10"/>
      <c r="AL398" s="8"/>
      <c r="AM398" s="9"/>
      <c r="AN398" s="10"/>
      <c r="AO398" s="11"/>
      <c r="AP398" s="11"/>
      <c r="AQ398" s="11"/>
    </row>
    <row r="399" spans="5:43" x14ac:dyDescent="0.15">
      <c r="E399" s="5"/>
      <c r="G399" s="5"/>
      <c r="H399" s="6"/>
      <c r="I399" s="6"/>
      <c r="J399" s="6"/>
      <c r="M399" s="7"/>
      <c r="AG399" s="4"/>
      <c r="AH399" s="4"/>
      <c r="AI399" s="8"/>
      <c r="AJ399" s="9"/>
      <c r="AK399" s="10"/>
      <c r="AL399" s="8"/>
      <c r="AM399" s="9"/>
      <c r="AN399" s="10"/>
      <c r="AO399" s="11"/>
      <c r="AP399" s="11"/>
      <c r="AQ399" s="11"/>
    </row>
    <row r="400" spans="5:43" x14ac:dyDescent="0.15">
      <c r="E400" s="5"/>
      <c r="G400" s="5"/>
      <c r="H400" s="6"/>
      <c r="I400" s="6"/>
      <c r="J400" s="6"/>
      <c r="M400" s="7"/>
      <c r="AG400" s="4"/>
      <c r="AH400" s="4"/>
      <c r="AI400" s="8"/>
      <c r="AJ400" s="9"/>
      <c r="AK400" s="10"/>
      <c r="AL400" s="8"/>
      <c r="AM400" s="9"/>
      <c r="AN400" s="10"/>
      <c r="AO400" s="11"/>
      <c r="AP400" s="11"/>
      <c r="AQ400" s="11"/>
    </row>
    <row r="401" spans="5:43" x14ac:dyDescent="0.15">
      <c r="E401" s="5"/>
      <c r="G401" s="5"/>
      <c r="H401" s="6"/>
      <c r="I401" s="6"/>
      <c r="J401" s="6"/>
      <c r="M401" s="7"/>
      <c r="AG401" s="4"/>
      <c r="AH401" s="4"/>
      <c r="AI401" s="8"/>
      <c r="AJ401" s="9"/>
      <c r="AK401" s="10"/>
      <c r="AL401" s="8"/>
      <c r="AM401" s="9"/>
      <c r="AN401" s="10"/>
      <c r="AO401" s="11"/>
      <c r="AP401" s="11"/>
      <c r="AQ401" s="11"/>
    </row>
    <row r="402" spans="5:43" x14ac:dyDescent="0.15">
      <c r="E402" s="5"/>
      <c r="G402" s="5"/>
      <c r="H402" s="6"/>
      <c r="I402" s="6"/>
      <c r="J402" s="6"/>
      <c r="M402" s="7"/>
      <c r="AG402" s="4"/>
      <c r="AH402" s="4"/>
      <c r="AI402" s="8"/>
      <c r="AJ402" s="9"/>
      <c r="AK402" s="10"/>
      <c r="AL402" s="8"/>
      <c r="AM402" s="9"/>
      <c r="AN402" s="10"/>
      <c r="AO402" s="11"/>
      <c r="AP402" s="11"/>
      <c r="AQ402" s="11"/>
    </row>
    <row r="403" spans="5:43" x14ac:dyDescent="0.15">
      <c r="E403" s="5"/>
      <c r="G403" s="5"/>
      <c r="H403" s="6"/>
      <c r="I403" s="6"/>
      <c r="J403" s="6"/>
      <c r="M403" s="7"/>
      <c r="AG403" s="4"/>
      <c r="AH403" s="4"/>
      <c r="AI403" s="8"/>
      <c r="AJ403" s="9"/>
      <c r="AK403" s="10"/>
      <c r="AL403" s="8"/>
      <c r="AM403" s="9"/>
      <c r="AN403" s="10"/>
      <c r="AO403" s="11"/>
      <c r="AP403" s="11"/>
      <c r="AQ403" s="11"/>
    </row>
    <row r="404" spans="5:43" x14ac:dyDescent="0.15">
      <c r="E404" s="5"/>
      <c r="G404" s="5"/>
      <c r="H404" s="6"/>
      <c r="I404" s="6"/>
      <c r="J404" s="6"/>
      <c r="M404" s="7"/>
      <c r="AG404" s="4"/>
      <c r="AH404" s="4"/>
      <c r="AI404" s="8"/>
      <c r="AJ404" s="9"/>
      <c r="AK404" s="10"/>
      <c r="AL404" s="8"/>
      <c r="AM404" s="9"/>
      <c r="AN404" s="10"/>
      <c r="AO404" s="11"/>
      <c r="AP404" s="11"/>
      <c r="AQ404" s="11"/>
    </row>
    <row r="405" spans="5:43" x14ac:dyDescent="0.15">
      <c r="E405" s="5"/>
      <c r="G405" s="5"/>
      <c r="H405" s="6"/>
      <c r="I405" s="6"/>
      <c r="J405" s="6"/>
      <c r="M405" s="7"/>
      <c r="AG405" s="4"/>
      <c r="AH405" s="4"/>
      <c r="AI405" s="8"/>
      <c r="AJ405" s="9"/>
      <c r="AK405" s="10"/>
      <c r="AL405" s="8"/>
      <c r="AM405" s="9"/>
      <c r="AN405" s="10"/>
      <c r="AO405" s="11"/>
      <c r="AP405" s="11"/>
      <c r="AQ405" s="11"/>
    </row>
    <row r="406" spans="5:43" x14ac:dyDescent="0.15">
      <c r="E406" s="5"/>
      <c r="G406" s="5"/>
      <c r="H406" s="6"/>
      <c r="I406" s="6"/>
      <c r="J406" s="6"/>
      <c r="M406" s="7"/>
      <c r="AG406" s="4"/>
      <c r="AH406" s="4"/>
      <c r="AI406" s="8"/>
      <c r="AJ406" s="9"/>
      <c r="AK406" s="10"/>
      <c r="AL406" s="8"/>
      <c r="AM406" s="9"/>
      <c r="AN406" s="10"/>
      <c r="AO406" s="11"/>
      <c r="AP406" s="11"/>
      <c r="AQ406" s="11"/>
    </row>
    <row r="407" spans="5:43" x14ac:dyDescent="0.15">
      <c r="E407" s="5"/>
      <c r="G407" s="5"/>
      <c r="H407" s="6"/>
      <c r="I407" s="6"/>
      <c r="J407" s="6"/>
      <c r="M407" s="7"/>
      <c r="AG407" s="4"/>
      <c r="AH407" s="4"/>
      <c r="AI407" s="8"/>
      <c r="AJ407" s="9"/>
      <c r="AK407" s="10"/>
      <c r="AL407" s="8"/>
      <c r="AM407" s="9"/>
      <c r="AN407" s="10"/>
      <c r="AO407" s="11"/>
      <c r="AP407" s="11"/>
      <c r="AQ407" s="11"/>
    </row>
    <row r="408" spans="5:43" x14ac:dyDescent="0.15">
      <c r="E408" s="5"/>
      <c r="G408" s="5"/>
      <c r="H408" s="6"/>
      <c r="I408" s="6"/>
      <c r="J408" s="6"/>
      <c r="M408" s="7"/>
      <c r="AG408" s="4"/>
      <c r="AH408" s="4"/>
      <c r="AI408" s="8"/>
      <c r="AJ408" s="9"/>
      <c r="AK408" s="10"/>
      <c r="AL408" s="8"/>
      <c r="AM408" s="9"/>
      <c r="AN408" s="10"/>
      <c r="AO408" s="11"/>
      <c r="AP408" s="11"/>
      <c r="AQ408" s="11"/>
    </row>
    <row r="409" spans="5:43" x14ac:dyDescent="0.15">
      <c r="E409" s="5"/>
      <c r="G409" s="5"/>
      <c r="H409" s="6"/>
      <c r="I409" s="6"/>
      <c r="J409" s="6"/>
      <c r="M409" s="7"/>
      <c r="AG409" s="4"/>
      <c r="AH409" s="4"/>
      <c r="AI409" s="8"/>
      <c r="AJ409" s="9"/>
      <c r="AK409" s="10"/>
      <c r="AL409" s="8"/>
      <c r="AM409" s="9"/>
      <c r="AN409" s="10"/>
      <c r="AO409" s="11"/>
      <c r="AP409" s="11"/>
      <c r="AQ409" s="11"/>
    </row>
    <row r="410" spans="5:43" x14ac:dyDescent="0.15">
      <c r="E410" s="5"/>
      <c r="G410" s="5"/>
      <c r="H410" s="6"/>
      <c r="I410" s="6"/>
      <c r="J410" s="6"/>
      <c r="M410" s="7"/>
      <c r="AG410" s="4"/>
      <c r="AH410" s="4"/>
      <c r="AI410" s="8"/>
      <c r="AJ410" s="9"/>
      <c r="AK410" s="10"/>
      <c r="AL410" s="8"/>
      <c r="AM410" s="9"/>
      <c r="AN410" s="10"/>
      <c r="AO410" s="11"/>
      <c r="AP410" s="11"/>
      <c r="AQ410" s="11"/>
    </row>
    <row r="411" spans="5:43" x14ac:dyDescent="0.15">
      <c r="E411" s="5"/>
      <c r="G411" s="5"/>
      <c r="H411" s="6"/>
      <c r="I411" s="6"/>
      <c r="J411" s="6"/>
      <c r="M411" s="7"/>
      <c r="AG411" s="4"/>
      <c r="AH411" s="4"/>
      <c r="AI411" s="8"/>
      <c r="AJ411" s="9"/>
      <c r="AK411" s="10"/>
      <c r="AL411" s="8"/>
      <c r="AM411" s="9"/>
      <c r="AN411" s="10"/>
      <c r="AO411" s="11"/>
      <c r="AP411" s="11"/>
      <c r="AQ411" s="11"/>
    </row>
    <row r="412" spans="5:43" x14ac:dyDescent="0.15">
      <c r="E412" s="5"/>
      <c r="G412" s="5"/>
      <c r="H412" s="6"/>
      <c r="I412" s="6"/>
      <c r="J412" s="6"/>
      <c r="M412" s="7"/>
      <c r="AG412" s="4"/>
      <c r="AH412" s="4"/>
      <c r="AI412" s="8"/>
      <c r="AJ412" s="9"/>
      <c r="AK412" s="10"/>
      <c r="AL412" s="8"/>
      <c r="AM412" s="9"/>
      <c r="AN412" s="10"/>
      <c r="AO412" s="11"/>
      <c r="AP412" s="11"/>
      <c r="AQ412" s="11"/>
    </row>
    <row r="413" spans="5:43" x14ac:dyDescent="0.15">
      <c r="E413" s="5"/>
      <c r="G413" s="5"/>
      <c r="H413" s="6"/>
      <c r="I413" s="6"/>
      <c r="J413" s="6"/>
      <c r="M413" s="7"/>
      <c r="AG413" s="4"/>
      <c r="AH413" s="4"/>
      <c r="AI413" s="8"/>
      <c r="AJ413" s="9"/>
      <c r="AK413" s="10"/>
      <c r="AL413" s="8"/>
      <c r="AM413" s="9"/>
      <c r="AN413" s="10"/>
      <c r="AO413" s="11"/>
      <c r="AP413" s="11"/>
      <c r="AQ413" s="11"/>
    </row>
    <row r="414" spans="5:43" x14ac:dyDescent="0.15">
      <c r="E414" s="5"/>
      <c r="G414" s="5"/>
      <c r="H414" s="6"/>
      <c r="I414" s="6"/>
      <c r="J414" s="6"/>
      <c r="M414" s="7"/>
      <c r="AG414" s="4"/>
      <c r="AH414" s="4"/>
      <c r="AI414" s="8"/>
      <c r="AJ414" s="9"/>
      <c r="AK414" s="10"/>
      <c r="AL414" s="8"/>
      <c r="AM414" s="9"/>
      <c r="AN414" s="10"/>
      <c r="AO414" s="11"/>
      <c r="AP414" s="11"/>
      <c r="AQ414" s="11"/>
    </row>
    <row r="415" spans="5:43" x14ac:dyDescent="0.15">
      <c r="E415" s="5"/>
      <c r="G415" s="5"/>
      <c r="H415" s="6"/>
      <c r="I415" s="6"/>
      <c r="J415" s="6"/>
      <c r="M415" s="7"/>
      <c r="AG415" s="4"/>
      <c r="AH415" s="4"/>
      <c r="AI415" s="8"/>
      <c r="AJ415" s="9"/>
      <c r="AK415" s="10"/>
      <c r="AL415" s="8"/>
      <c r="AM415" s="9"/>
      <c r="AN415" s="10"/>
      <c r="AO415" s="11"/>
      <c r="AP415" s="11"/>
      <c r="AQ415" s="11"/>
    </row>
    <row r="416" spans="5:43" x14ac:dyDescent="0.15">
      <c r="E416" s="5"/>
      <c r="G416" s="5"/>
      <c r="H416" s="6"/>
      <c r="I416" s="6"/>
      <c r="J416" s="6"/>
      <c r="M416" s="7"/>
      <c r="AG416" s="4"/>
      <c r="AH416" s="4"/>
      <c r="AI416" s="8"/>
      <c r="AJ416" s="9"/>
      <c r="AK416" s="10"/>
      <c r="AL416" s="8"/>
      <c r="AM416" s="9"/>
      <c r="AN416" s="10"/>
      <c r="AO416" s="11"/>
      <c r="AP416" s="11"/>
      <c r="AQ416" s="11"/>
    </row>
    <row r="417" spans="5:43" x14ac:dyDescent="0.15">
      <c r="E417" s="5"/>
      <c r="G417" s="5"/>
      <c r="H417" s="6"/>
      <c r="I417" s="6"/>
      <c r="J417" s="6"/>
      <c r="M417" s="7"/>
      <c r="AG417" s="4"/>
      <c r="AH417" s="4"/>
      <c r="AI417" s="8"/>
      <c r="AJ417" s="9"/>
      <c r="AK417" s="10"/>
      <c r="AL417" s="8"/>
      <c r="AM417" s="9"/>
      <c r="AN417" s="10"/>
      <c r="AO417" s="11"/>
      <c r="AP417" s="11"/>
      <c r="AQ417" s="11"/>
    </row>
    <row r="418" spans="5:43" x14ac:dyDescent="0.15">
      <c r="E418" s="5"/>
      <c r="G418" s="5"/>
      <c r="H418" s="6"/>
      <c r="I418" s="6"/>
      <c r="J418" s="6"/>
      <c r="M418" s="7"/>
      <c r="AG418" s="4"/>
      <c r="AH418" s="4"/>
      <c r="AI418" s="8"/>
      <c r="AJ418" s="9"/>
      <c r="AK418" s="10"/>
      <c r="AL418" s="8"/>
      <c r="AM418" s="9"/>
      <c r="AN418" s="10"/>
      <c r="AO418" s="11"/>
      <c r="AP418" s="11"/>
      <c r="AQ418" s="11"/>
    </row>
    <row r="419" spans="5:43" x14ac:dyDescent="0.15">
      <c r="E419" s="5"/>
      <c r="G419" s="5"/>
      <c r="H419" s="6"/>
      <c r="I419" s="6"/>
      <c r="J419" s="6"/>
      <c r="M419" s="7"/>
      <c r="AG419" s="4"/>
      <c r="AH419" s="4"/>
      <c r="AI419" s="8"/>
      <c r="AJ419" s="9"/>
      <c r="AK419" s="10"/>
      <c r="AL419" s="8"/>
      <c r="AM419" s="9"/>
      <c r="AN419" s="10"/>
      <c r="AO419" s="11"/>
      <c r="AP419" s="11"/>
      <c r="AQ419" s="11"/>
    </row>
    <row r="420" spans="5:43" x14ac:dyDescent="0.15">
      <c r="E420" s="5"/>
      <c r="G420" s="5"/>
      <c r="H420" s="6"/>
      <c r="I420" s="6"/>
      <c r="J420" s="6"/>
      <c r="M420" s="7"/>
      <c r="AG420" s="4"/>
      <c r="AH420" s="4"/>
      <c r="AI420" s="8"/>
      <c r="AJ420" s="9"/>
      <c r="AK420" s="10"/>
      <c r="AL420" s="8"/>
      <c r="AM420" s="9"/>
      <c r="AN420" s="10"/>
      <c r="AO420" s="11"/>
      <c r="AP420" s="11"/>
      <c r="AQ420" s="11"/>
    </row>
    <row r="421" spans="5:43" x14ac:dyDescent="0.15">
      <c r="E421" s="5"/>
      <c r="G421" s="5"/>
      <c r="H421" s="6"/>
      <c r="I421" s="6"/>
      <c r="J421" s="6"/>
      <c r="M421" s="7"/>
      <c r="AG421" s="4"/>
      <c r="AH421" s="4"/>
      <c r="AI421" s="8"/>
      <c r="AJ421" s="9"/>
      <c r="AK421" s="10"/>
      <c r="AL421" s="8"/>
      <c r="AM421" s="9"/>
      <c r="AN421" s="10"/>
      <c r="AO421" s="11"/>
      <c r="AP421" s="11"/>
      <c r="AQ421" s="11"/>
    </row>
    <row r="422" spans="5:43" x14ac:dyDescent="0.15">
      <c r="E422" s="5"/>
      <c r="G422" s="5"/>
      <c r="H422" s="6"/>
      <c r="I422" s="6"/>
      <c r="J422" s="6"/>
      <c r="M422" s="7"/>
      <c r="AG422" s="4"/>
      <c r="AH422" s="4"/>
      <c r="AI422" s="8"/>
      <c r="AJ422" s="9"/>
      <c r="AK422" s="10"/>
      <c r="AL422" s="8"/>
      <c r="AM422" s="9"/>
      <c r="AN422" s="10"/>
      <c r="AO422" s="11"/>
      <c r="AP422" s="11"/>
      <c r="AQ422" s="11"/>
    </row>
    <row r="423" spans="5:43" x14ac:dyDescent="0.15">
      <c r="E423" s="5"/>
      <c r="G423" s="5"/>
      <c r="H423" s="6"/>
      <c r="I423" s="6"/>
      <c r="J423" s="6"/>
      <c r="M423" s="7"/>
      <c r="AG423" s="4"/>
      <c r="AH423" s="4"/>
      <c r="AI423" s="8"/>
      <c r="AJ423" s="9"/>
      <c r="AK423" s="10"/>
      <c r="AL423" s="8"/>
      <c r="AM423" s="9"/>
      <c r="AN423" s="10"/>
      <c r="AO423" s="11"/>
      <c r="AP423" s="11"/>
      <c r="AQ423" s="11"/>
    </row>
    <row r="424" spans="5:43" x14ac:dyDescent="0.15">
      <c r="E424" s="5"/>
      <c r="G424" s="5"/>
      <c r="H424" s="6"/>
      <c r="I424" s="6"/>
      <c r="J424" s="6"/>
      <c r="M424" s="7"/>
      <c r="AG424" s="4"/>
      <c r="AH424" s="4"/>
      <c r="AI424" s="8"/>
      <c r="AJ424" s="9"/>
      <c r="AK424" s="10"/>
      <c r="AL424" s="8"/>
      <c r="AM424" s="9"/>
      <c r="AN424" s="10"/>
      <c r="AO424" s="11"/>
      <c r="AP424" s="11"/>
      <c r="AQ424" s="11"/>
    </row>
    <row r="425" spans="5:43" x14ac:dyDescent="0.15">
      <c r="E425" s="5"/>
      <c r="G425" s="5"/>
      <c r="H425" s="6"/>
      <c r="I425" s="6"/>
      <c r="J425" s="6"/>
      <c r="M425" s="7"/>
      <c r="AG425" s="4"/>
      <c r="AH425" s="4"/>
      <c r="AI425" s="8"/>
      <c r="AJ425" s="9"/>
      <c r="AK425" s="10"/>
      <c r="AL425" s="8"/>
      <c r="AM425" s="9"/>
      <c r="AN425" s="10"/>
      <c r="AO425" s="11"/>
      <c r="AP425" s="11"/>
      <c r="AQ425" s="11"/>
    </row>
    <row r="426" spans="5:43" x14ac:dyDescent="0.15">
      <c r="E426" s="5"/>
      <c r="G426" s="5"/>
      <c r="H426" s="6"/>
      <c r="I426" s="6"/>
      <c r="J426" s="6"/>
      <c r="M426" s="7"/>
      <c r="AG426" s="4"/>
      <c r="AH426" s="4"/>
      <c r="AI426" s="8"/>
      <c r="AJ426" s="9"/>
      <c r="AK426" s="10"/>
      <c r="AL426" s="8"/>
      <c r="AM426" s="9"/>
      <c r="AN426" s="10"/>
      <c r="AO426" s="11"/>
      <c r="AP426" s="11"/>
      <c r="AQ426" s="11"/>
    </row>
    <row r="427" spans="5:43" x14ac:dyDescent="0.15">
      <c r="E427" s="5"/>
      <c r="G427" s="5"/>
      <c r="H427" s="6"/>
      <c r="I427" s="6"/>
      <c r="J427" s="6"/>
      <c r="M427" s="7"/>
      <c r="AG427" s="4"/>
      <c r="AH427" s="4"/>
      <c r="AI427" s="8"/>
      <c r="AJ427" s="9"/>
      <c r="AK427" s="10"/>
      <c r="AL427" s="8"/>
      <c r="AM427" s="9"/>
      <c r="AN427" s="10"/>
      <c r="AO427" s="11"/>
      <c r="AP427" s="11"/>
      <c r="AQ427" s="11"/>
    </row>
    <row r="428" spans="5:43" x14ac:dyDescent="0.15">
      <c r="E428" s="5"/>
      <c r="G428" s="5"/>
      <c r="H428" s="6"/>
      <c r="I428" s="6"/>
      <c r="J428" s="6"/>
      <c r="M428" s="7"/>
      <c r="AG428" s="4"/>
      <c r="AH428" s="4"/>
      <c r="AI428" s="8"/>
      <c r="AJ428" s="9"/>
      <c r="AK428" s="10"/>
      <c r="AL428" s="8"/>
      <c r="AM428" s="9"/>
      <c r="AN428" s="10"/>
      <c r="AO428" s="11"/>
      <c r="AP428" s="11"/>
      <c r="AQ428" s="11"/>
    </row>
    <row r="429" spans="5:43" x14ac:dyDescent="0.15">
      <c r="E429" s="5"/>
      <c r="G429" s="5"/>
      <c r="H429" s="6"/>
      <c r="I429" s="6"/>
      <c r="J429" s="6"/>
      <c r="M429" s="7"/>
      <c r="AG429" s="4"/>
      <c r="AH429" s="4"/>
      <c r="AI429" s="8"/>
      <c r="AJ429" s="9"/>
      <c r="AK429" s="10"/>
      <c r="AL429" s="8"/>
      <c r="AM429" s="9"/>
      <c r="AN429" s="10"/>
      <c r="AO429" s="11"/>
      <c r="AP429" s="11"/>
      <c r="AQ429" s="11"/>
    </row>
    <row r="430" spans="5:43" x14ac:dyDescent="0.15">
      <c r="E430" s="5"/>
      <c r="G430" s="5"/>
      <c r="H430" s="6"/>
      <c r="I430" s="6"/>
      <c r="J430" s="6"/>
      <c r="M430" s="7"/>
      <c r="AG430" s="4"/>
      <c r="AH430" s="4"/>
      <c r="AI430" s="8"/>
      <c r="AJ430" s="9"/>
      <c r="AK430" s="10"/>
      <c r="AL430" s="8"/>
      <c r="AM430" s="9"/>
      <c r="AN430" s="10"/>
      <c r="AO430" s="11"/>
      <c r="AP430" s="11"/>
      <c r="AQ430" s="11"/>
    </row>
    <row r="431" spans="5:43" x14ac:dyDescent="0.15">
      <c r="E431" s="5"/>
      <c r="G431" s="5"/>
      <c r="H431" s="6"/>
      <c r="I431" s="6"/>
      <c r="J431" s="6"/>
      <c r="M431" s="7"/>
      <c r="AG431" s="4"/>
      <c r="AH431" s="4"/>
      <c r="AI431" s="8"/>
      <c r="AJ431" s="9"/>
      <c r="AK431" s="10"/>
      <c r="AL431" s="8"/>
      <c r="AM431" s="9"/>
      <c r="AN431" s="10"/>
      <c r="AO431" s="11"/>
      <c r="AP431" s="11"/>
      <c r="AQ431" s="11"/>
    </row>
    <row r="432" spans="5:43" x14ac:dyDescent="0.15">
      <c r="E432" s="5"/>
      <c r="G432" s="5"/>
      <c r="H432" s="6"/>
      <c r="I432" s="6"/>
      <c r="J432" s="6"/>
      <c r="M432" s="7"/>
      <c r="AG432" s="4"/>
      <c r="AH432" s="4"/>
      <c r="AI432" s="8"/>
      <c r="AJ432" s="9"/>
      <c r="AK432" s="10"/>
      <c r="AL432" s="8"/>
      <c r="AM432" s="9"/>
      <c r="AN432" s="10"/>
      <c r="AO432" s="11"/>
      <c r="AP432" s="11"/>
      <c r="AQ432" s="11"/>
    </row>
    <row r="433" spans="5:43" x14ac:dyDescent="0.15">
      <c r="E433" s="5"/>
      <c r="G433" s="5"/>
      <c r="H433" s="6"/>
      <c r="I433" s="6"/>
      <c r="J433" s="6"/>
      <c r="M433" s="7"/>
      <c r="AG433" s="4"/>
      <c r="AH433" s="4"/>
      <c r="AI433" s="8"/>
      <c r="AJ433" s="9"/>
      <c r="AK433" s="10"/>
      <c r="AL433" s="8"/>
      <c r="AM433" s="9"/>
      <c r="AN433" s="10"/>
      <c r="AO433" s="11"/>
      <c r="AP433" s="11"/>
      <c r="AQ433" s="11"/>
    </row>
    <row r="434" spans="5:43" x14ac:dyDescent="0.15">
      <c r="E434" s="5"/>
      <c r="G434" s="5"/>
      <c r="H434" s="6"/>
      <c r="I434" s="6"/>
      <c r="J434" s="6"/>
      <c r="M434" s="7"/>
      <c r="AG434" s="4"/>
      <c r="AH434" s="4"/>
      <c r="AI434" s="8"/>
      <c r="AJ434" s="9"/>
      <c r="AK434" s="10"/>
      <c r="AL434" s="8"/>
      <c r="AM434" s="9"/>
      <c r="AN434" s="10"/>
      <c r="AO434" s="11"/>
      <c r="AP434" s="11"/>
      <c r="AQ434" s="11"/>
    </row>
    <row r="435" spans="5:43" x14ac:dyDescent="0.15">
      <c r="E435" s="5"/>
      <c r="G435" s="5"/>
      <c r="H435" s="6"/>
      <c r="I435" s="6"/>
      <c r="J435" s="6"/>
      <c r="M435" s="7"/>
      <c r="AG435" s="4"/>
      <c r="AH435" s="4"/>
      <c r="AI435" s="8"/>
      <c r="AJ435" s="9"/>
      <c r="AK435" s="10"/>
      <c r="AL435" s="8"/>
      <c r="AM435" s="9"/>
      <c r="AN435" s="10"/>
      <c r="AO435" s="11"/>
      <c r="AP435" s="11"/>
      <c r="AQ435" s="11"/>
    </row>
    <row r="436" spans="5:43" x14ac:dyDescent="0.15">
      <c r="E436" s="5"/>
      <c r="G436" s="5"/>
      <c r="H436" s="6"/>
      <c r="I436" s="6"/>
      <c r="J436" s="6"/>
      <c r="M436" s="7"/>
      <c r="AG436" s="4"/>
      <c r="AH436" s="4"/>
      <c r="AI436" s="8"/>
      <c r="AJ436" s="9"/>
      <c r="AK436" s="10"/>
      <c r="AL436" s="8"/>
      <c r="AM436" s="9"/>
      <c r="AN436" s="10"/>
      <c r="AO436" s="11"/>
      <c r="AP436" s="11"/>
      <c r="AQ436" s="11"/>
    </row>
    <row r="437" spans="5:43" x14ac:dyDescent="0.15">
      <c r="E437" s="5"/>
      <c r="G437" s="5"/>
      <c r="H437" s="6"/>
      <c r="I437" s="6"/>
      <c r="J437" s="6"/>
      <c r="M437" s="7"/>
      <c r="AG437" s="4"/>
      <c r="AH437" s="4"/>
      <c r="AI437" s="8"/>
      <c r="AJ437" s="9"/>
      <c r="AK437" s="10"/>
      <c r="AL437" s="8"/>
      <c r="AM437" s="9"/>
      <c r="AN437" s="10"/>
      <c r="AO437" s="11"/>
      <c r="AP437" s="11"/>
      <c r="AQ437" s="11"/>
    </row>
    <row r="438" spans="5:43" x14ac:dyDescent="0.15">
      <c r="E438" s="5"/>
      <c r="G438" s="5"/>
      <c r="H438" s="6"/>
      <c r="I438" s="6"/>
      <c r="J438" s="6"/>
      <c r="M438" s="7"/>
      <c r="AG438" s="4"/>
      <c r="AH438" s="4"/>
      <c r="AI438" s="8"/>
      <c r="AJ438" s="9"/>
      <c r="AK438" s="10"/>
      <c r="AL438" s="8"/>
      <c r="AM438" s="9"/>
      <c r="AN438" s="10"/>
      <c r="AO438" s="11"/>
      <c r="AP438" s="11"/>
      <c r="AQ438" s="11"/>
    </row>
    <row r="439" spans="5:43" x14ac:dyDescent="0.15">
      <c r="E439" s="5"/>
      <c r="G439" s="5"/>
      <c r="H439" s="6"/>
      <c r="I439" s="6"/>
      <c r="J439" s="6"/>
      <c r="M439" s="7"/>
      <c r="AG439" s="4"/>
      <c r="AH439" s="4"/>
      <c r="AI439" s="8"/>
      <c r="AJ439" s="9"/>
      <c r="AK439" s="10"/>
      <c r="AL439" s="8"/>
      <c r="AM439" s="9"/>
      <c r="AN439" s="10"/>
      <c r="AO439" s="11"/>
      <c r="AP439" s="11"/>
      <c r="AQ439" s="11"/>
    </row>
    <row r="440" spans="5:43" x14ac:dyDescent="0.15">
      <c r="E440" s="5"/>
      <c r="G440" s="5"/>
      <c r="H440" s="6"/>
      <c r="I440" s="6"/>
      <c r="J440" s="6"/>
      <c r="M440" s="7"/>
      <c r="AG440" s="4"/>
      <c r="AH440" s="4"/>
      <c r="AI440" s="8"/>
      <c r="AJ440" s="9"/>
      <c r="AK440" s="10"/>
      <c r="AL440" s="8"/>
      <c r="AM440" s="9"/>
      <c r="AN440" s="10"/>
      <c r="AO440" s="11"/>
      <c r="AP440" s="11"/>
      <c r="AQ440" s="11"/>
    </row>
    <row r="441" spans="5:43" x14ac:dyDescent="0.15">
      <c r="E441" s="5"/>
      <c r="G441" s="5"/>
      <c r="H441" s="6"/>
      <c r="I441" s="6"/>
      <c r="J441" s="6"/>
      <c r="M441" s="7"/>
      <c r="AG441" s="4"/>
      <c r="AH441" s="4"/>
      <c r="AI441" s="8"/>
      <c r="AJ441" s="9"/>
      <c r="AK441" s="10"/>
      <c r="AL441" s="8"/>
      <c r="AM441" s="9"/>
      <c r="AN441" s="10"/>
      <c r="AO441" s="11"/>
      <c r="AP441" s="11"/>
      <c r="AQ441" s="11"/>
    </row>
    <row r="442" spans="5:43" x14ac:dyDescent="0.15">
      <c r="E442" s="5"/>
      <c r="G442" s="5"/>
      <c r="H442" s="6"/>
      <c r="I442" s="6"/>
      <c r="J442" s="6"/>
      <c r="M442" s="7"/>
      <c r="AG442" s="4"/>
      <c r="AH442" s="4"/>
      <c r="AI442" s="8"/>
      <c r="AJ442" s="9"/>
      <c r="AK442" s="10"/>
      <c r="AL442" s="8"/>
      <c r="AM442" s="9"/>
      <c r="AN442" s="10"/>
      <c r="AO442" s="11"/>
      <c r="AP442" s="11"/>
      <c r="AQ442" s="11"/>
    </row>
    <row r="443" spans="5:43" x14ac:dyDescent="0.15">
      <c r="E443" s="5"/>
      <c r="G443" s="5"/>
      <c r="H443" s="6"/>
      <c r="I443" s="6"/>
      <c r="J443" s="6"/>
      <c r="M443" s="7"/>
      <c r="AG443" s="4"/>
      <c r="AH443" s="4"/>
      <c r="AI443" s="8"/>
      <c r="AJ443" s="9"/>
      <c r="AK443" s="10"/>
      <c r="AL443" s="8"/>
      <c r="AM443" s="9"/>
      <c r="AN443" s="10"/>
      <c r="AO443" s="11"/>
      <c r="AP443" s="11"/>
      <c r="AQ443" s="11"/>
    </row>
    <row r="444" spans="5:43" x14ac:dyDescent="0.15">
      <c r="E444" s="5"/>
      <c r="G444" s="5"/>
      <c r="H444" s="6"/>
      <c r="I444" s="6"/>
      <c r="J444" s="6"/>
      <c r="M444" s="7"/>
      <c r="AG444" s="4"/>
      <c r="AH444" s="4"/>
      <c r="AI444" s="8"/>
      <c r="AJ444" s="9"/>
      <c r="AK444" s="10"/>
      <c r="AL444" s="8"/>
      <c r="AM444" s="9"/>
      <c r="AN444" s="10"/>
      <c r="AO444" s="11"/>
      <c r="AP444" s="11"/>
      <c r="AQ444" s="11"/>
    </row>
    <row r="445" spans="5:43" x14ac:dyDescent="0.15">
      <c r="E445" s="5"/>
      <c r="G445" s="5"/>
      <c r="H445" s="6"/>
      <c r="I445" s="6"/>
      <c r="J445" s="6"/>
      <c r="M445" s="7"/>
      <c r="AG445" s="4"/>
      <c r="AH445" s="4"/>
      <c r="AI445" s="8"/>
      <c r="AJ445" s="9"/>
      <c r="AK445" s="10"/>
      <c r="AL445" s="8"/>
      <c r="AM445" s="9"/>
      <c r="AN445" s="10"/>
      <c r="AO445" s="11"/>
      <c r="AP445" s="11"/>
      <c r="AQ445" s="11"/>
    </row>
    <row r="446" spans="5:43" x14ac:dyDescent="0.15">
      <c r="E446" s="5"/>
      <c r="G446" s="5"/>
      <c r="H446" s="6"/>
      <c r="I446" s="6"/>
      <c r="J446" s="6"/>
      <c r="M446" s="7"/>
      <c r="AG446" s="4"/>
      <c r="AH446" s="4"/>
      <c r="AI446" s="8"/>
      <c r="AJ446" s="9"/>
      <c r="AK446" s="10"/>
      <c r="AL446" s="8"/>
      <c r="AM446" s="9"/>
      <c r="AN446" s="10"/>
      <c r="AO446" s="11"/>
      <c r="AP446" s="11"/>
      <c r="AQ446" s="11"/>
    </row>
    <row r="447" spans="5:43" x14ac:dyDescent="0.15">
      <c r="E447" s="5"/>
      <c r="G447" s="5"/>
      <c r="H447" s="6"/>
      <c r="I447" s="6"/>
      <c r="J447" s="6"/>
      <c r="M447" s="7"/>
      <c r="AG447" s="4"/>
      <c r="AH447" s="4"/>
      <c r="AI447" s="8"/>
      <c r="AJ447" s="9"/>
      <c r="AK447" s="10"/>
      <c r="AL447" s="8"/>
      <c r="AM447" s="9"/>
      <c r="AN447" s="10"/>
      <c r="AO447" s="11"/>
      <c r="AP447" s="11"/>
      <c r="AQ447" s="11"/>
    </row>
    <row r="448" spans="5:43" x14ac:dyDescent="0.15">
      <c r="E448" s="5"/>
      <c r="G448" s="5"/>
      <c r="H448" s="6"/>
      <c r="I448" s="6"/>
      <c r="J448" s="6"/>
      <c r="M448" s="7"/>
      <c r="AG448" s="4"/>
      <c r="AH448" s="4"/>
      <c r="AI448" s="8"/>
      <c r="AJ448" s="9"/>
      <c r="AK448" s="10"/>
      <c r="AL448" s="8"/>
      <c r="AM448" s="9"/>
      <c r="AN448" s="10"/>
      <c r="AO448" s="11"/>
      <c r="AP448" s="11"/>
      <c r="AQ448" s="11"/>
    </row>
    <row r="449" spans="5:43" x14ac:dyDescent="0.15">
      <c r="E449" s="5"/>
      <c r="G449" s="5"/>
      <c r="H449" s="6"/>
      <c r="I449" s="6"/>
      <c r="J449" s="6"/>
      <c r="M449" s="7"/>
      <c r="AG449" s="4"/>
      <c r="AH449" s="4"/>
      <c r="AI449" s="8"/>
      <c r="AJ449" s="9"/>
      <c r="AK449" s="10"/>
      <c r="AL449" s="8"/>
      <c r="AM449" s="9"/>
      <c r="AN449" s="10"/>
      <c r="AO449" s="11"/>
      <c r="AP449" s="11"/>
      <c r="AQ449" s="11"/>
    </row>
    <row r="450" spans="5:43" x14ac:dyDescent="0.15">
      <c r="E450" s="5"/>
      <c r="G450" s="5"/>
      <c r="H450" s="6"/>
      <c r="I450" s="6"/>
      <c r="J450" s="6"/>
      <c r="M450" s="7"/>
      <c r="AG450" s="4"/>
      <c r="AH450" s="4"/>
      <c r="AI450" s="8"/>
      <c r="AJ450" s="9"/>
      <c r="AK450" s="10"/>
      <c r="AL450" s="8"/>
      <c r="AM450" s="9"/>
      <c r="AN450" s="10"/>
      <c r="AO450" s="11"/>
      <c r="AP450" s="11"/>
      <c r="AQ450" s="11"/>
    </row>
    <row r="451" spans="5:43" x14ac:dyDescent="0.15">
      <c r="E451" s="5"/>
      <c r="G451" s="5"/>
      <c r="H451" s="6"/>
      <c r="I451" s="6"/>
      <c r="J451" s="6"/>
      <c r="M451" s="7"/>
      <c r="AG451" s="4"/>
      <c r="AH451" s="4"/>
      <c r="AI451" s="8"/>
      <c r="AJ451" s="9"/>
      <c r="AK451" s="10"/>
      <c r="AL451" s="8"/>
      <c r="AM451" s="9"/>
      <c r="AN451" s="10"/>
      <c r="AO451" s="11"/>
      <c r="AP451" s="11"/>
      <c r="AQ451" s="11"/>
    </row>
    <row r="452" spans="5:43" x14ac:dyDescent="0.15">
      <c r="E452" s="5"/>
      <c r="G452" s="5"/>
      <c r="H452" s="6"/>
      <c r="I452" s="6"/>
      <c r="J452" s="6"/>
      <c r="M452" s="7"/>
      <c r="AG452" s="4"/>
      <c r="AH452" s="4"/>
      <c r="AI452" s="8"/>
      <c r="AJ452" s="9"/>
      <c r="AK452" s="10"/>
      <c r="AL452" s="8"/>
      <c r="AM452" s="9"/>
      <c r="AN452" s="10"/>
      <c r="AO452" s="11"/>
      <c r="AP452" s="11"/>
      <c r="AQ452" s="11"/>
    </row>
    <row r="453" spans="5:43" x14ac:dyDescent="0.15">
      <c r="E453" s="5"/>
      <c r="G453" s="5"/>
      <c r="H453" s="6"/>
      <c r="I453" s="6"/>
      <c r="J453" s="6"/>
      <c r="M453" s="7"/>
      <c r="AG453" s="4"/>
      <c r="AH453" s="4"/>
      <c r="AI453" s="8"/>
      <c r="AJ453" s="9"/>
      <c r="AK453" s="10"/>
      <c r="AL453" s="8"/>
      <c r="AM453" s="9"/>
      <c r="AN453" s="10"/>
      <c r="AO453" s="11"/>
      <c r="AP453" s="11"/>
      <c r="AQ453" s="11"/>
    </row>
    <row r="454" spans="5:43" x14ac:dyDescent="0.15">
      <c r="E454" s="5"/>
      <c r="G454" s="5"/>
      <c r="H454" s="6"/>
      <c r="I454" s="6"/>
      <c r="J454" s="6"/>
      <c r="M454" s="7"/>
      <c r="AG454" s="4"/>
      <c r="AH454" s="4"/>
      <c r="AI454" s="8"/>
      <c r="AJ454" s="9"/>
      <c r="AK454" s="10"/>
      <c r="AL454" s="8"/>
      <c r="AM454" s="9"/>
      <c r="AN454" s="10"/>
      <c r="AO454" s="11"/>
      <c r="AP454" s="11"/>
      <c r="AQ454" s="11"/>
    </row>
    <row r="455" spans="5:43" x14ac:dyDescent="0.15">
      <c r="E455" s="5"/>
      <c r="G455" s="5"/>
      <c r="H455" s="6"/>
      <c r="I455" s="6"/>
      <c r="J455" s="6"/>
      <c r="M455" s="7"/>
      <c r="AG455" s="4"/>
      <c r="AH455" s="4"/>
      <c r="AI455" s="8"/>
      <c r="AJ455" s="9"/>
      <c r="AK455" s="10"/>
      <c r="AL455" s="8"/>
      <c r="AM455" s="9"/>
      <c r="AN455" s="10"/>
      <c r="AO455" s="11"/>
      <c r="AP455" s="11"/>
      <c r="AQ455" s="11"/>
    </row>
    <row r="456" spans="5:43" x14ac:dyDescent="0.15">
      <c r="E456" s="5"/>
      <c r="G456" s="5"/>
      <c r="H456" s="6"/>
      <c r="I456" s="6"/>
      <c r="J456" s="6"/>
      <c r="M456" s="7"/>
      <c r="AG456" s="4"/>
      <c r="AH456" s="4"/>
      <c r="AI456" s="8"/>
      <c r="AJ456" s="9"/>
      <c r="AK456" s="10"/>
      <c r="AL456" s="8"/>
      <c r="AM456" s="9"/>
      <c r="AN456" s="10"/>
      <c r="AO456" s="11"/>
      <c r="AP456" s="11"/>
      <c r="AQ456" s="11"/>
    </row>
    <row r="457" spans="5:43" x14ac:dyDescent="0.15">
      <c r="E457" s="5"/>
      <c r="G457" s="5"/>
      <c r="H457" s="6"/>
      <c r="I457" s="6"/>
      <c r="J457" s="6"/>
      <c r="M457" s="7"/>
      <c r="AG457" s="4"/>
      <c r="AH457" s="4"/>
      <c r="AI457" s="8"/>
      <c r="AJ457" s="9"/>
      <c r="AK457" s="10"/>
      <c r="AL457" s="8"/>
      <c r="AM457" s="9"/>
      <c r="AN457" s="10"/>
      <c r="AO457" s="11"/>
      <c r="AP457" s="11"/>
      <c r="AQ457" s="11"/>
    </row>
    <row r="458" spans="5:43" x14ac:dyDescent="0.15">
      <c r="E458" s="5"/>
      <c r="G458" s="5"/>
      <c r="H458" s="6"/>
      <c r="I458" s="6"/>
      <c r="J458" s="6"/>
      <c r="M458" s="7"/>
      <c r="AG458" s="4"/>
      <c r="AH458" s="4"/>
      <c r="AI458" s="8"/>
      <c r="AJ458" s="9"/>
      <c r="AK458" s="10"/>
      <c r="AL458" s="8"/>
      <c r="AM458" s="9"/>
      <c r="AN458" s="10"/>
      <c r="AO458" s="11"/>
      <c r="AP458" s="11"/>
      <c r="AQ458" s="11"/>
    </row>
    <row r="459" spans="5:43" x14ac:dyDescent="0.15">
      <c r="E459" s="5"/>
      <c r="G459" s="5"/>
      <c r="H459" s="6"/>
      <c r="I459" s="6"/>
      <c r="J459" s="6"/>
      <c r="M459" s="7"/>
      <c r="AG459" s="4"/>
      <c r="AH459" s="4"/>
      <c r="AI459" s="8"/>
      <c r="AJ459" s="9"/>
      <c r="AK459" s="10"/>
      <c r="AL459" s="8"/>
      <c r="AM459" s="9"/>
      <c r="AN459" s="10"/>
      <c r="AO459" s="11"/>
      <c r="AP459" s="11"/>
      <c r="AQ459" s="11"/>
    </row>
    <row r="460" spans="5:43" x14ac:dyDescent="0.15">
      <c r="E460" s="5"/>
      <c r="G460" s="5"/>
      <c r="H460" s="6"/>
      <c r="I460" s="6"/>
      <c r="J460" s="6"/>
      <c r="M460" s="7"/>
      <c r="AG460" s="4"/>
      <c r="AH460" s="4"/>
      <c r="AI460" s="8"/>
      <c r="AJ460" s="9"/>
      <c r="AK460" s="10"/>
      <c r="AL460" s="8"/>
      <c r="AM460" s="9"/>
      <c r="AN460" s="10"/>
      <c r="AO460" s="11"/>
      <c r="AP460" s="11"/>
      <c r="AQ460" s="11"/>
    </row>
    <row r="461" spans="5:43" x14ac:dyDescent="0.15">
      <c r="E461" s="5"/>
      <c r="G461" s="5"/>
      <c r="H461" s="6"/>
      <c r="I461" s="6"/>
      <c r="J461" s="6"/>
      <c r="M461" s="7"/>
      <c r="AG461" s="4"/>
      <c r="AH461" s="4"/>
      <c r="AI461" s="8"/>
      <c r="AJ461" s="9"/>
      <c r="AK461" s="10"/>
      <c r="AL461" s="8"/>
      <c r="AM461" s="9"/>
      <c r="AN461" s="10"/>
      <c r="AO461" s="11"/>
      <c r="AP461" s="11"/>
      <c r="AQ461" s="11"/>
    </row>
    <row r="462" spans="5:43" x14ac:dyDescent="0.15">
      <c r="E462" s="5"/>
      <c r="G462" s="5"/>
      <c r="H462" s="6"/>
      <c r="I462" s="6"/>
      <c r="J462" s="6"/>
      <c r="M462" s="7"/>
      <c r="AG462" s="4"/>
      <c r="AH462" s="4"/>
      <c r="AI462" s="8"/>
      <c r="AJ462" s="9"/>
      <c r="AK462" s="10"/>
      <c r="AL462" s="8"/>
      <c r="AM462" s="9"/>
      <c r="AN462" s="10"/>
      <c r="AO462" s="11"/>
      <c r="AP462" s="11"/>
      <c r="AQ462" s="11"/>
    </row>
    <row r="463" spans="5:43" x14ac:dyDescent="0.15">
      <c r="E463" s="5"/>
      <c r="G463" s="5"/>
      <c r="H463" s="6"/>
      <c r="I463" s="6"/>
      <c r="J463" s="6"/>
      <c r="M463" s="7"/>
      <c r="AG463" s="4"/>
      <c r="AH463" s="4"/>
      <c r="AI463" s="8"/>
      <c r="AJ463" s="9"/>
      <c r="AK463" s="10"/>
      <c r="AL463" s="8"/>
      <c r="AM463" s="9"/>
      <c r="AN463" s="10"/>
      <c r="AO463" s="11"/>
      <c r="AP463" s="11"/>
      <c r="AQ463" s="11"/>
    </row>
    <row r="464" spans="5:43" x14ac:dyDescent="0.15">
      <c r="E464" s="5"/>
      <c r="G464" s="5"/>
      <c r="H464" s="6"/>
      <c r="I464" s="6"/>
      <c r="J464" s="6"/>
      <c r="M464" s="7"/>
      <c r="AG464" s="4"/>
      <c r="AH464" s="4"/>
      <c r="AI464" s="8"/>
      <c r="AJ464" s="9"/>
      <c r="AK464" s="10"/>
      <c r="AL464" s="8"/>
      <c r="AM464" s="9"/>
      <c r="AN464" s="10"/>
      <c r="AO464" s="11"/>
      <c r="AP464" s="11"/>
      <c r="AQ464" s="11"/>
    </row>
    <row r="465" spans="5:43" x14ac:dyDescent="0.15">
      <c r="E465" s="5"/>
      <c r="G465" s="5"/>
      <c r="H465" s="6"/>
      <c r="I465" s="6"/>
      <c r="J465" s="6"/>
      <c r="M465" s="7"/>
      <c r="AG465" s="4"/>
      <c r="AH465" s="4"/>
      <c r="AI465" s="8"/>
      <c r="AJ465" s="9"/>
      <c r="AK465" s="10"/>
      <c r="AL465" s="8"/>
      <c r="AM465" s="9"/>
      <c r="AN465" s="10"/>
      <c r="AO465" s="11"/>
      <c r="AP465" s="11"/>
      <c r="AQ465" s="11"/>
    </row>
    <row r="466" spans="5:43" x14ac:dyDescent="0.15">
      <c r="E466" s="5"/>
      <c r="G466" s="5"/>
      <c r="H466" s="6"/>
      <c r="I466" s="6"/>
      <c r="J466" s="6"/>
      <c r="M466" s="7"/>
      <c r="AG466" s="4"/>
      <c r="AH466" s="4"/>
      <c r="AI466" s="8"/>
      <c r="AJ466" s="9"/>
      <c r="AK466" s="10"/>
      <c r="AL466" s="8"/>
      <c r="AM466" s="9"/>
      <c r="AN466" s="10"/>
      <c r="AO466" s="11"/>
      <c r="AP466" s="11"/>
      <c r="AQ466" s="11"/>
    </row>
    <row r="467" spans="5:43" x14ac:dyDescent="0.15">
      <c r="E467" s="5"/>
      <c r="G467" s="5"/>
      <c r="H467" s="6"/>
      <c r="I467" s="6"/>
      <c r="J467" s="6"/>
      <c r="M467" s="7"/>
      <c r="AG467" s="4"/>
      <c r="AH467" s="4"/>
      <c r="AI467" s="8"/>
      <c r="AJ467" s="9"/>
      <c r="AK467" s="10"/>
      <c r="AL467" s="8"/>
      <c r="AM467" s="9"/>
      <c r="AN467" s="10"/>
      <c r="AO467" s="11"/>
      <c r="AP467" s="11"/>
      <c r="AQ467" s="11"/>
    </row>
    <row r="468" spans="5:43" x14ac:dyDescent="0.15">
      <c r="E468" s="5"/>
      <c r="G468" s="5"/>
      <c r="H468" s="6"/>
      <c r="I468" s="6"/>
      <c r="J468" s="6"/>
      <c r="M468" s="7"/>
      <c r="AG468" s="4"/>
      <c r="AH468" s="4"/>
      <c r="AI468" s="8"/>
      <c r="AJ468" s="9"/>
      <c r="AK468" s="10"/>
      <c r="AL468" s="8"/>
      <c r="AM468" s="9"/>
      <c r="AN468" s="10"/>
      <c r="AO468" s="11"/>
      <c r="AP468" s="11"/>
      <c r="AQ468" s="11"/>
    </row>
    <row r="469" spans="5:43" x14ac:dyDescent="0.15">
      <c r="E469" s="5"/>
      <c r="G469" s="5"/>
      <c r="H469" s="6"/>
      <c r="I469" s="6"/>
      <c r="J469" s="6"/>
      <c r="M469" s="7"/>
      <c r="AG469" s="4"/>
      <c r="AH469" s="4"/>
      <c r="AI469" s="8"/>
      <c r="AJ469" s="9"/>
      <c r="AK469" s="10"/>
      <c r="AL469" s="8"/>
      <c r="AM469" s="9"/>
      <c r="AN469" s="10"/>
      <c r="AO469" s="11"/>
      <c r="AP469" s="11"/>
      <c r="AQ469" s="11"/>
    </row>
    <row r="470" spans="5:43" x14ac:dyDescent="0.15">
      <c r="E470" s="5"/>
      <c r="G470" s="5"/>
      <c r="H470" s="6"/>
      <c r="I470" s="6"/>
      <c r="J470" s="6"/>
      <c r="M470" s="7"/>
      <c r="AG470" s="4"/>
      <c r="AH470" s="4"/>
      <c r="AI470" s="8"/>
      <c r="AJ470" s="9"/>
      <c r="AK470" s="10"/>
      <c r="AL470" s="8"/>
      <c r="AM470" s="9"/>
      <c r="AN470" s="10"/>
      <c r="AO470" s="11"/>
      <c r="AP470" s="11"/>
      <c r="AQ470" s="11"/>
    </row>
    <row r="471" spans="5:43" x14ac:dyDescent="0.15">
      <c r="E471" s="5"/>
      <c r="G471" s="5"/>
      <c r="H471" s="6"/>
      <c r="I471" s="6"/>
      <c r="J471" s="6"/>
      <c r="M471" s="7"/>
      <c r="AG471" s="4"/>
      <c r="AH471" s="4"/>
      <c r="AI471" s="8"/>
      <c r="AJ471" s="9"/>
      <c r="AK471" s="10"/>
      <c r="AL471" s="8"/>
      <c r="AM471" s="9"/>
      <c r="AN471" s="10"/>
      <c r="AO471" s="11"/>
      <c r="AP471" s="11"/>
      <c r="AQ471" s="11"/>
    </row>
    <row r="472" spans="5:43" x14ac:dyDescent="0.15">
      <c r="E472" s="5"/>
      <c r="G472" s="5"/>
      <c r="H472" s="6"/>
      <c r="I472" s="6"/>
      <c r="J472" s="6"/>
      <c r="M472" s="7"/>
      <c r="AG472" s="4"/>
      <c r="AH472" s="4"/>
      <c r="AI472" s="8"/>
      <c r="AJ472" s="9"/>
      <c r="AK472" s="10"/>
      <c r="AL472" s="8"/>
      <c r="AM472" s="9"/>
      <c r="AN472" s="10"/>
      <c r="AO472" s="11"/>
      <c r="AP472" s="11"/>
      <c r="AQ472" s="11"/>
    </row>
    <row r="473" spans="5:43" x14ac:dyDescent="0.15">
      <c r="E473" s="5"/>
      <c r="G473" s="5"/>
      <c r="H473" s="6"/>
      <c r="I473" s="6"/>
      <c r="J473" s="6"/>
      <c r="M473" s="7"/>
      <c r="AG473" s="4"/>
      <c r="AH473" s="4"/>
      <c r="AI473" s="8"/>
      <c r="AJ473" s="9"/>
      <c r="AK473" s="10"/>
      <c r="AL473" s="8"/>
      <c r="AM473" s="9"/>
      <c r="AN473" s="10"/>
      <c r="AO473" s="11"/>
      <c r="AP473" s="11"/>
      <c r="AQ473" s="11"/>
    </row>
    <row r="474" spans="5:43" x14ac:dyDescent="0.15">
      <c r="E474" s="5"/>
      <c r="G474" s="5"/>
      <c r="H474" s="6"/>
      <c r="I474" s="6"/>
      <c r="J474" s="6"/>
      <c r="M474" s="7"/>
      <c r="AG474" s="4"/>
      <c r="AH474" s="4"/>
      <c r="AI474" s="8"/>
      <c r="AJ474" s="9"/>
      <c r="AK474" s="10"/>
      <c r="AL474" s="8"/>
      <c r="AM474" s="9"/>
      <c r="AN474" s="10"/>
      <c r="AO474" s="11"/>
      <c r="AP474" s="11"/>
      <c r="AQ474" s="11"/>
    </row>
    <row r="475" spans="5:43" x14ac:dyDescent="0.15">
      <c r="E475" s="5"/>
      <c r="G475" s="5"/>
      <c r="H475" s="6"/>
      <c r="I475" s="6"/>
      <c r="J475" s="6"/>
      <c r="M475" s="7"/>
      <c r="AG475" s="4"/>
      <c r="AH475" s="4"/>
      <c r="AI475" s="8"/>
      <c r="AJ475" s="9"/>
      <c r="AK475" s="10"/>
      <c r="AL475" s="8"/>
      <c r="AM475" s="9"/>
      <c r="AN475" s="10"/>
      <c r="AO475" s="11"/>
      <c r="AP475" s="11"/>
      <c r="AQ475" s="11"/>
    </row>
    <row r="476" spans="5:43" x14ac:dyDescent="0.15">
      <c r="E476" s="5"/>
      <c r="G476" s="5"/>
      <c r="H476" s="6"/>
      <c r="I476" s="6"/>
      <c r="J476" s="6"/>
      <c r="M476" s="7"/>
      <c r="AG476" s="4"/>
      <c r="AH476" s="4"/>
      <c r="AI476" s="8"/>
      <c r="AJ476" s="9"/>
      <c r="AK476" s="10"/>
      <c r="AL476" s="8"/>
      <c r="AM476" s="9"/>
      <c r="AN476" s="10"/>
      <c r="AO476" s="11"/>
      <c r="AP476" s="11"/>
      <c r="AQ476" s="11"/>
    </row>
    <row r="477" spans="5:43" x14ac:dyDescent="0.15">
      <c r="E477" s="5"/>
      <c r="G477" s="5"/>
      <c r="H477" s="6"/>
      <c r="I477" s="6"/>
      <c r="J477" s="6"/>
      <c r="M477" s="7"/>
      <c r="AG477" s="4"/>
      <c r="AH477" s="4"/>
      <c r="AI477" s="8"/>
      <c r="AJ477" s="9"/>
      <c r="AK477" s="10"/>
      <c r="AL477" s="8"/>
      <c r="AM477" s="9"/>
      <c r="AN477" s="10"/>
      <c r="AO477" s="11"/>
      <c r="AP477" s="11"/>
      <c r="AQ477" s="11"/>
    </row>
    <row r="478" spans="5:43" x14ac:dyDescent="0.15">
      <c r="E478" s="5"/>
      <c r="G478" s="5"/>
      <c r="H478" s="6"/>
      <c r="I478" s="6"/>
      <c r="J478" s="6"/>
      <c r="M478" s="7"/>
      <c r="AG478" s="4"/>
      <c r="AH478" s="4"/>
      <c r="AI478" s="8"/>
      <c r="AJ478" s="9"/>
      <c r="AK478" s="10"/>
      <c r="AL478" s="8"/>
      <c r="AM478" s="9"/>
      <c r="AN478" s="10"/>
      <c r="AO478" s="11"/>
      <c r="AP478" s="11"/>
      <c r="AQ478" s="11"/>
    </row>
    <row r="479" spans="5:43" x14ac:dyDescent="0.15">
      <c r="E479" s="5"/>
      <c r="G479" s="5"/>
      <c r="H479" s="6"/>
      <c r="I479" s="6"/>
      <c r="J479" s="6"/>
      <c r="M479" s="7"/>
      <c r="AG479" s="4"/>
      <c r="AH479" s="4"/>
      <c r="AI479" s="8"/>
      <c r="AJ479" s="9"/>
      <c r="AK479" s="10"/>
      <c r="AL479" s="8"/>
      <c r="AM479" s="9"/>
      <c r="AN479" s="10"/>
      <c r="AO479" s="11"/>
      <c r="AP479" s="11"/>
      <c r="AQ479" s="11"/>
    </row>
    <row r="480" spans="5:43" x14ac:dyDescent="0.15">
      <c r="E480" s="5"/>
      <c r="G480" s="5"/>
      <c r="H480" s="6"/>
      <c r="I480" s="6"/>
      <c r="J480" s="6"/>
      <c r="M480" s="7"/>
      <c r="AG480" s="4"/>
      <c r="AH480" s="4"/>
      <c r="AI480" s="8"/>
      <c r="AJ480" s="9"/>
      <c r="AK480" s="10"/>
      <c r="AL480" s="8"/>
      <c r="AM480" s="9"/>
      <c r="AN480" s="10"/>
      <c r="AO480" s="11"/>
      <c r="AP480" s="11"/>
      <c r="AQ480" s="11"/>
    </row>
    <row r="481" spans="5:43" x14ac:dyDescent="0.15">
      <c r="E481" s="5"/>
      <c r="G481" s="5"/>
      <c r="H481" s="6"/>
      <c r="I481" s="6"/>
      <c r="J481" s="6"/>
      <c r="M481" s="7"/>
      <c r="AG481" s="4"/>
      <c r="AH481" s="4"/>
      <c r="AI481" s="8"/>
      <c r="AJ481" s="9"/>
      <c r="AK481" s="10"/>
      <c r="AL481" s="8"/>
      <c r="AM481" s="9"/>
      <c r="AN481" s="10"/>
      <c r="AO481" s="11"/>
      <c r="AP481" s="11"/>
      <c r="AQ481" s="11"/>
    </row>
    <row r="482" spans="5:43" x14ac:dyDescent="0.15">
      <c r="E482" s="5"/>
      <c r="G482" s="5"/>
      <c r="H482" s="6"/>
      <c r="I482" s="6"/>
      <c r="J482" s="6"/>
      <c r="M482" s="7"/>
      <c r="AG482" s="4"/>
      <c r="AH482" s="4"/>
      <c r="AI482" s="8"/>
      <c r="AJ482" s="9"/>
      <c r="AK482" s="10"/>
      <c r="AL482" s="8"/>
      <c r="AM482" s="9"/>
      <c r="AN482" s="10"/>
      <c r="AO482" s="11"/>
      <c r="AP482" s="11"/>
      <c r="AQ482" s="11"/>
    </row>
    <row r="483" spans="5:43" x14ac:dyDescent="0.15">
      <c r="E483" s="5"/>
      <c r="G483" s="5"/>
      <c r="H483" s="6"/>
      <c r="I483" s="6"/>
      <c r="J483" s="6"/>
      <c r="M483" s="7"/>
      <c r="AG483" s="4"/>
      <c r="AH483" s="4"/>
      <c r="AI483" s="8"/>
      <c r="AJ483" s="9"/>
      <c r="AK483" s="10"/>
      <c r="AL483" s="8"/>
      <c r="AM483" s="9"/>
      <c r="AN483" s="10"/>
      <c r="AO483" s="11"/>
      <c r="AP483" s="11"/>
      <c r="AQ483" s="11"/>
    </row>
    <row r="484" spans="5:43" x14ac:dyDescent="0.15">
      <c r="E484" s="5"/>
      <c r="G484" s="5"/>
      <c r="H484" s="6"/>
      <c r="I484" s="6"/>
      <c r="J484" s="6"/>
      <c r="M484" s="7"/>
      <c r="AG484" s="4"/>
      <c r="AH484" s="4"/>
      <c r="AI484" s="8"/>
      <c r="AJ484" s="9"/>
      <c r="AK484" s="10"/>
      <c r="AL484" s="8"/>
      <c r="AM484" s="9"/>
      <c r="AN484" s="10"/>
      <c r="AO484" s="11"/>
      <c r="AP484" s="11"/>
      <c r="AQ484" s="11"/>
    </row>
    <row r="485" spans="5:43" x14ac:dyDescent="0.15">
      <c r="E485" s="5"/>
      <c r="G485" s="5"/>
      <c r="H485" s="6"/>
      <c r="I485" s="6"/>
      <c r="J485" s="6"/>
      <c r="M485" s="7"/>
      <c r="AG485" s="4"/>
      <c r="AH485" s="4"/>
      <c r="AI485" s="8"/>
      <c r="AJ485" s="9"/>
      <c r="AK485" s="10"/>
      <c r="AL485" s="8"/>
      <c r="AM485" s="9"/>
      <c r="AN485" s="10"/>
      <c r="AO485" s="11"/>
      <c r="AP485" s="11"/>
      <c r="AQ485" s="11"/>
    </row>
    <row r="486" spans="5:43" x14ac:dyDescent="0.15">
      <c r="E486" s="5"/>
      <c r="G486" s="5"/>
      <c r="H486" s="6"/>
      <c r="I486" s="6"/>
      <c r="J486" s="6"/>
      <c r="M486" s="7"/>
      <c r="AG486" s="4"/>
      <c r="AH486" s="4"/>
      <c r="AI486" s="8"/>
      <c r="AJ486" s="9"/>
      <c r="AK486" s="10"/>
      <c r="AL486" s="8"/>
      <c r="AM486" s="9"/>
      <c r="AN486" s="10"/>
      <c r="AO486" s="11"/>
      <c r="AP486" s="11"/>
      <c r="AQ486" s="11"/>
    </row>
    <row r="487" spans="5:43" x14ac:dyDescent="0.15">
      <c r="E487" s="5"/>
      <c r="G487" s="5"/>
      <c r="H487" s="6"/>
      <c r="I487" s="6"/>
      <c r="J487" s="6"/>
      <c r="M487" s="7"/>
      <c r="AG487" s="4"/>
      <c r="AH487" s="4"/>
      <c r="AI487" s="8"/>
      <c r="AJ487" s="9"/>
      <c r="AK487" s="10"/>
      <c r="AL487" s="8"/>
      <c r="AM487" s="9"/>
      <c r="AN487" s="10"/>
      <c r="AO487" s="11"/>
      <c r="AP487" s="11"/>
      <c r="AQ487" s="11"/>
    </row>
    <row r="488" spans="5:43" x14ac:dyDescent="0.15">
      <c r="E488" s="5"/>
      <c r="G488" s="5"/>
      <c r="H488" s="6"/>
      <c r="I488" s="6"/>
      <c r="J488" s="6"/>
      <c r="M488" s="7"/>
      <c r="AG488" s="4"/>
      <c r="AH488" s="4"/>
      <c r="AI488" s="8"/>
      <c r="AJ488" s="9"/>
      <c r="AK488" s="10"/>
      <c r="AL488" s="8"/>
      <c r="AM488" s="9"/>
      <c r="AN488" s="10"/>
      <c r="AO488" s="11"/>
      <c r="AP488" s="11"/>
      <c r="AQ488" s="11"/>
    </row>
    <row r="489" spans="5:43" x14ac:dyDescent="0.15">
      <c r="E489" s="5"/>
      <c r="G489" s="5"/>
      <c r="H489" s="6"/>
      <c r="I489" s="6"/>
      <c r="J489" s="6"/>
      <c r="M489" s="7"/>
      <c r="AG489" s="4"/>
      <c r="AH489" s="4"/>
      <c r="AI489" s="8"/>
      <c r="AJ489" s="9"/>
      <c r="AK489" s="10"/>
      <c r="AL489" s="8"/>
      <c r="AM489" s="9"/>
      <c r="AN489" s="10"/>
      <c r="AO489" s="11"/>
      <c r="AP489" s="11"/>
      <c r="AQ489" s="11"/>
    </row>
    <row r="490" spans="5:43" x14ac:dyDescent="0.15">
      <c r="E490" s="5"/>
      <c r="G490" s="5"/>
      <c r="H490" s="6"/>
      <c r="I490" s="6"/>
      <c r="J490" s="6"/>
      <c r="M490" s="7"/>
      <c r="AG490" s="4"/>
      <c r="AH490" s="4"/>
      <c r="AI490" s="8"/>
      <c r="AJ490" s="9"/>
      <c r="AK490" s="10"/>
      <c r="AL490" s="8"/>
      <c r="AM490" s="9"/>
      <c r="AN490" s="10"/>
      <c r="AO490" s="11"/>
      <c r="AP490" s="11"/>
      <c r="AQ490" s="11"/>
    </row>
    <row r="491" spans="5:43" x14ac:dyDescent="0.15">
      <c r="E491" s="5"/>
      <c r="G491" s="5"/>
      <c r="H491" s="6"/>
      <c r="I491" s="6"/>
      <c r="J491" s="6"/>
      <c r="M491" s="7"/>
      <c r="AG491" s="4"/>
      <c r="AH491" s="4"/>
      <c r="AI491" s="8"/>
      <c r="AJ491" s="9"/>
      <c r="AK491" s="10"/>
      <c r="AL491" s="8"/>
      <c r="AM491" s="9"/>
      <c r="AN491" s="10"/>
      <c r="AO491" s="11"/>
      <c r="AP491" s="11"/>
      <c r="AQ491" s="11"/>
    </row>
    <row r="492" spans="5:43" x14ac:dyDescent="0.15">
      <c r="E492" s="5"/>
      <c r="G492" s="5"/>
      <c r="H492" s="6"/>
      <c r="I492" s="6"/>
      <c r="J492" s="6"/>
      <c r="M492" s="7"/>
      <c r="AG492" s="4"/>
      <c r="AH492" s="4"/>
      <c r="AI492" s="8"/>
      <c r="AJ492" s="9"/>
      <c r="AK492" s="10"/>
      <c r="AL492" s="8"/>
      <c r="AM492" s="9"/>
      <c r="AN492" s="10"/>
      <c r="AO492" s="11"/>
      <c r="AP492" s="11"/>
      <c r="AQ492" s="11"/>
    </row>
    <row r="493" spans="5:43" x14ac:dyDescent="0.15">
      <c r="E493" s="5"/>
      <c r="G493" s="5"/>
      <c r="H493" s="6"/>
      <c r="I493" s="6"/>
      <c r="J493" s="6"/>
      <c r="M493" s="7"/>
      <c r="AG493" s="4"/>
      <c r="AH493" s="4"/>
      <c r="AI493" s="8"/>
      <c r="AJ493" s="9"/>
      <c r="AK493" s="10"/>
      <c r="AL493" s="8"/>
      <c r="AM493" s="9"/>
      <c r="AN493" s="10"/>
      <c r="AO493" s="11"/>
      <c r="AP493" s="11"/>
      <c r="AQ493" s="11"/>
    </row>
    <row r="494" spans="5:43" x14ac:dyDescent="0.15">
      <c r="E494" s="5"/>
      <c r="G494" s="5"/>
      <c r="H494" s="6"/>
      <c r="I494" s="6"/>
      <c r="J494" s="6"/>
      <c r="M494" s="7"/>
      <c r="AG494" s="4"/>
      <c r="AH494" s="4"/>
      <c r="AI494" s="8"/>
      <c r="AJ494" s="9"/>
      <c r="AK494" s="10"/>
      <c r="AL494" s="8"/>
      <c r="AM494" s="9"/>
      <c r="AN494" s="10"/>
      <c r="AO494" s="11"/>
      <c r="AP494" s="11"/>
      <c r="AQ494" s="11"/>
    </row>
    <row r="495" spans="5:43" x14ac:dyDescent="0.15">
      <c r="E495" s="5"/>
      <c r="G495" s="5"/>
      <c r="H495" s="6"/>
      <c r="I495" s="6"/>
      <c r="J495" s="6"/>
      <c r="M495" s="7"/>
      <c r="AG495" s="4"/>
      <c r="AH495" s="4"/>
      <c r="AI495" s="8"/>
      <c r="AJ495" s="9"/>
      <c r="AK495" s="10"/>
      <c r="AL495" s="8"/>
      <c r="AM495" s="9"/>
      <c r="AN495" s="10"/>
      <c r="AO495" s="11"/>
      <c r="AP495" s="11"/>
      <c r="AQ495" s="11"/>
    </row>
    <row r="496" spans="5:43" x14ac:dyDescent="0.15">
      <c r="E496" s="5"/>
      <c r="G496" s="5"/>
      <c r="H496" s="6"/>
      <c r="I496" s="6"/>
      <c r="J496" s="6"/>
      <c r="M496" s="7"/>
      <c r="AG496" s="4"/>
      <c r="AH496" s="4"/>
      <c r="AI496" s="8"/>
      <c r="AJ496" s="9"/>
      <c r="AK496" s="10"/>
      <c r="AL496" s="8"/>
      <c r="AM496" s="9"/>
      <c r="AN496" s="10"/>
      <c r="AO496" s="11"/>
      <c r="AP496" s="11"/>
      <c r="AQ496" s="11"/>
    </row>
    <row r="497" spans="5:43" x14ac:dyDescent="0.15">
      <c r="E497" s="5"/>
      <c r="G497" s="5"/>
      <c r="H497" s="6"/>
      <c r="I497" s="6"/>
      <c r="J497" s="6"/>
      <c r="M497" s="7"/>
      <c r="AG497" s="4"/>
      <c r="AH497" s="4"/>
      <c r="AI497" s="8"/>
      <c r="AJ497" s="9"/>
      <c r="AK497" s="10"/>
      <c r="AL497" s="8"/>
      <c r="AM497" s="9"/>
      <c r="AN497" s="10"/>
      <c r="AO497" s="11"/>
      <c r="AP497" s="11"/>
      <c r="AQ497" s="11"/>
    </row>
    <row r="498" spans="5:43" x14ac:dyDescent="0.15">
      <c r="E498" s="5"/>
      <c r="G498" s="5"/>
      <c r="H498" s="6"/>
      <c r="I498" s="6"/>
      <c r="J498" s="6"/>
      <c r="M498" s="7"/>
      <c r="AG498" s="4"/>
      <c r="AH498" s="4"/>
      <c r="AI498" s="8"/>
      <c r="AJ498" s="9"/>
      <c r="AK498" s="10"/>
      <c r="AL498" s="8"/>
      <c r="AM498" s="9"/>
      <c r="AN498" s="10"/>
      <c r="AO498" s="11"/>
      <c r="AP498" s="11"/>
      <c r="AQ498" s="11"/>
    </row>
    <row r="499" spans="5:43" x14ac:dyDescent="0.15">
      <c r="E499" s="5"/>
      <c r="G499" s="5"/>
      <c r="H499" s="6"/>
      <c r="I499" s="6"/>
      <c r="J499" s="6"/>
      <c r="M499" s="7"/>
      <c r="AG499" s="4"/>
      <c r="AH499" s="4"/>
      <c r="AI499" s="8"/>
      <c r="AJ499" s="9"/>
      <c r="AK499" s="10"/>
      <c r="AL499" s="8"/>
      <c r="AM499" s="9"/>
      <c r="AN499" s="10"/>
      <c r="AO499" s="11"/>
      <c r="AP499" s="11"/>
      <c r="AQ499" s="11"/>
    </row>
    <row r="500" spans="5:43" x14ac:dyDescent="0.15">
      <c r="E500" s="5"/>
      <c r="G500" s="5"/>
      <c r="H500" s="6"/>
      <c r="I500" s="6"/>
      <c r="J500" s="6"/>
      <c r="M500" s="7"/>
      <c r="AG500" s="4"/>
      <c r="AH500" s="4"/>
      <c r="AI500" s="8"/>
      <c r="AJ500" s="9"/>
      <c r="AK500" s="10"/>
      <c r="AL500" s="8"/>
      <c r="AM500" s="9"/>
      <c r="AN500" s="10"/>
      <c r="AO500" s="11"/>
      <c r="AP500" s="11"/>
      <c r="AQ500" s="11"/>
    </row>
    <row r="501" spans="5:43" x14ac:dyDescent="0.15">
      <c r="E501" s="5"/>
      <c r="G501" s="5"/>
      <c r="H501" s="6"/>
      <c r="I501" s="6"/>
      <c r="J501" s="6"/>
      <c r="M501" s="7"/>
      <c r="AG501" s="4"/>
      <c r="AH501" s="4"/>
      <c r="AI501" s="8"/>
      <c r="AJ501" s="9"/>
      <c r="AK501" s="10"/>
      <c r="AL501" s="8"/>
      <c r="AM501" s="9"/>
      <c r="AN501" s="10"/>
      <c r="AO501" s="11"/>
      <c r="AP501" s="11"/>
      <c r="AQ501" s="11"/>
    </row>
    <row r="502" spans="5:43" x14ac:dyDescent="0.15">
      <c r="E502" s="5"/>
      <c r="G502" s="5"/>
      <c r="H502" s="6"/>
      <c r="I502" s="6"/>
      <c r="J502" s="6"/>
      <c r="M502" s="7"/>
      <c r="AG502" s="4"/>
      <c r="AH502" s="4"/>
      <c r="AI502" s="8"/>
      <c r="AJ502" s="9"/>
      <c r="AK502" s="10"/>
      <c r="AL502" s="8"/>
      <c r="AM502" s="9"/>
      <c r="AN502" s="10"/>
      <c r="AO502" s="11"/>
      <c r="AP502" s="11"/>
      <c r="AQ502" s="11"/>
    </row>
    <row r="503" spans="5:43" x14ac:dyDescent="0.15">
      <c r="E503" s="5"/>
      <c r="G503" s="5"/>
      <c r="H503" s="6"/>
      <c r="I503" s="6"/>
      <c r="J503" s="6"/>
      <c r="M503" s="7"/>
      <c r="AG503" s="4"/>
      <c r="AH503" s="4"/>
      <c r="AI503" s="8"/>
      <c r="AJ503" s="9"/>
      <c r="AK503" s="10"/>
      <c r="AL503" s="8"/>
      <c r="AM503" s="9"/>
      <c r="AN503" s="10"/>
      <c r="AO503" s="11"/>
      <c r="AP503" s="11"/>
      <c r="AQ503" s="11"/>
    </row>
    <row r="504" spans="5:43" x14ac:dyDescent="0.15">
      <c r="E504" s="5"/>
      <c r="G504" s="5"/>
      <c r="H504" s="6"/>
      <c r="I504" s="6"/>
      <c r="J504" s="6"/>
      <c r="M504" s="7"/>
      <c r="AG504" s="4"/>
      <c r="AH504" s="4"/>
      <c r="AI504" s="8"/>
      <c r="AJ504" s="9"/>
      <c r="AK504" s="10"/>
      <c r="AL504" s="8"/>
      <c r="AM504" s="9"/>
      <c r="AN504" s="10"/>
      <c r="AO504" s="11"/>
      <c r="AP504" s="11"/>
      <c r="AQ504" s="11"/>
    </row>
    <row r="505" spans="5:43" x14ac:dyDescent="0.15">
      <c r="E505" s="5"/>
      <c r="G505" s="5"/>
      <c r="H505" s="6"/>
      <c r="I505" s="6"/>
      <c r="J505" s="6"/>
      <c r="M505" s="7"/>
      <c r="AG505" s="4"/>
      <c r="AH505" s="4"/>
      <c r="AI505" s="8"/>
      <c r="AJ505" s="9"/>
      <c r="AK505" s="10"/>
      <c r="AL505" s="8"/>
      <c r="AM505" s="9"/>
      <c r="AN505" s="10"/>
      <c r="AO505" s="11"/>
      <c r="AP505" s="11"/>
      <c r="AQ505" s="11"/>
    </row>
    <row r="506" spans="5:43" x14ac:dyDescent="0.15">
      <c r="E506" s="5"/>
      <c r="G506" s="5"/>
      <c r="H506" s="6"/>
      <c r="I506" s="6"/>
      <c r="J506" s="6"/>
      <c r="M506" s="7"/>
      <c r="AG506" s="4"/>
      <c r="AH506" s="4"/>
      <c r="AI506" s="8"/>
      <c r="AJ506" s="9"/>
      <c r="AK506" s="10"/>
      <c r="AL506" s="8"/>
      <c r="AM506" s="9"/>
      <c r="AN506" s="10"/>
      <c r="AO506" s="11"/>
      <c r="AP506" s="11"/>
      <c r="AQ506" s="11"/>
    </row>
    <row r="507" spans="5:43" x14ac:dyDescent="0.15">
      <c r="E507" s="5"/>
      <c r="G507" s="5"/>
      <c r="H507" s="6"/>
      <c r="I507" s="6"/>
      <c r="J507" s="6"/>
      <c r="M507" s="7"/>
      <c r="AG507" s="4"/>
      <c r="AH507" s="4"/>
      <c r="AI507" s="8"/>
      <c r="AJ507" s="9"/>
      <c r="AK507" s="10"/>
      <c r="AL507" s="8"/>
      <c r="AM507" s="9"/>
      <c r="AN507" s="10"/>
      <c r="AO507" s="11"/>
      <c r="AP507" s="11"/>
      <c r="AQ507" s="11"/>
    </row>
    <row r="508" spans="5:43" x14ac:dyDescent="0.15">
      <c r="E508" s="5"/>
      <c r="G508" s="5"/>
      <c r="H508" s="6"/>
      <c r="I508" s="6"/>
      <c r="J508" s="6"/>
      <c r="M508" s="7"/>
      <c r="AG508" s="4"/>
      <c r="AH508" s="4"/>
      <c r="AI508" s="8"/>
      <c r="AJ508" s="9"/>
      <c r="AK508" s="10"/>
      <c r="AL508" s="8"/>
      <c r="AM508" s="9"/>
      <c r="AN508" s="10"/>
      <c r="AO508" s="11"/>
      <c r="AP508" s="11"/>
      <c r="AQ508" s="11"/>
    </row>
    <row r="509" spans="5:43" x14ac:dyDescent="0.15">
      <c r="E509" s="5"/>
      <c r="G509" s="5"/>
      <c r="H509" s="6"/>
      <c r="I509" s="6"/>
      <c r="J509" s="6"/>
      <c r="M509" s="7"/>
      <c r="AG509" s="4"/>
      <c r="AH509" s="4"/>
      <c r="AI509" s="8"/>
      <c r="AJ509" s="9"/>
      <c r="AK509" s="10"/>
      <c r="AL509" s="8"/>
      <c r="AM509" s="9"/>
      <c r="AN509" s="10"/>
      <c r="AO509" s="11"/>
      <c r="AP509" s="11"/>
      <c r="AQ509" s="11"/>
    </row>
    <row r="510" spans="5:43" x14ac:dyDescent="0.15">
      <c r="E510" s="5"/>
      <c r="G510" s="5"/>
      <c r="H510" s="6"/>
      <c r="I510" s="6"/>
      <c r="J510" s="6"/>
      <c r="M510" s="7"/>
      <c r="AG510" s="4"/>
      <c r="AH510" s="4"/>
      <c r="AI510" s="8"/>
      <c r="AJ510" s="9"/>
      <c r="AK510" s="10"/>
      <c r="AL510" s="8"/>
      <c r="AM510" s="9"/>
      <c r="AN510" s="10"/>
      <c r="AO510" s="11"/>
      <c r="AP510" s="11"/>
      <c r="AQ510" s="11"/>
    </row>
    <row r="511" spans="5:43" x14ac:dyDescent="0.15">
      <c r="E511" s="5"/>
      <c r="G511" s="5"/>
      <c r="H511" s="6"/>
      <c r="I511" s="6"/>
      <c r="J511" s="6"/>
      <c r="M511" s="7"/>
      <c r="AG511" s="4"/>
      <c r="AH511" s="4"/>
      <c r="AI511" s="8"/>
      <c r="AJ511" s="9"/>
      <c r="AK511" s="10"/>
      <c r="AL511" s="8"/>
      <c r="AM511" s="9"/>
      <c r="AN511" s="10"/>
      <c r="AO511" s="11"/>
      <c r="AP511" s="11"/>
      <c r="AQ511" s="11"/>
    </row>
    <row r="512" spans="5:43" x14ac:dyDescent="0.15">
      <c r="E512" s="5"/>
      <c r="G512" s="5"/>
      <c r="H512" s="6"/>
      <c r="I512" s="6"/>
      <c r="J512" s="6"/>
      <c r="M512" s="7"/>
      <c r="AG512" s="4"/>
      <c r="AH512" s="4"/>
      <c r="AI512" s="8"/>
      <c r="AJ512" s="9"/>
      <c r="AK512" s="10"/>
      <c r="AL512" s="8"/>
      <c r="AM512" s="9"/>
      <c r="AN512" s="10"/>
      <c r="AO512" s="11"/>
      <c r="AP512" s="11"/>
      <c r="AQ512" s="11"/>
    </row>
    <row r="513" spans="5:43" x14ac:dyDescent="0.15">
      <c r="E513" s="5"/>
      <c r="G513" s="5"/>
      <c r="H513" s="6"/>
      <c r="I513" s="6"/>
      <c r="J513" s="6"/>
      <c r="M513" s="7"/>
      <c r="AG513" s="4"/>
      <c r="AH513" s="4"/>
      <c r="AI513" s="8"/>
      <c r="AJ513" s="9"/>
      <c r="AK513" s="10"/>
      <c r="AL513" s="8"/>
      <c r="AM513" s="9"/>
      <c r="AN513" s="10"/>
      <c r="AO513" s="11"/>
      <c r="AP513" s="11"/>
      <c r="AQ513" s="11"/>
    </row>
    <row r="514" spans="5:43" x14ac:dyDescent="0.15">
      <c r="E514" s="5"/>
      <c r="G514" s="5"/>
      <c r="H514" s="6"/>
      <c r="I514" s="6"/>
      <c r="J514" s="6"/>
      <c r="M514" s="7"/>
      <c r="AG514" s="4"/>
      <c r="AH514" s="4"/>
      <c r="AI514" s="8"/>
      <c r="AJ514" s="9"/>
      <c r="AK514" s="10"/>
      <c r="AL514" s="8"/>
      <c r="AM514" s="9"/>
      <c r="AN514" s="10"/>
      <c r="AO514" s="11"/>
      <c r="AP514" s="11"/>
      <c r="AQ514" s="11"/>
    </row>
    <row r="515" spans="5:43" x14ac:dyDescent="0.15">
      <c r="E515" s="5"/>
      <c r="G515" s="5"/>
      <c r="H515" s="6"/>
      <c r="I515" s="6"/>
      <c r="J515" s="6"/>
      <c r="M515" s="7"/>
      <c r="AG515" s="4"/>
      <c r="AH515" s="4"/>
      <c r="AI515" s="8"/>
      <c r="AJ515" s="9"/>
      <c r="AK515" s="10"/>
      <c r="AL515" s="8"/>
      <c r="AM515" s="9"/>
      <c r="AN515" s="10"/>
      <c r="AO515" s="11"/>
      <c r="AP515" s="11"/>
      <c r="AQ515" s="11"/>
    </row>
    <row r="516" spans="5:43" x14ac:dyDescent="0.15">
      <c r="E516" s="5"/>
      <c r="G516" s="5"/>
      <c r="H516" s="6"/>
      <c r="I516" s="6"/>
      <c r="J516" s="6"/>
      <c r="M516" s="7"/>
      <c r="AG516" s="4"/>
      <c r="AH516" s="4"/>
      <c r="AI516" s="8"/>
      <c r="AJ516" s="9"/>
      <c r="AK516" s="10"/>
      <c r="AL516" s="8"/>
      <c r="AM516" s="9"/>
      <c r="AN516" s="10"/>
      <c r="AO516" s="11"/>
      <c r="AP516" s="11"/>
      <c r="AQ516" s="11"/>
    </row>
    <row r="517" spans="5:43" x14ac:dyDescent="0.15">
      <c r="E517" s="5"/>
      <c r="G517" s="5"/>
      <c r="H517" s="6"/>
      <c r="I517" s="6"/>
      <c r="J517" s="6"/>
      <c r="M517" s="7"/>
      <c r="AG517" s="4"/>
      <c r="AH517" s="4"/>
      <c r="AI517" s="8"/>
      <c r="AJ517" s="9"/>
      <c r="AK517" s="10"/>
      <c r="AL517" s="8"/>
      <c r="AM517" s="9"/>
      <c r="AN517" s="10"/>
      <c r="AO517" s="11"/>
      <c r="AP517" s="11"/>
      <c r="AQ517" s="11"/>
    </row>
    <row r="518" spans="5:43" x14ac:dyDescent="0.15">
      <c r="E518" s="5"/>
      <c r="G518" s="5"/>
      <c r="H518" s="6"/>
      <c r="I518" s="6"/>
      <c r="J518" s="6"/>
      <c r="M518" s="7"/>
      <c r="AG518" s="4"/>
      <c r="AH518" s="4"/>
      <c r="AI518" s="8"/>
      <c r="AJ518" s="9"/>
      <c r="AK518" s="10"/>
      <c r="AL518" s="8"/>
      <c r="AM518" s="9"/>
      <c r="AN518" s="10"/>
      <c r="AO518" s="11"/>
      <c r="AP518" s="11"/>
      <c r="AQ518" s="11"/>
    </row>
    <row r="519" spans="5:43" x14ac:dyDescent="0.15">
      <c r="E519" s="5"/>
      <c r="G519" s="5"/>
      <c r="H519" s="6"/>
      <c r="I519" s="6"/>
      <c r="J519" s="6"/>
      <c r="M519" s="7"/>
      <c r="AG519" s="4"/>
      <c r="AH519" s="4"/>
      <c r="AI519" s="8"/>
      <c r="AJ519" s="9"/>
      <c r="AK519" s="10"/>
      <c r="AL519" s="8"/>
      <c r="AM519" s="9"/>
      <c r="AN519" s="10"/>
      <c r="AO519" s="11"/>
      <c r="AP519" s="11"/>
      <c r="AQ519" s="11"/>
    </row>
    <row r="520" spans="5:43" x14ac:dyDescent="0.15">
      <c r="E520" s="5"/>
      <c r="G520" s="5"/>
      <c r="H520" s="6"/>
      <c r="I520" s="6"/>
      <c r="J520" s="6"/>
      <c r="M520" s="7"/>
      <c r="AG520" s="4"/>
      <c r="AH520" s="4"/>
      <c r="AI520" s="8"/>
      <c r="AJ520" s="9"/>
      <c r="AK520" s="10"/>
      <c r="AL520" s="8"/>
      <c r="AM520" s="9"/>
      <c r="AN520" s="10"/>
      <c r="AO520" s="11"/>
      <c r="AP520" s="11"/>
      <c r="AQ520" s="11"/>
    </row>
    <row r="521" spans="5:43" x14ac:dyDescent="0.15">
      <c r="E521" s="5"/>
      <c r="G521" s="5"/>
      <c r="H521" s="6"/>
      <c r="I521" s="6"/>
      <c r="J521" s="6"/>
      <c r="M521" s="7"/>
      <c r="AG521" s="4"/>
      <c r="AH521" s="4"/>
      <c r="AI521" s="8"/>
      <c r="AJ521" s="9"/>
      <c r="AK521" s="10"/>
      <c r="AL521" s="8"/>
      <c r="AM521" s="9"/>
      <c r="AN521" s="10"/>
      <c r="AO521" s="11"/>
      <c r="AP521" s="11"/>
      <c r="AQ521" s="11"/>
    </row>
    <row r="522" spans="5:43" x14ac:dyDescent="0.15">
      <c r="E522" s="5"/>
      <c r="G522" s="5"/>
      <c r="H522" s="6"/>
      <c r="I522" s="6"/>
      <c r="J522" s="6"/>
      <c r="M522" s="7"/>
      <c r="AG522" s="4"/>
      <c r="AH522" s="4"/>
      <c r="AI522" s="8"/>
      <c r="AJ522" s="9"/>
      <c r="AK522" s="10"/>
      <c r="AL522" s="8"/>
      <c r="AM522" s="9"/>
      <c r="AN522" s="10"/>
      <c r="AO522" s="11"/>
      <c r="AP522" s="11"/>
      <c r="AQ522" s="11"/>
    </row>
    <row r="523" spans="5:43" x14ac:dyDescent="0.15">
      <c r="E523" s="5"/>
      <c r="G523" s="5"/>
      <c r="H523" s="6"/>
      <c r="I523" s="6"/>
      <c r="J523" s="6"/>
      <c r="M523" s="7"/>
      <c r="AG523" s="4"/>
      <c r="AH523" s="4"/>
      <c r="AI523" s="8"/>
      <c r="AJ523" s="9"/>
      <c r="AK523" s="10"/>
      <c r="AL523" s="8"/>
      <c r="AM523" s="9"/>
      <c r="AN523" s="10"/>
      <c r="AO523" s="11"/>
      <c r="AP523" s="11"/>
      <c r="AQ523" s="11"/>
    </row>
    <row r="524" spans="5:43" x14ac:dyDescent="0.15">
      <c r="E524" s="5"/>
      <c r="G524" s="5"/>
      <c r="H524" s="6"/>
      <c r="I524" s="6"/>
      <c r="J524" s="6"/>
      <c r="M524" s="7"/>
      <c r="AG524" s="4"/>
      <c r="AH524" s="4"/>
      <c r="AI524" s="8"/>
      <c r="AJ524" s="9"/>
      <c r="AK524" s="10"/>
      <c r="AL524" s="8"/>
      <c r="AM524" s="9"/>
      <c r="AN524" s="10"/>
      <c r="AO524" s="11"/>
      <c r="AP524" s="11"/>
      <c r="AQ524" s="11"/>
    </row>
    <row r="525" spans="5:43" x14ac:dyDescent="0.15">
      <c r="E525" s="5"/>
      <c r="G525" s="5"/>
      <c r="H525" s="6"/>
      <c r="I525" s="6"/>
      <c r="J525" s="6"/>
      <c r="M525" s="7"/>
      <c r="AG525" s="4"/>
      <c r="AH525" s="4"/>
      <c r="AI525" s="8"/>
      <c r="AJ525" s="9"/>
      <c r="AK525" s="10"/>
      <c r="AL525" s="8"/>
      <c r="AM525" s="9"/>
      <c r="AN525" s="10"/>
      <c r="AO525" s="11"/>
      <c r="AP525" s="11"/>
      <c r="AQ525" s="11"/>
    </row>
    <row r="526" spans="5:43" x14ac:dyDescent="0.15">
      <c r="E526" s="5"/>
      <c r="G526" s="5"/>
      <c r="H526" s="6"/>
      <c r="I526" s="6"/>
      <c r="J526" s="6"/>
      <c r="M526" s="7"/>
      <c r="AG526" s="4"/>
      <c r="AH526" s="4"/>
      <c r="AI526" s="8"/>
      <c r="AJ526" s="9"/>
      <c r="AK526" s="10"/>
      <c r="AL526" s="8"/>
      <c r="AM526" s="9"/>
      <c r="AN526" s="10"/>
      <c r="AO526" s="11"/>
      <c r="AP526" s="11"/>
      <c r="AQ526" s="11"/>
    </row>
    <row r="527" spans="5:43" x14ac:dyDescent="0.15">
      <c r="E527" s="5"/>
      <c r="G527" s="5"/>
      <c r="H527" s="6"/>
      <c r="I527" s="6"/>
      <c r="J527" s="6"/>
      <c r="M527" s="7"/>
      <c r="AG527" s="4"/>
      <c r="AH527" s="4"/>
      <c r="AI527" s="8"/>
      <c r="AJ527" s="9"/>
      <c r="AK527" s="10"/>
      <c r="AL527" s="8"/>
      <c r="AM527" s="9"/>
      <c r="AN527" s="10"/>
      <c r="AO527" s="11"/>
      <c r="AP527" s="11"/>
      <c r="AQ527" s="11"/>
    </row>
    <row r="528" spans="5:43" x14ac:dyDescent="0.15">
      <c r="E528" s="5"/>
      <c r="G528" s="5"/>
      <c r="H528" s="6"/>
      <c r="I528" s="6"/>
      <c r="J528" s="6"/>
      <c r="M528" s="7"/>
      <c r="AG528" s="4"/>
      <c r="AH528" s="4"/>
      <c r="AI528" s="8"/>
      <c r="AJ528" s="9"/>
      <c r="AK528" s="10"/>
      <c r="AL528" s="8"/>
      <c r="AM528" s="9"/>
      <c r="AN528" s="10"/>
      <c r="AO528" s="11"/>
      <c r="AP528" s="11"/>
      <c r="AQ528" s="11"/>
    </row>
    <row r="529" spans="5:43" x14ac:dyDescent="0.15">
      <c r="E529" s="5"/>
      <c r="G529" s="5"/>
      <c r="H529" s="6"/>
      <c r="I529" s="6"/>
      <c r="J529" s="6"/>
      <c r="M529" s="7"/>
      <c r="AG529" s="4"/>
      <c r="AH529" s="4"/>
      <c r="AI529" s="8"/>
      <c r="AJ529" s="9"/>
      <c r="AK529" s="10"/>
      <c r="AL529" s="8"/>
      <c r="AM529" s="9"/>
      <c r="AN529" s="10"/>
      <c r="AO529" s="11"/>
      <c r="AP529" s="11"/>
      <c r="AQ529" s="11"/>
    </row>
    <row r="530" spans="5:43" x14ac:dyDescent="0.15">
      <c r="E530" s="5"/>
      <c r="G530" s="5"/>
      <c r="H530" s="6"/>
      <c r="I530" s="6"/>
      <c r="J530" s="6"/>
      <c r="M530" s="7"/>
      <c r="AG530" s="4"/>
      <c r="AH530" s="4"/>
      <c r="AI530" s="8"/>
      <c r="AJ530" s="9"/>
      <c r="AK530" s="10"/>
      <c r="AL530" s="8"/>
      <c r="AM530" s="9"/>
      <c r="AN530" s="10"/>
      <c r="AO530" s="11"/>
      <c r="AP530" s="11"/>
      <c r="AQ530" s="11"/>
    </row>
    <row r="531" spans="5:43" x14ac:dyDescent="0.15">
      <c r="E531" s="5"/>
      <c r="G531" s="5"/>
      <c r="H531" s="6"/>
      <c r="I531" s="6"/>
      <c r="J531" s="6"/>
      <c r="M531" s="7"/>
      <c r="AG531" s="4"/>
      <c r="AH531" s="4"/>
      <c r="AI531" s="8"/>
      <c r="AJ531" s="9"/>
      <c r="AK531" s="10"/>
      <c r="AL531" s="8"/>
      <c r="AM531" s="9"/>
      <c r="AN531" s="10"/>
      <c r="AO531" s="11"/>
      <c r="AP531" s="11"/>
      <c r="AQ531" s="11"/>
    </row>
    <row r="532" spans="5:43" x14ac:dyDescent="0.15">
      <c r="E532" s="5"/>
      <c r="G532" s="5"/>
      <c r="H532" s="6"/>
      <c r="I532" s="6"/>
      <c r="J532" s="6"/>
      <c r="M532" s="7"/>
      <c r="AG532" s="4"/>
      <c r="AH532" s="4"/>
      <c r="AI532" s="8"/>
      <c r="AJ532" s="9"/>
      <c r="AK532" s="10"/>
      <c r="AL532" s="8"/>
      <c r="AM532" s="9"/>
      <c r="AN532" s="10"/>
      <c r="AO532" s="11"/>
      <c r="AP532" s="11"/>
      <c r="AQ532" s="11"/>
    </row>
    <row r="533" spans="5:43" x14ac:dyDescent="0.15">
      <c r="E533" s="5"/>
      <c r="G533" s="5"/>
      <c r="H533" s="6"/>
      <c r="I533" s="6"/>
      <c r="J533" s="6"/>
      <c r="M533" s="7"/>
      <c r="AG533" s="4"/>
      <c r="AH533" s="4"/>
      <c r="AI533" s="8"/>
      <c r="AJ533" s="9"/>
      <c r="AK533" s="10"/>
      <c r="AL533" s="8"/>
      <c r="AM533" s="9"/>
      <c r="AN533" s="10"/>
      <c r="AO533" s="11"/>
      <c r="AP533" s="11"/>
      <c r="AQ533" s="11"/>
    </row>
    <row r="534" spans="5:43" x14ac:dyDescent="0.15">
      <c r="E534" s="5"/>
      <c r="G534" s="5"/>
      <c r="H534" s="6"/>
      <c r="I534" s="6"/>
      <c r="J534" s="6"/>
      <c r="M534" s="7"/>
      <c r="AG534" s="4"/>
      <c r="AH534" s="4"/>
      <c r="AI534" s="8"/>
      <c r="AJ534" s="9"/>
      <c r="AK534" s="10"/>
      <c r="AL534" s="8"/>
      <c r="AM534" s="9"/>
      <c r="AN534" s="10"/>
      <c r="AO534" s="11"/>
      <c r="AP534" s="11"/>
      <c r="AQ534" s="11"/>
    </row>
    <row r="535" spans="5:43" x14ac:dyDescent="0.15">
      <c r="E535" s="5"/>
      <c r="G535" s="5"/>
      <c r="H535" s="6"/>
      <c r="I535" s="6"/>
      <c r="J535" s="6"/>
      <c r="M535" s="7"/>
      <c r="AG535" s="4"/>
      <c r="AH535" s="4"/>
      <c r="AI535" s="8"/>
      <c r="AJ535" s="9"/>
      <c r="AK535" s="10"/>
      <c r="AL535" s="8"/>
      <c r="AM535" s="9"/>
      <c r="AN535" s="10"/>
      <c r="AO535" s="11"/>
      <c r="AP535" s="11"/>
      <c r="AQ535" s="11"/>
    </row>
    <row r="536" spans="5:43" x14ac:dyDescent="0.15">
      <c r="E536" s="5"/>
      <c r="G536" s="5"/>
      <c r="H536" s="6"/>
      <c r="I536" s="6"/>
      <c r="J536" s="6"/>
      <c r="M536" s="7"/>
      <c r="AG536" s="4"/>
      <c r="AH536" s="4"/>
      <c r="AI536" s="8"/>
      <c r="AJ536" s="9"/>
      <c r="AK536" s="10"/>
      <c r="AL536" s="8"/>
      <c r="AM536" s="9"/>
      <c r="AN536" s="10"/>
      <c r="AO536" s="11"/>
      <c r="AP536" s="11"/>
      <c r="AQ536" s="11"/>
    </row>
    <row r="537" spans="5:43" x14ac:dyDescent="0.15">
      <c r="E537" s="5"/>
      <c r="G537" s="5"/>
      <c r="H537" s="6"/>
      <c r="I537" s="6"/>
      <c r="J537" s="6"/>
      <c r="M537" s="7"/>
      <c r="AG537" s="4"/>
      <c r="AH537" s="4"/>
      <c r="AI537" s="8"/>
      <c r="AJ537" s="9"/>
      <c r="AK537" s="10"/>
      <c r="AL537" s="8"/>
      <c r="AM537" s="9"/>
      <c r="AN537" s="10"/>
      <c r="AO537" s="11"/>
      <c r="AP537" s="11"/>
      <c r="AQ537" s="11"/>
    </row>
    <row r="538" spans="5:43" x14ac:dyDescent="0.15">
      <c r="E538" s="5"/>
      <c r="G538" s="5"/>
      <c r="H538" s="6"/>
      <c r="I538" s="6"/>
      <c r="J538" s="6"/>
      <c r="M538" s="7"/>
      <c r="AG538" s="4"/>
      <c r="AH538" s="4"/>
      <c r="AI538" s="8"/>
      <c r="AJ538" s="9"/>
      <c r="AK538" s="10"/>
      <c r="AL538" s="8"/>
      <c r="AM538" s="9"/>
      <c r="AN538" s="10"/>
      <c r="AO538" s="11"/>
      <c r="AP538" s="11"/>
      <c r="AQ538" s="11"/>
    </row>
    <row r="539" spans="5:43" x14ac:dyDescent="0.15">
      <c r="E539" s="5"/>
      <c r="G539" s="5"/>
      <c r="H539" s="6"/>
      <c r="I539" s="6"/>
      <c r="J539" s="6"/>
      <c r="M539" s="7"/>
      <c r="AG539" s="4"/>
      <c r="AH539" s="4"/>
      <c r="AI539" s="8"/>
      <c r="AJ539" s="9"/>
      <c r="AK539" s="10"/>
      <c r="AL539" s="8"/>
      <c r="AM539" s="9"/>
      <c r="AN539" s="10"/>
      <c r="AO539" s="11"/>
      <c r="AP539" s="11"/>
      <c r="AQ539" s="11"/>
    </row>
    <row r="540" spans="5:43" x14ac:dyDescent="0.15">
      <c r="E540" s="5"/>
      <c r="G540" s="5"/>
      <c r="H540" s="6"/>
      <c r="I540" s="6"/>
      <c r="J540" s="6"/>
      <c r="M540" s="7"/>
      <c r="AG540" s="4"/>
      <c r="AH540" s="4"/>
      <c r="AI540" s="8"/>
      <c r="AJ540" s="9"/>
      <c r="AK540" s="10"/>
      <c r="AL540" s="8"/>
      <c r="AM540" s="9"/>
      <c r="AN540" s="10"/>
      <c r="AO540" s="11"/>
      <c r="AP540" s="11"/>
      <c r="AQ540" s="11"/>
    </row>
    <row r="541" spans="5:43" x14ac:dyDescent="0.15">
      <c r="E541" s="5"/>
      <c r="G541" s="5"/>
      <c r="H541" s="6"/>
      <c r="I541" s="6"/>
      <c r="J541" s="6"/>
      <c r="M541" s="7"/>
      <c r="AG541" s="4"/>
      <c r="AH541" s="4"/>
      <c r="AI541" s="8"/>
      <c r="AJ541" s="9"/>
      <c r="AK541" s="10"/>
      <c r="AL541" s="8"/>
      <c r="AM541" s="9"/>
      <c r="AN541" s="10"/>
      <c r="AO541" s="11"/>
      <c r="AP541" s="11"/>
      <c r="AQ541" s="11"/>
    </row>
    <row r="542" spans="5:43" x14ac:dyDescent="0.15">
      <c r="E542" s="5"/>
      <c r="G542" s="5"/>
      <c r="H542" s="6"/>
      <c r="I542" s="6"/>
      <c r="J542" s="6"/>
      <c r="M542" s="7"/>
      <c r="AG542" s="4"/>
      <c r="AH542" s="4"/>
      <c r="AI542" s="8"/>
      <c r="AJ542" s="9"/>
      <c r="AK542" s="10"/>
      <c r="AL542" s="8"/>
      <c r="AM542" s="9"/>
      <c r="AN542" s="10"/>
      <c r="AO542" s="11"/>
      <c r="AP542" s="11"/>
      <c r="AQ542" s="11"/>
    </row>
    <row r="543" spans="5:43" x14ac:dyDescent="0.15">
      <c r="E543" s="5"/>
      <c r="G543" s="5"/>
      <c r="H543" s="6"/>
      <c r="I543" s="6"/>
      <c r="J543" s="6"/>
      <c r="M543" s="7"/>
      <c r="AG543" s="4"/>
      <c r="AH543" s="4"/>
      <c r="AI543" s="8"/>
      <c r="AJ543" s="9"/>
      <c r="AK543" s="10"/>
      <c r="AL543" s="8"/>
      <c r="AM543" s="9"/>
      <c r="AN543" s="10"/>
      <c r="AO543" s="11"/>
      <c r="AP543" s="11"/>
      <c r="AQ543" s="11"/>
    </row>
    <row r="544" spans="5:43" x14ac:dyDescent="0.15">
      <c r="E544" s="5"/>
      <c r="G544" s="5"/>
      <c r="H544" s="6"/>
      <c r="I544" s="6"/>
      <c r="J544" s="6"/>
      <c r="M544" s="7"/>
      <c r="AG544" s="4"/>
      <c r="AH544" s="4"/>
      <c r="AI544" s="8"/>
      <c r="AJ544" s="9"/>
      <c r="AK544" s="10"/>
      <c r="AL544" s="8"/>
      <c r="AM544" s="9"/>
      <c r="AN544" s="10"/>
      <c r="AO544" s="11"/>
      <c r="AP544" s="11"/>
      <c r="AQ544" s="11"/>
    </row>
    <row r="545" spans="5:43" x14ac:dyDescent="0.15">
      <c r="E545" s="5"/>
      <c r="G545" s="5"/>
      <c r="H545" s="6"/>
      <c r="I545" s="6"/>
      <c r="J545" s="6"/>
      <c r="M545" s="7"/>
      <c r="AG545" s="4"/>
      <c r="AH545" s="4"/>
      <c r="AI545" s="8"/>
      <c r="AJ545" s="9"/>
      <c r="AK545" s="10"/>
      <c r="AL545" s="8"/>
      <c r="AM545" s="9"/>
      <c r="AN545" s="10"/>
      <c r="AO545" s="11"/>
      <c r="AP545" s="11"/>
      <c r="AQ545" s="11"/>
    </row>
    <row r="546" spans="5:43" x14ac:dyDescent="0.15">
      <c r="E546" s="5"/>
      <c r="G546" s="5"/>
      <c r="H546" s="6"/>
      <c r="I546" s="6"/>
      <c r="J546" s="6"/>
      <c r="M546" s="7"/>
      <c r="AG546" s="4"/>
      <c r="AH546" s="4"/>
      <c r="AI546" s="8"/>
      <c r="AJ546" s="9"/>
      <c r="AK546" s="10"/>
      <c r="AL546" s="8"/>
      <c r="AM546" s="9"/>
      <c r="AN546" s="10"/>
      <c r="AO546" s="11"/>
      <c r="AP546" s="11"/>
      <c r="AQ546" s="11"/>
    </row>
    <row r="547" spans="5:43" x14ac:dyDescent="0.15">
      <c r="E547" s="5"/>
      <c r="G547" s="5"/>
      <c r="H547" s="6"/>
      <c r="I547" s="6"/>
      <c r="J547" s="6"/>
      <c r="M547" s="7"/>
      <c r="AG547" s="4"/>
      <c r="AH547" s="4"/>
      <c r="AI547" s="8"/>
      <c r="AJ547" s="9"/>
      <c r="AK547" s="10"/>
      <c r="AL547" s="8"/>
      <c r="AM547" s="9"/>
      <c r="AN547" s="10"/>
      <c r="AO547" s="11"/>
      <c r="AP547" s="11"/>
      <c r="AQ547" s="11"/>
    </row>
    <row r="548" spans="5:43" x14ac:dyDescent="0.15">
      <c r="E548" s="5"/>
      <c r="G548" s="5"/>
      <c r="H548" s="6"/>
      <c r="I548" s="6"/>
      <c r="J548" s="6"/>
      <c r="M548" s="7"/>
      <c r="AG548" s="4"/>
      <c r="AH548" s="4"/>
      <c r="AI548" s="8"/>
      <c r="AJ548" s="9"/>
      <c r="AK548" s="10"/>
      <c r="AL548" s="8"/>
      <c r="AM548" s="9"/>
      <c r="AN548" s="10"/>
      <c r="AO548" s="11"/>
      <c r="AP548" s="11"/>
      <c r="AQ548" s="11"/>
    </row>
    <row r="549" spans="5:43" x14ac:dyDescent="0.15">
      <c r="E549" s="5"/>
      <c r="G549" s="5"/>
      <c r="H549" s="6"/>
      <c r="I549" s="6"/>
      <c r="J549" s="6"/>
      <c r="M549" s="7"/>
      <c r="AG549" s="4"/>
      <c r="AH549" s="4"/>
      <c r="AI549" s="8"/>
      <c r="AJ549" s="9"/>
      <c r="AK549" s="10"/>
      <c r="AL549" s="8"/>
      <c r="AM549" s="9"/>
      <c r="AN549" s="10"/>
      <c r="AO549" s="11"/>
      <c r="AP549" s="11"/>
      <c r="AQ549" s="11"/>
    </row>
    <row r="550" spans="5:43" x14ac:dyDescent="0.15">
      <c r="E550" s="5"/>
      <c r="G550" s="5"/>
      <c r="H550" s="6"/>
      <c r="I550" s="6"/>
      <c r="J550" s="6"/>
      <c r="M550" s="7"/>
      <c r="AG550" s="4"/>
      <c r="AH550" s="4"/>
      <c r="AI550" s="8"/>
      <c r="AJ550" s="9"/>
      <c r="AK550" s="10"/>
      <c r="AL550" s="8"/>
      <c r="AM550" s="9"/>
      <c r="AN550" s="10"/>
      <c r="AO550" s="11"/>
      <c r="AP550" s="11"/>
      <c r="AQ550" s="11"/>
    </row>
    <row r="551" spans="5:43" x14ac:dyDescent="0.15">
      <c r="E551" s="5"/>
      <c r="G551" s="5"/>
      <c r="H551" s="6"/>
      <c r="I551" s="6"/>
      <c r="J551" s="6"/>
      <c r="M551" s="7"/>
      <c r="AG551" s="4"/>
      <c r="AH551" s="4"/>
      <c r="AI551" s="8"/>
      <c r="AJ551" s="9"/>
      <c r="AK551" s="10"/>
      <c r="AL551" s="8"/>
      <c r="AM551" s="9"/>
      <c r="AN551" s="10"/>
      <c r="AO551" s="11"/>
      <c r="AP551" s="11"/>
      <c r="AQ551" s="11"/>
    </row>
    <row r="552" spans="5:43" x14ac:dyDescent="0.15">
      <c r="E552" s="5"/>
      <c r="G552" s="5"/>
      <c r="H552" s="6"/>
      <c r="I552" s="6"/>
      <c r="J552" s="6"/>
      <c r="M552" s="7"/>
      <c r="AG552" s="4"/>
      <c r="AH552" s="4"/>
      <c r="AI552" s="8"/>
      <c r="AJ552" s="9"/>
      <c r="AK552" s="10"/>
      <c r="AL552" s="8"/>
      <c r="AM552" s="9"/>
      <c r="AN552" s="10"/>
      <c r="AO552" s="11"/>
      <c r="AP552" s="11"/>
      <c r="AQ552" s="11"/>
    </row>
    <row r="553" spans="5:43" x14ac:dyDescent="0.15">
      <c r="E553" s="5"/>
      <c r="G553" s="5"/>
      <c r="H553" s="6"/>
      <c r="I553" s="6"/>
      <c r="J553" s="6"/>
      <c r="M553" s="7"/>
      <c r="AG553" s="4"/>
      <c r="AH553" s="4"/>
      <c r="AI553" s="8"/>
      <c r="AJ553" s="9"/>
      <c r="AK553" s="10"/>
      <c r="AL553" s="8"/>
      <c r="AM553" s="9"/>
      <c r="AN553" s="10"/>
      <c r="AO553" s="11"/>
      <c r="AP553" s="11"/>
      <c r="AQ553" s="11"/>
    </row>
    <row r="554" spans="5:43" x14ac:dyDescent="0.15">
      <c r="E554" s="5"/>
      <c r="G554" s="5"/>
      <c r="H554" s="6"/>
      <c r="I554" s="6"/>
      <c r="J554" s="6"/>
      <c r="M554" s="7"/>
      <c r="AG554" s="4"/>
      <c r="AH554" s="4"/>
      <c r="AI554" s="8"/>
      <c r="AJ554" s="9"/>
      <c r="AK554" s="10"/>
      <c r="AL554" s="8"/>
      <c r="AM554" s="9"/>
      <c r="AN554" s="10"/>
      <c r="AO554" s="11"/>
      <c r="AP554" s="11"/>
      <c r="AQ554" s="11"/>
    </row>
    <row r="555" spans="5:43" x14ac:dyDescent="0.15">
      <c r="E555" s="5"/>
      <c r="G555" s="5"/>
      <c r="H555" s="6"/>
      <c r="I555" s="6"/>
      <c r="J555" s="6"/>
      <c r="M555" s="7"/>
      <c r="AG555" s="4"/>
      <c r="AH555" s="4"/>
      <c r="AI555" s="8"/>
      <c r="AJ555" s="9"/>
      <c r="AK555" s="10"/>
      <c r="AL555" s="8"/>
      <c r="AM555" s="9"/>
      <c r="AN555" s="10"/>
      <c r="AO555" s="11"/>
      <c r="AP555" s="11"/>
      <c r="AQ555" s="11"/>
    </row>
    <row r="556" spans="5:43" x14ac:dyDescent="0.15">
      <c r="E556" s="5"/>
      <c r="G556" s="5"/>
      <c r="H556" s="6"/>
      <c r="I556" s="6"/>
      <c r="J556" s="6"/>
      <c r="M556" s="7"/>
      <c r="AG556" s="4"/>
      <c r="AH556" s="4"/>
      <c r="AI556" s="8"/>
      <c r="AJ556" s="9"/>
      <c r="AK556" s="10"/>
      <c r="AL556" s="8"/>
      <c r="AM556" s="9"/>
      <c r="AN556" s="10"/>
      <c r="AO556" s="11"/>
      <c r="AP556" s="11"/>
      <c r="AQ556" s="11"/>
    </row>
    <row r="557" spans="5:43" x14ac:dyDescent="0.15">
      <c r="E557" s="5"/>
      <c r="G557" s="5"/>
      <c r="H557" s="6"/>
      <c r="I557" s="6"/>
      <c r="J557" s="6"/>
      <c r="M557" s="7"/>
      <c r="AG557" s="4"/>
      <c r="AH557" s="4"/>
      <c r="AI557" s="8"/>
      <c r="AJ557" s="9"/>
      <c r="AK557" s="10"/>
      <c r="AL557" s="8"/>
      <c r="AM557" s="9"/>
      <c r="AN557" s="10"/>
      <c r="AO557" s="11"/>
      <c r="AP557" s="11"/>
      <c r="AQ557" s="11"/>
    </row>
    <row r="558" spans="5:43" x14ac:dyDescent="0.15">
      <c r="E558" s="5"/>
      <c r="G558" s="5"/>
      <c r="H558" s="6"/>
      <c r="I558" s="6"/>
      <c r="J558" s="6"/>
      <c r="M558" s="7"/>
      <c r="AG558" s="4"/>
      <c r="AH558" s="4"/>
      <c r="AI558" s="8"/>
      <c r="AJ558" s="9"/>
      <c r="AK558" s="10"/>
      <c r="AL558" s="8"/>
      <c r="AM558" s="9"/>
      <c r="AN558" s="10"/>
      <c r="AO558" s="11"/>
      <c r="AP558" s="11"/>
      <c r="AQ558" s="11"/>
    </row>
    <row r="559" spans="5:43" x14ac:dyDescent="0.15">
      <c r="E559" s="5"/>
      <c r="G559" s="5"/>
      <c r="H559" s="6"/>
      <c r="I559" s="6"/>
      <c r="J559" s="6"/>
      <c r="M559" s="7"/>
      <c r="AG559" s="4"/>
      <c r="AH559" s="4"/>
      <c r="AI559" s="8"/>
      <c r="AJ559" s="9"/>
      <c r="AK559" s="10"/>
      <c r="AL559" s="8"/>
      <c r="AM559" s="9"/>
      <c r="AN559" s="10"/>
      <c r="AO559" s="11"/>
      <c r="AP559" s="11"/>
      <c r="AQ559" s="11"/>
    </row>
    <row r="560" spans="5:43" x14ac:dyDescent="0.15">
      <c r="E560" s="5"/>
      <c r="G560" s="5"/>
      <c r="H560" s="6"/>
      <c r="I560" s="6"/>
      <c r="J560" s="6"/>
      <c r="M560" s="7"/>
      <c r="AG560" s="4"/>
      <c r="AH560" s="4"/>
      <c r="AI560" s="8"/>
      <c r="AJ560" s="9"/>
      <c r="AK560" s="10"/>
      <c r="AL560" s="8"/>
      <c r="AM560" s="9"/>
      <c r="AN560" s="10"/>
      <c r="AO560" s="11"/>
      <c r="AP560" s="11"/>
      <c r="AQ560" s="11"/>
    </row>
    <row r="561" spans="5:43" x14ac:dyDescent="0.15">
      <c r="E561" s="5"/>
      <c r="G561" s="5"/>
      <c r="H561" s="6"/>
      <c r="I561" s="6"/>
      <c r="J561" s="6"/>
      <c r="M561" s="7"/>
      <c r="AG561" s="4"/>
      <c r="AH561" s="4"/>
      <c r="AI561" s="8"/>
      <c r="AJ561" s="9"/>
      <c r="AK561" s="10"/>
      <c r="AL561" s="8"/>
      <c r="AM561" s="9"/>
      <c r="AN561" s="10"/>
      <c r="AO561" s="11"/>
      <c r="AP561" s="11"/>
      <c r="AQ561" s="11"/>
    </row>
    <row r="562" spans="5:43" x14ac:dyDescent="0.15">
      <c r="E562" s="5"/>
      <c r="G562" s="5"/>
      <c r="H562" s="6"/>
      <c r="I562" s="6"/>
      <c r="J562" s="6"/>
      <c r="M562" s="7"/>
      <c r="AG562" s="4"/>
      <c r="AH562" s="4"/>
      <c r="AI562" s="8"/>
      <c r="AJ562" s="9"/>
      <c r="AK562" s="10"/>
      <c r="AL562" s="8"/>
      <c r="AM562" s="9"/>
      <c r="AN562" s="10"/>
      <c r="AO562" s="11"/>
      <c r="AP562" s="11"/>
      <c r="AQ562" s="11"/>
    </row>
    <row r="563" spans="5:43" x14ac:dyDescent="0.15">
      <c r="E563" s="5"/>
      <c r="G563" s="5"/>
      <c r="H563" s="6"/>
      <c r="I563" s="6"/>
      <c r="J563" s="6"/>
      <c r="M563" s="7"/>
      <c r="AG563" s="4"/>
      <c r="AH563" s="4"/>
      <c r="AI563" s="8"/>
      <c r="AJ563" s="9"/>
      <c r="AK563" s="10"/>
      <c r="AL563" s="8"/>
      <c r="AM563" s="9"/>
      <c r="AN563" s="10"/>
      <c r="AO563" s="11"/>
      <c r="AP563" s="11"/>
      <c r="AQ563" s="11"/>
    </row>
    <row r="564" spans="5:43" x14ac:dyDescent="0.15">
      <c r="E564" s="5"/>
      <c r="G564" s="5"/>
      <c r="H564" s="6"/>
      <c r="I564" s="6"/>
      <c r="J564" s="6"/>
      <c r="M564" s="7"/>
      <c r="AG564" s="4"/>
      <c r="AH564" s="4"/>
      <c r="AI564" s="8"/>
      <c r="AJ564" s="9"/>
      <c r="AK564" s="10"/>
      <c r="AL564" s="8"/>
      <c r="AM564" s="9"/>
      <c r="AN564" s="10"/>
      <c r="AO564" s="11"/>
      <c r="AP564" s="11"/>
      <c r="AQ564" s="11"/>
    </row>
    <row r="565" spans="5:43" x14ac:dyDescent="0.15">
      <c r="E565" s="5"/>
      <c r="G565" s="5"/>
      <c r="H565" s="6"/>
      <c r="I565" s="6"/>
      <c r="J565" s="6"/>
      <c r="M565" s="7"/>
      <c r="AG565" s="4"/>
      <c r="AH565" s="4"/>
      <c r="AI565" s="8"/>
      <c r="AJ565" s="9"/>
      <c r="AK565" s="10"/>
      <c r="AL565" s="8"/>
      <c r="AM565" s="9"/>
      <c r="AN565" s="10"/>
      <c r="AO565" s="11"/>
      <c r="AP565" s="11"/>
      <c r="AQ565" s="11"/>
    </row>
    <row r="566" spans="5:43" x14ac:dyDescent="0.15">
      <c r="E566" s="5"/>
      <c r="G566" s="5"/>
      <c r="H566" s="6"/>
      <c r="I566" s="6"/>
      <c r="J566" s="6"/>
      <c r="M566" s="7"/>
      <c r="AG566" s="4"/>
      <c r="AH566" s="4"/>
      <c r="AI566" s="8"/>
      <c r="AJ566" s="9"/>
      <c r="AK566" s="10"/>
      <c r="AL566" s="8"/>
      <c r="AM566" s="9"/>
      <c r="AN566" s="10"/>
      <c r="AO566" s="11"/>
      <c r="AP566" s="11"/>
      <c r="AQ566" s="11"/>
    </row>
    <row r="567" spans="5:43" x14ac:dyDescent="0.15">
      <c r="E567" s="5"/>
      <c r="G567" s="5"/>
      <c r="H567" s="6"/>
      <c r="I567" s="6"/>
      <c r="J567" s="6"/>
      <c r="M567" s="7"/>
      <c r="AG567" s="4"/>
      <c r="AH567" s="4"/>
      <c r="AI567" s="8"/>
      <c r="AJ567" s="9"/>
      <c r="AK567" s="10"/>
      <c r="AL567" s="8"/>
      <c r="AM567" s="9"/>
      <c r="AN567" s="10"/>
      <c r="AO567" s="11"/>
      <c r="AP567" s="11"/>
      <c r="AQ567" s="11"/>
    </row>
    <row r="568" spans="5:43" x14ac:dyDescent="0.15">
      <c r="E568" s="5"/>
      <c r="G568" s="5"/>
      <c r="H568" s="6"/>
      <c r="I568" s="6"/>
      <c r="J568" s="6"/>
      <c r="M568" s="7"/>
      <c r="AG568" s="4"/>
      <c r="AH568" s="4"/>
      <c r="AI568" s="8"/>
      <c r="AJ568" s="9"/>
      <c r="AK568" s="10"/>
      <c r="AL568" s="8"/>
      <c r="AM568" s="9"/>
      <c r="AN568" s="10"/>
      <c r="AO568" s="11"/>
      <c r="AP568" s="11"/>
      <c r="AQ568" s="11"/>
    </row>
    <row r="569" spans="5:43" x14ac:dyDescent="0.15">
      <c r="E569" s="5"/>
      <c r="G569" s="5"/>
      <c r="H569" s="6"/>
      <c r="I569" s="6"/>
      <c r="J569" s="6"/>
      <c r="M569" s="7"/>
      <c r="AG569" s="4"/>
      <c r="AH569" s="4"/>
      <c r="AI569" s="8"/>
      <c r="AJ569" s="9"/>
      <c r="AK569" s="10"/>
      <c r="AL569" s="8"/>
      <c r="AM569" s="9"/>
      <c r="AN569" s="10"/>
      <c r="AO569" s="11"/>
      <c r="AP569" s="11"/>
      <c r="AQ569" s="11"/>
    </row>
    <row r="570" spans="5:43" x14ac:dyDescent="0.15">
      <c r="E570" s="5"/>
      <c r="G570" s="5"/>
      <c r="H570" s="6"/>
      <c r="I570" s="6"/>
      <c r="J570" s="6"/>
      <c r="M570" s="7"/>
      <c r="AG570" s="4"/>
      <c r="AH570" s="4"/>
      <c r="AI570" s="8"/>
      <c r="AJ570" s="9"/>
      <c r="AK570" s="10"/>
      <c r="AL570" s="8"/>
      <c r="AM570" s="9"/>
      <c r="AN570" s="10"/>
      <c r="AO570" s="11"/>
      <c r="AP570" s="11"/>
      <c r="AQ570" s="11"/>
    </row>
    <row r="571" spans="5:43" x14ac:dyDescent="0.15">
      <c r="E571" s="5"/>
      <c r="G571" s="5"/>
      <c r="H571" s="6"/>
      <c r="I571" s="6"/>
      <c r="J571" s="6"/>
      <c r="M571" s="7"/>
      <c r="AG571" s="4"/>
      <c r="AH571" s="4"/>
      <c r="AI571" s="8"/>
      <c r="AJ571" s="9"/>
      <c r="AK571" s="10"/>
      <c r="AL571" s="8"/>
      <c r="AM571" s="9"/>
      <c r="AN571" s="10"/>
      <c r="AO571" s="11"/>
      <c r="AP571" s="11"/>
      <c r="AQ571" s="11"/>
    </row>
    <row r="572" spans="5:43" x14ac:dyDescent="0.15">
      <c r="E572" s="5"/>
      <c r="G572" s="5"/>
      <c r="H572" s="6"/>
      <c r="I572" s="6"/>
      <c r="J572" s="6"/>
      <c r="M572" s="7"/>
      <c r="AG572" s="4"/>
      <c r="AH572" s="4"/>
      <c r="AI572" s="8"/>
      <c r="AJ572" s="9"/>
      <c r="AK572" s="10"/>
      <c r="AL572" s="8"/>
      <c r="AM572" s="9"/>
      <c r="AN572" s="10"/>
      <c r="AO572" s="11"/>
      <c r="AP572" s="11"/>
      <c r="AQ572" s="11"/>
    </row>
    <row r="573" spans="5:43" x14ac:dyDescent="0.15">
      <c r="E573" s="5"/>
      <c r="G573" s="5"/>
      <c r="H573" s="6"/>
      <c r="I573" s="6"/>
      <c r="J573" s="6"/>
      <c r="M573" s="7"/>
      <c r="AG573" s="4"/>
      <c r="AH573" s="4"/>
      <c r="AI573" s="8"/>
      <c r="AJ573" s="9"/>
      <c r="AK573" s="10"/>
      <c r="AL573" s="8"/>
      <c r="AM573" s="9"/>
      <c r="AN573" s="10"/>
      <c r="AO573" s="11"/>
      <c r="AP573" s="11"/>
      <c r="AQ573" s="11"/>
    </row>
    <row r="574" spans="5:43" x14ac:dyDescent="0.15">
      <c r="E574" s="5"/>
      <c r="G574" s="5"/>
      <c r="H574" s="6"/>
      <c r="I574" s="6"/>
      <c r="J574" s="6"/>
      <c r="M574" s="7"/>
      <c r="AG574" s="4"/>
      <c r="AH574" s="4"/>
      <c r="AI574" s="8"/>
      <c r="AJ574" s="9"/>
      <c r="AK574" s="10"/>
      <c r="AL574" s="8"/>
      <c r="AM574" s="9"/>
      <c r="AN574" s="10"/>
      <c r="AO574" s="11"/>
      <c r="AP574" s="11"/>
      <c r="AQ574" s="11"/>
    </row>
    <row r="575" spans="5:43" x14ac:dyDescent="0.15">
      <c r="E575" s="5"/>
      <c r="G575" s="5"/>
      <c r="H575" s="6"/>
      <c r="I575" s="6"/>
      <c r="J575" s="6"/>
      <c r="M575" s="7"/>
      <c r="AG575" s="4"/>
      <c r="AH575" s="4"/>
      <c r="AI575" s="8"/>
      <c r="AJ575" s="9"/>
      <c r="AK575" s="10"/>
      <c r="AL575" s="8"/>
      <c r="AM575" s="9"/>
      <c r="AN575" s="10"/>
      <c r="AO575" s="11"/>
      <c r="AP575" s="11"/>
      <c r="AQ575" s="11"/>
    </row>
    <row r="576" spans="5:43" x14ac:dyDescent="0.15">
      <c r="E576" s="5"/>
      <c r="G576" s="5"/>
      <c r="H576" s="6"/>
      <c r="I576" s="6"/>
      <c r="J576" s="6"/>
      <c r="M576" s="7"/>
      <c r="AG576" s="4"/>
      <c r="AH576" s="4"/>
      <c r="AI576" s="8"/>
      <c r="AJ576" s="9"/>
      <c r="AK576" s="10"/>
      <c r="AL576" s="8"/>
      <c r="AM576" s="9"/>
      <c r="AN576" s="10"/>
      <c r="AO576" s="11"/>
      <c r="AP576" s="11"/>
      <c r="AQ576" s="11"/>
    </row>
    <row r="577" spans="5:43" x14ac:dyDescent="0.15">
      <c r="E577" s="5"/>
      <c r="G577" s="5"/>
      <c r="H577" s="6"/>
      <c r="I577" s="6"/>
      <c r="J577" s="6"/>
      <c r="M577" s="7"/>
      <c r="AG577" s="4"/>
      <c r="AH577" s="4"/>
      <c r="AI577" s="8"/>
      <c r="AJ577" s="9"/>
      <c r="AK577" s="10"/>
      <c r="AL577" s="8"/>
      <c r="AM577" s="9"/>
      <c r="AN577" s="10"/>
      <c r="AO577" s="11"/>
      <c r="AP577" s="11"/>
      <c r="AQ577" s="11"/>
    </row>
    <row r="578" spans="5:43" x14ac:dyDescent="0.15">
      <c r="E578" s="5"/>
      <c r="G578" s="5"/>
      <c r="H578" s="6"/>
      <c r="I578" s="6"/>
      <c r="J578" s="6"/>
      <c r="M578" s="7"/>
      <c r="AG578" s="4"/>
      <c r="AH578" s="4"/>
      <c r="AI578" s="8"/>
      <c r="AJ578" s="9"/>
      <c r="AK578" s="10"/>
      <c r="AL578" s="8"/>
      <c r="AM578" s="9"/>
      <c r="AN578" s="10"/>
      <c r="AO578" s="11"/>
      <c r="AP578" s="11"/>
      <c r="AQ578" s="11"/>
    </row>
    <row r="579" spans="5:43" x14ac:dyDescent="0.15">
      <c r="E579" s="5"/>
      <c r="G579" s="5"/>
      <c r="H579" s="6"/>
      <c r="I579" s="6"/>
      <c r="J579" s="6"/>
      <c r="M579" s="7"/>
      <c r="AG579" s="4"/>
      <c r="AH579" s="4"/>
      <c r="AI579" s="8"/>
      <c r="AJ579" s="9"/>
      <c r="AK579" s="10"/>
      <c r="AL579" s="8"/>
      <c r="AM579" s="9"/>
      <c r="AN579" s="10"/>
      <c r="AO579" s="11"/>
      <c r="AP579" s="11"/>
      <c r="AQ579" s="11"/>
    </row>
    <row r="580" spans="5:43" x14ac:dyDescent="0.15">
      <c r="E580" s="5"/>
      <c r="G580" s="5"/>
      <c r="H580" s="6"/>
      <c r="I580" s="6"/>
      <c r="J580" s="6"/>
      <c r="M580" s="7"/>
      <c r="AG580" s="4"/>
      <c r="AH580" s="4"/>
      <c r="AI580" s="8"/>
      <c r="AJ580" s="9"/>
      <c r="AK580" s="10"/>
      <c r="AL580" s="8"/>
      <c r="AM580" s="9"/>
      <c r="AN580" s="10"/>
      <c r="AO580" s="11"/>
      <c r="AP580" s="11"/>
      <c r="AQ580" s="11"/>
    </row>
    <row r="581" spans="5:43" x14ac:dyDescent="0.15">
      <c r="E581" s="5"/>
      <c r="G581" s="5"/>
      <c r="H581" s="6"/>
      <c r="I581" s="6"/>
      <c r="J581" s="6"/>
      <c r="M581" s="7"/>
      <c r="AG581" s="4"/>
      <c r="AH581" s="4"/>
      <c r="AI581" s="8"/>
      <c r="AJ581" s="9"/>
      <c r="AK581" s="10"/>
      <c r="AL581" s="8"/>
      <c r="AM581" s="9"/>
      <c r="AN581" s="10"/>
      <c r="AO581" s="11"/>
      <c r="AP581" s="11"/>
      <c r="AQ581" s="11"/>
    </row>
    <row r="582" spans="5:43" x14ac:dyDescent="0.15">
      <c r="E582" s="5"/>
      <c r="G582" s="5"/>
      <c r="H582" s="6"/>
      <c r="I582" s="6"/>
      <c r="J582" s="6"/>
      <c r="M582" s="7"/>
      <c r="AG582" s="4"/>
      <c r="AH582" s="4"/>
      <c r="AI582" s="8"/>
      <c r="AJ582" s="9"/>
      <c r="AK582" s="10"/>
      <c r="AL582" s="8"/>
      <c r="AM582" s="9"/>
      <c r="AN582" s="10"/>
      <c r="AO582" s="11"/>
      <c r="AP582" s="11"/>
      <c r="AQ582" s="11"/>
    </row>
    <row r="583" spans="5:43" x14ac:dyDescent="0.15">
      <c r="E583" s="5"/>
      <c r="G583" s="5"/>
      <c r="H583" s="6"/>
      <c r="I583" s="6"/>
      <c r="J583" s="6"/>
      <c r="M583" s="7"/>
      <c r="AG583" s="4"/>
      <c r="AH583" s="4"/>
      <c r="AI583" s="8"/>
      <c r="AJ583" s="9"/>
      <c r="AK583" s="10"/>
      <c r="AL583" s="8"/>
      <c r="AM583" s="9"/>
      <c r="AN583" s="10"/>
      <c r="AO583" s="11"/>
      <c r="AP583" s="11"/>
      <c r="AQ583" s="11"/>
    </row>
    <row r="584" spans="5:43" x14ac:dyDescent="0.15">
      <c r="E584" s="5"/>
      <c r="G584" s="5"/>
      <c r="H584" s="6"/>
      <c r="I584" s="6"/>
      <c r="J584" s="6"/>
      <c r="M584" s="7"/>
      <c r="AG584" s="4"/>
      <c r="AH584" s="4"/>
      <c r="AI584" s="8"/>
      <c r="AJ584" s="9"/>
      <c r="AK584" s="10"/>
      <c r="AL584" s="8"/>
      <c r="AM584" s="9"/>
      <c r="AN584" s="10"/>
      <c r="AO584" s="11"/>
      <c r="AP584" s="11"/>
      <c r="AQ584" s="11"/>
    </row>
    <row r="585" spans="5:43" x14ac:dyDescent="0.15">
      <c r="E585" s="5"/>
      <c r="G585" s="5"/>
      <c r="H585" s="6"/>
      <c r="I585" s="6"/>
      <c r="J585" s="6"/>
      <c r="M585" s="7"/>
      <c r="AG585" s="4"/>
      <c r="AH585" s="4"/>
      <c r="AI585" s="8"/>
      <c r="AJ585" s="9"/>
      <c r="AK585" s="10"/>
      <c r="AL585" s="8"/>
      <c r="AM585" s="9"/>
      <c r="AN585" s="10"/>
      <c r="AO585" s="11"/>
      <c r="AP585" s="11"/>
      <c r="AQ585" s="11"/>
    </row>
    <row r="586" spans="5:43" x14ac:dyDescent="0.15">
      <c r="E586" s="5"/>
      <c r="G586" s="5"/>
      <c r="H586" s="6"/>
      <c r="I586" s="6"/>
      <c r="J586" s="6"/>
      <c r="M586" s="7"/>
      <c r="AG586" s="4"/>
      <c r="AH586" s="4"/>
      <c r="AI586" s="8"/>
      <c r="AJ586" s="9"/>
      <c r="AK586" s="10"/>
      <c r="AL586" s="8"/>
      <c r="AM586" s="9"/>
      <c r="AN586" s="10"/>
      <c r="AO586" s="11"/>
      <c r="AP586" s="11"/>
      <c r="AQ586" s="11"/>
    </row>
    <row r="587" spans="5:43" x14ac:dyDescent="0.15">
      <c r="E587" s="5"/>
      <c r="G587" s="5"/>
      <c r="H587" s="6"/>
      <c r="I587" s="6"/>
      <c r="J587" s="6"/>
      <c r="M587" s="7"/>
      <c r="AG587" s="4"/>
      <c r="AH587" s="4"/>
      <c r="AI587" s="8"/>
      <c r="AJ587" s="9"/>
      <c r="AK587" s="10"/>
      <c r="AL587" s="8"/>
      <c r="AM587" s="9"/>
      <c r="AN587" s="10"/>
      <c r="AO587" s="11"/>
      <c r="AP587" s="11"/>
      <c r="AQ587" s="11"/>
    </row>
    <row r="588" spans="5:43" x14ac:dyDescent="0.15">
      <c r="E588" s="5"/>
      <c r="G588" s="5"/>
      <c r="H588" s="6"/>
      <c r="I588" s="6"/>
      <c r="J588" s="6"/>
      <c r="M588" s="7"/>
      <c r="AG588" s="4"/>
      <c r="AH588" s="4"/>
      <c r="AI588" s="8"/>
      <c r="AJ588" s="9"/>
      <c r="AK588" s="10"/>
      <c r="AL588" s="8"/>
      <c r="AM588" s="9"/>
      <c r="AN588" s="10"/>
      <c r="AO588" s="11"/>
      <c r="AP588" s="11"/>
      <c r="AQ588" s="11"/>
    </row>
    <row r="589" spans="5:43" x14ac:dyDescent="0.15">
      <c r="E589" s="5"/>
      <c r="G589" s="5"/>
      <c r="H589" s="6"/>
      <c r="I589" s="6"/>
      <c r="J589" s="6"/>
      <c r="M589" s="7"/>
      <c r="AG589" s="4"/>
      <c r="AH589" s="4"/>
      <c r="AI589" s="8"/>
      <c r="AJ589" s="9"/>
      <c r="AK589" s="10"/>
      <c r="AL589" s="8"/>
      <c r="AM589" s="9"/>
      <c r="AN589" s="10"/>
      <c r="AO589" s="11"/>
      <c r="AP589" s="11"/>
      <c r="AQ589" s="11"/>
    </row>
    <row r="590" spans="5:43" x14ac:dyDescent="0.15">
      <c r="E590" s="5"/>
      <c r="G590" s="5"/>
      <c r="H590" s="6"/>
      <c r="I590" s="6"/>
      <c r="J590" s="6"/>
      <c r="M590" s="7"/>
      <c r="AG590" s="4"/>
      <c r="AH590" s="4"/>
      <c r="AI590" s="8"/>
      <c r="AJ590" s="9"/>
      <c r="AK590" s="10"/>
      <c r="AL590" s="8"/>
      <c r="AM590" s="9"/>
      <c r="AN590" s="10"/>
      <c r="AO590" s="11"/>
      <c r="AP590" s="11"/>
      <c r="AQ590" s="11"/>
    </row>
    <row r="591" spans="5:43" x14ac:dyDescent="0.15">
      <c r="E591" s="5"/>
      <c r="G591" s="5"/>
      <c r="H591" s="6"/>
      <c r="I591" s="6"/>
      <c r="J591" s="6"/>
      <c r="M591" s="7"/>
      <c r="AG591" s="4"/>
      <c r="AH591" s="4"/>
      <c r="AI591" s="8"/>
      <c r="AJ591" s="9"/>
      <c r="AK591" s="10"/>
      <c r="AL591" s="8"/>
      <c r="AM591" s="9"/>
      <c r="AN591" s="10"/>
      <c r="AO591" s="11"/>
      <c r="AP591" s="11"/>
      <c r="AQ591" s="11"/>
    </row>
    <row r="592" spans="5:43" x14ac:dyDescent="0.15">
      <c r="E592" s="5"/>
      <c r="G592" s="5"/>
      <c r="H592" s="6"/>
      <c r="I592" s="6"/>
      <c r="J592" s="6"/>
      <c r="M592" s="7"/>
      <c r="AG592" s="4"/>
      <c r="AH592" s="4"/>
      <c r="AI592" s="8"/>
      <c r="AJ592" s="9"/>
      <c r="AK592" s="10"/>
      <c r="AL592" s="8"/>
      <c r="AM592" s="9"/>
      <c r="AN592" s="10"/>
      <c r="AO592" s="11"/>
      <c r="AP592" s="11"/>
      <c r="AQ592" s="11"/>
    </row>
    <row r="593" spans="5:43" x14ac:dyDescent="0.15">
      <c r="E593" s="5"/>
      <c r="G593" s="5"/>
      <c r="H593" s="6"/>
      <c r="I593" s="6"/>
      <c r="J593" s="6"/>
      <c r="M593" s="7"/>
      <c r="AG593" s="4"/>
      <c r="AH593" s="4"/>
      <c r="AI593" s="8"/>
      <c r="AJ593" s="9"/>
      <c r="AK593" s="10"/>
      <c r="AL593" s="8"/>
      <c r="AM593" s="9"/>
      <c r="AN593" s="10"/>
      <c r="AO593" s="11"/>
      <c r="AP593" s="11"/>
      <c r="AQ593" s="11"/>
    </row>
    <row r="594" spans="5:43" x14ac:dyDescent="0.15">
      <c r="E594" s="5"/>
      <c r="G594" s="5"/>
      <c r="H594" s="6"/>
      <c r="I594" s="6"/>
      <c r="J594" s="6"/>
      <c r="M594" s="7"/>
      <c r="AG594" s="4"/>
      <c r="AH594" s="4"/>
      <c r="AI594" s="8"/>
      <c r="AJ594" s="9"/>
      <c r="AK594" s="10"/>
      <c r="AL594" s="8"/>
      <c r="AM594" s="9"/>
      <c r="AN594" s="10"/>
      <c r="AO594" s="11"/>
      <c r="AP594" s="11"/>
      <c r="AQ594" s="11"/>
    </row>
    <row r="595" spans="5:43" x14ac:dyDescent="0.15">
      <c r="E595" s="5"/>
      <c r="G595" s="5"/>
      <c r="H595" s="6"/>
      <c r="I595" s="6"/>
      <c r="J595" s="6"/>
      <c r="M595" s="7"/>
      <c r="AG595" s="4"/>
      <c r="AH595" s="4"/>
      <c r="AI595" s="8"/>
      <c r="AJ595" s="9"/>
      <c r="AK595" s="10"/>
      <c r="AL595" s="8"/>
      <c r="AM595" s="9"/>
      <c r="AN595" s="10"/>
      <c r="AO595" s="11"/>
      <c r="AP595" s="11"/>
      <c r="AQ595" s="11"/>
    </row>
    <row r="596" spans="5:43" x14ac:dyDescent="0.15">
      <c r="E596" s="5"/>
      <c r="G596" s="5"/>
      <c r="H596" s="6"/>
      <c r="I596" s="6"/>
      <c r="J596" s="6"/>
      <c r="M596" s="7"/>
      <c r="AG596" s="4"/>
      <c r="AH596" s="4"/>
      <c r="AI596" s="8"/>
      <c r="AJ596" s="9"/>
      <c r="AK596" s="10"/>
      <c r="AL596" s="8"/>
      <c r="AM596" s="9"/>
      <c r="AN596" s="10"/>
      <c r="AO596" s="11"/>
      <c r="AP596" s="11"/>
      <c r="AQ596" s="11"/>
    </row>
    <row r="597" spans="5:43" x14ac:dyDescent="0.15">
      <c r="E597" s="5"/>
      <c r="G597" s="5"/>
      <c r="H597" s="6"/>
      <c r="I597" s="6"/>
      <c r="J597" s="6"/>
      <c r="M597" s="7"/>
      <c r="AG597" s="4"/>
      <c r="AH597" s="4"/>
      <c r="AI597" s="8"/>
      <c r="AJ597" s="9"/>
      <c r="AK597" s="10"/>
      <c r="AL597" s="8"/>
      <c r="AM597" s="9"/>
      <c r="AN597" s="10"/>
      <c r="AO597" s="11"/>
      <c r="AP597" s="11"/>
      <c r="AQ597" s="11"/>
    </row>
    <row r="598" spans="5:43" x14ac:dyDescent="0.15">
      <c r="E598" s="5"/>
      <c r="G598" s="5"/>
      <c r="H598" s="6"/>
      <c r="I598" s="6"/>
      <c r="J598" s="6"/>
      <c r="M598" s="7"/>
      <c r="AG598" s="4"/>
      <c r="AH598" s="4"/>
      <c r="AI598" s="8"/>
      <c r="AJ598" s="9"/>
      <c r="AK598" s="10"/>
      <c r="AL598" s="8"/>
      <c r="AM598" s="9"/>
      <c r="AN598" s="10"/>
      <c r="AO598" s="11"/>
      <c r="AP598" s="11"/>
      <c r="AQ598" s="11"/>
    </row>
    <row r="599" spans="5:43" x14ac:dyDescent="0.15">
      <c r="E599" s="5"/>
      <c r="G599" s="5"/>
      <c r="H599" s="6"/>
      <c r="I599" s="6"/>
      <c r="J599" s="6"/>
      <c r="M599" s="7"/>
      <c r="AG599" s="4"/>
      <c r="AH599" s="4"/>
      <c r="AI599" s="8"/>
      <c r="AJ599" s="9"/>
      <c r="AK599" s="10"/>
      <c r="AL599" s="8"/>
      <c r="AM599" s="9"/>
      <c r="AN599" s="10"/>
      <c r="AO599" s="11"/>
      <c r="AP599" s="11"/>
      <c r="AQ599" s="11"/>
    </row>
    <row r="600" spans="5:43" x14ac:dyDescent="0.15">
      <c r="E600" s="5"/>
      <c r="G600" s="5"/>
      <c r="H600" s="6"/>
      <c r="I600" s="6"/>
      <c r="J600" s="6"/>
      <c r="M600" s="7"/>
      <c r="AG600" s="4"/>
      <c r="AH600" s="4"/>
      <c r="AI600" s="8"/>
      <c r="AJ600" s="9"/>
      <c r="AK600" s="10"/>
      <c r="AL600" s="8"/>
      <c r="AM600" s="9"/>
      <c r="AN600" s="10"/>
      <c r="AO600" s="11"/>
      <c r="AP600" s="11"/>
      <c r="AQ600" s="11"/>
    </row>
    <row r="601" spans="5:43" x14ac:dyDescent="0.15">
      <c r="E601" s="5"/>
      <c r="G601" s="5"/>
      <c r="H601" s="6"/>
      <c r="I601" s="6"/>
      <c r="J601" s="6"/>
      <c r="M601" s="7"/>
      <c r="AG601" s="4"/>
      <c r="AH601" s="4"/>
      <c r="AI601" s="8"/>
      <c r="AJ601" s="9"/>
      <c r="AK601" s="10"/>
      <c r="AL601" s="8"/>
      <c r="AM601" s="9"/>
      <c r="AN601" s="10"/>
      <c r="AO601" s="11"/>
      <c r="AP601" s="11"/>
      <c r="AQ601" s="11"/>
    </row>
    <row r="602" spans="5:43" x14ac:dyDescent="0.15">
      <c r="E602" s="5"/>
      <c r="G602" s="5"/>
      <c r="H602" s="6"/>
      <c r="I602" s="6"/>
      <c r="J602" s="6"/>
      <c r="M602" s="7"/>
      <c r="AG602" s="4"/>
      <c r="AH602" s="4"/>
      <c r="AI602" s="8"/>
      <c r="AJ602" s="9"/>
      <c r="AK602" s="10"/>
      <c r="AL602" s="8"/>
      <c r="AM602" s="9"/>
      <c r="AN602" s="10"/>
      <c r="AO602" s="11"/>
      <c r="AP602" s="11"/>
      <c r="AQ602" s="11"/>
    </row>
    <row r="603" spans="5:43" x14ac:dyDescent="0.15">
      <c r="E603" s="5"/>
      <c r="G603" s="5"/>
      <c r="H603" s="6"/>
      <c r="I603" s="6"/>
      <c r="J603" s="6"/>
      <c r="M603" s="7"/>
      <c r="AG603" s="4"/>
      <c r="AH603" s="4"/>
      <c r="AI603" s="8"/>
      <c r="AJ603" s="9"/>
      <c r="AK603" s="10"/>
      <c r="AL603" s="8"/>
      <c r="AM603" s="9"/>
      <c r="AN603" s="10"/>
      <c r="AO603" s="11"/>
      <c r="AP603" s="11"/>
      <c r="AQ603" s="11"/>
    </row>
    <row r="604" spans="5:43" x14ac:dyDescent="0.15">
      <c r="E604" s="5"/>
      <c r="G604" s="5"/>
      <c r="H604" s="6"/>
      <c r="I604" s="6"/>
      <c r="J604" s="6"/>
      <c r="M604" s="7"/>
      <c r="AG604" s="4"/>
      <c r="AH604" s="4"/>
      <c r="AI604" s="8"/>
      <c r="AJ604" s="9"/>
      <c r="AK604" s="10"/>
      <c r="AL604" s="8"/>
      <c r="AM604" s="9"/>
      <c r="AN604" s="10"/>
      <c r="AO604" s="11"/>
      <c r="AP604" s="11"/>
      <c r="AQ604" s="11"/>
    </row>
    <row r="605" spans="5:43" x14ac:dyDescent="0.15">
      <c r="E605" s="5"/>
      <c r="G605" s="5"/>
      <c r="H605" s="6"/>
      <c r="I605" s="6"/>
      <c r="J605" s="6"/>
      <c r="M605" s="7"/>
      <c r="AG605" s="4"/>
      <c r="AH605" s="4"/>
      <c r="AI605" s="8"/>
      <c r="AJ605" s="9"/>
      <c r="AK605" s="10"/>
      <c r="AL605" s="8"/>
      <c r="AM605" s="9"/>
      <c r="AN605" s="10"/>
      <c r="AO605" s="11"/>
      <c r="AP605" s="11"/>
      <c r="AQ605" s="11"/>
    </row>
    <row r="606" spans="5:43" x14ac:dyDescent="0.15">
      <c r="E606" s="5"/>
      <c r="G606" s="5"/>
      <c r="H606" s="6"/>
      <c r="I606" s="6"/>
      <c r="J606" s="6"/>
      <c r="M606" s="7"/>
      <c r="AG606" s="4"/>
      <c r="AH606" s="4"/>
      <c r="AI606" s="8"/>
      <c r="AJ606" s="9"/>
      <c r="AK606" s="10"/>
      <c r="AL606" s="8"/>
      <c r="AM606" s="9"/>
      <c r="AN606" s="10"/>
      <c r="AO606" s="11"/>
      <c r="AP606" s="11"/>
      <c r="AQ606" s="11"/>
    </row>
    <row r="607" spans="5:43" x14ac:dyDescent="0.15">
      <c r="E607" s="5"/>
      <c r="G607" s="5"/>
      <c r="H607" s="6"/>
      <c r="I607" s="6"/>
      <c r="J607" s="6"/>
      <c r="M607" s="7"/>
      <c r="AG607" s="4"/>
      <c r="AH607" s="4"/>
      <c r="AI607" s="8"/>
      <c r="AJ607" s="9"/>
      <c r="AK607" s="10"/>
      <c r="AL607" s="8"/>
      <c r="AM607" s="9"/>
      <c r="AN607" s="10"/>
      <c r="AO607" s="11"/>
      <c r="AP607" s="11"/>
      <c r="AQ607" s="11"/>
    </row>
    <row r="608" spans="5:43" x14ac:dyDescent="0.15">
      <c r="E608" s="5"/>
      <c r="G608" s="5"/>
      <c r="H608" s="6"/>
      <c r="I608" s="6"/>
      <c r="J608" s="6"/>
      <c r="M608" s="7"/>
      <c r="AG608" s="4"/>
      <c r="AH608" s="4"/>
      <c r="AI608" s="8"/>
      <c r="AJ608" s="9"/>
      <c r="AK608" s="10"/>
      <c r="AL608" s="8"/>
      <c r="AM608" s="9"/>
      <c r="AN608" s="10"/>
      <c r="AO608" s="11"/>
      <c r="AP608" s="11"/>
      <c r="AQ608" s="11"/>
    </row>
    <row r="609" spans="5:43" x14ac:dyDescent="0.15">
      <c r="E609" s="5"/>
      <c r="G609" s="5"/>
      <c r="H609" s="6"/>
      <c r="I609" s="6"/>
      <c r="J609" s="6"/>
      <c r="M609" s="7"/>
      <c r="AG609" s="4"/>
      <c r="AH609" s="4"/>
      <c r="AI609" s="8"/>
      <c r="AJ609" s="9"/>
      <c r="AK609" s="10"/>
      <c r="AL609" s="8"/>
      <c r="AM609" s="9"/>
      <c r="AN609" s="10"/>
      <c r="AO609" s="11"/>
      <c r="AP609" s="11"/>
      <c r="AQ609" s="11"/>
    </row>
    <row r="610" spans="5:43" x14ac:dyDescent="0.15">
      <c r="E610" s="5"/>
      <c r="G610" s="5"/>
      <c r="H610" s="6"/>
      <c r="I610" s="6"/>
      <c r="J610" s="6"/>
      <c r="M610" s="7"/>
      <c r="AG610" s="4"/>
      <c r="AH610" s="4"/>
      <c r="AI610" s="8"/>
      <c r="AJ610" s="9"/>
      <c r="AK610" s="10"/>
      <c r="AL610" s="8"/>
      <c r="AM610" s="9"/>
      <c r="AN610" s="10"/>
      <c r="AO610" s="11"/>
      <c r="AP610" s="11"/>
      <c r="AQ610" s="11"/>
    </row>
    <row r="611" spans="5:43" x14ac:dyDescent="0.15">
      <c r="E611" s="5"/>
      <c r="G611" s="5"/>
      <c r="H611" s="6"/>
      <c r="I611" s="6"/>
      <c r="J611" s="6"/>
      <c r="M611" s="7"/>
      <c r="AG611" s="4"/>
      <c r="AH611" s="4"/>
      <c r="AI611" s="8"/>
      <c r="AJ611" s="9"/>
      <c r="AK611" s="10"/>
      <c r="AL611" s="8"/>
      <c r="AM611" s="9"/>
      <c r="AN611" s="10"/>
      <c r="AO611" s="11"/>
      <c r="AP611" s="11"/>
      <c r="AQ611" s="11"/>
    </row>
    <row r="612" spans="5:43" x14ac:dyDescent="0.15">
      <c r="E612" s="5"/>
      <c r="G612" s="5"/>
      <c r="H612" s="6"/>
      <c r="I612" s="6"/>
      <c r="J612" s="6"/>
      <c r="M612" s="7"/>
      <c r="AG612" s="4"/>
      <c r="AH612" s="4"/>
      <c r="AI612" s="8"/>
      <c r="AJ612" s="9"/>
      <c r="AK612" s="10"/>
      <c r="AL612" s="8"/>
      <c r="AM612" s="9"/>
      <c r="AN612" s="10"/>
      <c r="AO612" s="11"/>
      <c r="AP612" s="11"/>
      <c r="AQ612" s="11"/>
    </row>
    <row r="613" spans="5:43" x14ac:dyDescent="0.15">
      <c r="E613" s="5"/>
      <c r="G613" s="5"/>
      <c r="H613" s="6"/>
      <c r="I613" s="6"/>
      <c r="J613" s="6"/>
      <c r="M613" s="7"/>
      <c r="AG613" s="4"/>
      <c r="AH613" s="4"/>
      <c r="AI613" s="8"/>
      <c r="AJ613" s="9"/>
      <c r="AK613" s="10"/>
      <c r="AL613" s="8"/>
      <c r="AM613" s="9"/>
      <c r="AN613" s="10"/>
      <c r="AO613" s="11"/>
      <c r="AP613" s="11"/>
      <c r="AQ613" s="11"/>
    </row>
    <row r="614" spans="5:43" x14ac:dyDescent="0.15">
      <c r="E614" s="5"/>
      <c r="G614" s="5"/>
      <c r="H614" s="6"/>
      <c r="I614" s="6"/>
      <c r="J614" s="6"/>
      <c r="M614" s="7"/>
      <c r="AG614" s="4"/>
      <c r="AH614" s="4"/>
      <c r="AI614" s="8"/>
      <c r="AJ614" s="9"/>
      <c r="AK614" s="10"/>
      <c r="AL614" s="8"/>
      <c r="AM614" s="9"/>
      <c r="AN614" s="10"/>
      <c r="AO614" s="11"/>
      <c r="AP614" s="11"/>
      <c r="AQ614" s="11"/>
    </row>
    <row r="615" spans="5:43" x14ac:dyDescent="0.15">
      <c r="E615" s="5"/>
      <c r="G615" s="5"/>
      <c r="H615" s="6"/>
      <c r="I615" s="6"/>
      <c r="J615" s="6"/>
      <c r="M615" s="7"/>
      <c r="AG615" s="4"/>
      <c r="AH615" s="4"/>
      <c r="AI615" s="8"/>
      <c r="AJ615" s="9"/>
      <c r="AK615" s="10"/>
      <c r="AL615" s="8"/>
      <c r="AM615" s="9"/>
      <c r="AN615" s="10"/>
      <c r="AO615" s="11"/>
      <c r="AP615" s="11"/>
      <c r="AQ615" s="11"/>
    </row>
    <row r="616" spans="5:43" x14ac:dyDescent="0.15">
      <c r="E616" s="5"/>
      <c r="G616" s="5"/>
      <c r="H616" s="6"/>
      <c r="I616" s="6"/>
      <c r="J616" s="6"/>
      <c r="M616" s="7"/>
      <c r="AG616" s="4"/>
      <c r="AH616" s="4"/>
      <c r="AI616" s="8"/>
      <c r="AJ616" s="9"/>
      <c r="AK616" s="10"/>
      <c r="AL616" s="8"/>
      <c r="AM616" s="9"/>
      <c r="AN616" s="10"/>
      <c r="AO616" s="11"/>
      <c r="AP616" s="11"/>
      <c r="AQ616" s="11"/>
    </row>
    <row r="617" spans="5:43" x14ac:dyDescent="0.15">
      <c r="E617" s="5"/>
      <c r="G617" s="5"/>
      <c r="H617" s="6"/>
      <c r="I617" s="6"/>
      <c r="J617" s="6"/>
      <c r="M617" s="7"/>
      <c r="AG617" s="4"/>
      <c r="AH617" s="4"/>
      <c r="AI617" s="8"/>
      <c r="AJ617" s="9"/>
      <c r="AK617" s="10"/>
      <c r="AL617" s="8"/>
      <c r="AM617" s="9"/>
      <c r="AN617" s="10"/>
      <c r="AO617" s="11"/>
      <c r="AP617" s="11"/>
      <c r="AQ617" s="11"/>
    </row>
    <row r="618" spans="5:43" x14ac:dyDescent="0.15">
      <c r="E618" s="5"/>
      <c r="G618" s="5"/>
      <c r="H618" s="6"/>
      <c r="I618" s="6"/>
      <c r="J618" s="6"/>
      <c r="M618" s="7"/>
      <c r="AG618" s="4"/>
      <c r="AH618" s="4"/>
      <c r="AI618" s="8"/>
      <c r="AJ618" s="9"/>
      <c r="AK618" s="10"/>
      <c r="AL618" s="8"/>
      <c r="AM618" s="9"/>
      <c r="AN618" s="10"/>
      <c r="AO618" s="11"/>
      <c r="AP618" s="11"/>
      <c r="AQ618" s="11"/>
    </row>
    <row r="619" spans="5:43" x14ac:dyDescent="0.15">
      <c r="E619" s="5"/>
      <c r="G619" s="5"/>
      <c r="H619" s="6"/>
      <c r="I619" s="6"/>
      <c r="J619" s="6"/>
      <c r="M619" s="7"/>
      <c r="AG619" s="4"/>
      <c r="AH619" s="4"/>
      <c r="AI619" s="8"/>
      <c r="AJ619" s="9"/>
      <c r="AK619" s="10"/>
      <c r="AL619" s="8"/>
      <c r="AM619" s="9"/>
      <c r="AN619" s="10"/>
      <c r="AO619" s="11"/>
      <c r="AP619" s="11"/>
      <c r="AQ619" s="11"/>
    </row>
    <row r="620" spans="5:43" x14ac:dyDescent="0.15">
      <c r="E620" s="5"/>
      <c r="G620" s="5"/>
      <c r="H620" s="6"/>
      <c r="I620" s="6"/>
      <c r="J620" s="6"/>
      <c r="M620" s="7"/>
      <c r="AG620" s="4"/>
      <c r="AH620" s="4"/>
      <c r="AI620" s="8"/>
      <c r="AJ620" s="9"/>
      <c r="AK620" s="10"/>
      <c r="AL620" s="8"/>
      <c r="AM620" s="9"/>
      <c r="AN620" s="10"/>
      <c r="AO620" s="11"/>
      <c r="AP620" s="11"/>
      <c r="AQ620" s="11"/>
    </row>
    <row r="621" spans="5:43" x14ac:dyDescent="0.15">
      <c r="E621" s="5"/>
      <c r="G621" s="5"/>
      <c r="H621" s="6"/>
      <c r="I621" s="6"/>
      <c r="J621" s="6"/>
      <c r="M621" s="7"/>
      <c r="AG621" s="4"/>
      <c r="AH621" s="4"/>
      <c r="AI621" s="8"/>
      <c r="AJ621" s="9"/>
      <c r="AK621" s="10"/>
      <c r="AL621" s="8"/>
      <c r="AM621" s="9"/>
      <c r="AN621" s="10"/>
      <c r="AO621" s="11"/>
      <c r="AP621" s="11"/>
      <c r="AQ621" s="11"/>
    </row>
    <row r="622" spans="5:43" x14ac:dyDescent="0.15">
      <c r="E622" s="5"/>
      <c r="G622" s="5"/>
      <c r="H622" s="6"/>
      <c r="I622" s="6"/>
      <c r="J622" s="6"/>
      <c r="M622" s="7"/>
      <c r="AG622" s="4"/>
      <c r="AH622" s="4"/>
      <c r="AI622" s="8"/>
      <c r="AJ622" s="9"/>
      <c r="AK622" s="10"/>
      <c r="AL622" s="8"/>
      <c r="AM622" s="9"/>
      <c r="AN622" s="10"/>
      <c r="AO622" s="11"/>
      <c r="AP622" s="11"/>
      <c r="AQ622" s="11"/>
    </row>
    <row r="623" spans="5:43" x14ac:dyDescent="0.15">
      <c r="E623" s="5"/>
      <c r="G623" s="5"/>
      <c r="H623" s="6"/>
      <c r="I623" s="6"/>
      <c r="J623" s="6"/>
      <c r="M623" s="7"/>
      <c r="AG623" s="4"/>
      <c r="AH623" s="4"/>
      <c r="AI623" s="8"/>
      <c r="AJ623" s="9"/>
      <c r="AK623" s="10"/>
      <c r="AL623" s="8"/>
      <c r="AM623" s="9"/>
      <c r="AN623" s="10"/>
      <c r="AO623" s="11"/>
      <c r="AP623" s="11"/>
      <c r="AQ623" s="11"/>
    </row>
    <row r="624" spans="5:43" x14ac:dyDescent="0.15">
      <c r="E624" s="5"/>
      <c r="G624" s="5"/>
      <c r="H624" s="6"/>
      <c r="I624" s="6"/>
      <c r="J624" s="6"/>
      <c r="M624" s="7"/>
      <c r="AG624" s="4"/>
      <c r="AH624" s="4"/>
      <c r="AI624" s="8"/>
      <c r="AJ624" s="9"/>
      <c r="AK624" s="10"/>
      <c r="AL624" s="8"/>
      <c r="AM624" s="9"/>
      <c r="AN624" s="10"/>
      <c r="AO624" s="11"/>
      <c r="AP624" s="11"/>
      <c r="AQ624" s="11"/>
    </row>
    <row r="625" spans="5:43" x14ac:dyDescent="0.15">
      <c r="E625" s="5"/>
      <c r="G625" s="5"/>
      <c r="H625" s="6"/>
      <c r="I625" s="6"/>
      <c r="J625" s="6"/>
      <c r="M625" s="7"/>
      <c r="AG625" s="4"/>
      <c r="AH625" s="4"/>
      <c r="AI625" s="8"/>
      <c r="AJ625" s="9"/>
      <c r="AK625" s="10"/>
      <c r="AL625" s="8"/>
      <c r="AM625" s="9"/>
      <c r="AN625" s="10"/>
      <c r="AO625" s="11"/>
      <c r="AP625" s="11"/>
      <c r="AQ625" s="11"/>
    </row>
    <row r="626" spans="5:43" x14ac:dyDescent="0.15">
      <c r="E626" s="5"/>
      <c r="G626" s="5"/>
      <c r="H626" s="6"/>
      <c r="I626" s="6"/>
      <c r="J626" s="6"/>
      <c r="M626" s="7"/>
      <c r="AG626" s="4"/>
      <c r="AH626" s="4"/>
      <c r="AI626" s="8"/>
      <c r="AJ626" s="9"/>
      <c r="AK626" s="10"/>
      <c r="AL626" s="8"/>
      <c r="AM626" s="9"/>
      <c r="AN626" s="10"/>
      <c r="AO626" s="11"/>
      <c r="AP626" s="11"/>
      <c r="AQ626" s="11"/>
    </row>
    <row r="627" spans="5:43" x14ac:dyDescent="0.15">
      <c r="E627" s="5"/>
      <c r="G627" s="5"/>
      <c r="H627" s="6"/>
      <c r="I627" s="6"/>
      <c r="J627" s="6"/>
      <c r="M627" s="7"/>
      <c r="AG627" s="4"/>
      <c r="AH627" s="4"/>
      <c r="AI627" s="8"/>
      <c r="AJ627" s="9"/>
      <c r="AK627" s="10"/>
      <c r="AL627" s="8"/>
      <c r="AM627" s="9"/>
      <c r="AN627" s="10"/>
      <c r="AO627" s="11"/>
      <c r="AP627" s="11"/>
      <c r="AQ627" s="11"/>
    </row>
    <row r="628" spans="5:43" x14ac:dyDescent="0.15">
      <c r="E628" s="5"/>
      <c r="G628" s="5"/>
      <c r="H628" s="6"/>
      <c r="I628" s="6"/>
      <c r="J628" s="6"/>
      <c r="M628" s="7"/>
      <c r="AG628" s="4"/>
      <c r="AH628" s="4"/>
      <c r="AI628" s="8"/>
      <c r="AJ628" s="9"/>
      <c r="AK628" s="10"/>
      <c r="AL628" s="8"/>
      <c r="AM628" s="9"/>
      <c r="AN628" s="10"/>
      <c r="AO628" s="11"/>
      <c r="AP628" s="11"/>
      <c r="AQ628" s="11"/>
    </row>
    <row r="629" spans="5:43" x14ac:dyDescent="0.15">
      <c r="E629" s="5"/>
      <c r="G629" s="5"/>
      <c r="H629" s="6"/>
      <c r="I629" s="6"/>
      <c r="J629" s="6"/>
      <c r="M629" s="7"/>
      <c r="AG629" s="4"/>
      <c r="AH629" s="4"/>
      <c r="AI629" s="8"/>
      <c r="AJ629" s="9"/>
      <c r="AK629" s="10"/>
      <c r="AL629" s="8"/>
      <c r="AM629" s="9"/>
      <c r="AN629" s="10"/>
      <c r="AO629" s="11"/>
      <c r="AP629" s="11"/>
      <c r="AQ629" s="11"/>
    </row>
    <row r="630" spans="5:43" x14ac:dyDescent="0.15">
      <c r="E630" s="5"/>
      <c r="G630" s="5"/>
      <c r="H630" s="6"/>
      <c r="I630" s="6"/>
      <c r="J630" s="6"/>
      <c r="M630" s="7"/>
      <c r="AG630" s="4"/>
      <c r="AH630" s="4"/>
      <c r="AI630" s="8"/>
      <c r="AJ630" s="9"/>
      <c r="AK630" s="10"/>
      <c r="AL630" s="8"/>
      <c r="AM630" s="9"/>
      <c r="AN630" s="10"/>
      <c r="AO630" s="11"/>
      <c r="AP630" s="11"/>
      <c r="AQ630" s="11"/>
    </row>
    <row r="631" spans="5:43" x14ac:dyDescent="0.15">
      <c r="E631" s="5"/>
      <c r="G631" s="5"/>
      <c r="H631" s="6"/>
      <c r="I631" s="6"/>
      <c r="J631" s="6"/>
      <c r="M631" s="7"/>
      <c r="AG631" s="4"/>
      <c r="AH631" s="4"/>
      <c r="AI631" s="8"/>
      <c r="AJ631" s="9"/>
      <c r="AK631" s="10"/>
      <c r="AL631" s="8"/>
      <c r="AM631" s="9"/>
      <c r="AN631" s="10"/>
      <c r="AO631" s="11"/>
      <c r="AP631" s="11"/>
      <c r="AQ631" s="11"/>
    </row>
    <row r="632" spans="5:43" x14ac:dyDescent="0.15">
      <c r="E632" s="5"/>
      <c r="G632" s="5"/>
      <c r="H632" s="6"/>
      <c r="I632" s="6"/>
      <c r="J632" s="6"/>
      <c r="M632" s="7"/>
      <c r="AG632" s="4"/>
      <c r="AH632" s="4"/>
      <c r="AI632" s="8"/>
      <c r="AJ632" s="9"/>
      <c r="AK632" s="10"/>
      <c r="AL632" s="8"/>
      <c r="AM632" s="9"/>
      <c r="AN632" s="10"/>
      <c r="AO632" s="11"/>
      <c r="AP632" s="11"/>
      <c r="AQ632" s="11"/>
    </row>
    <row r="633" spans="5:43" x14ac:dyDescent="0.15">
      <c r="E633" s="5"/>
      <c r="G633" s="5"/>
      <c r="H633" s="6"/>
      <c r="I633" s="6"/>
      <c r="J633" s="6"/>
      <c r="M633" s="7"/>
      <c r="AG633" s="4"/>
      <c r="AH633" s="4"/>
      <c r="AI633" s="8"/>
      <c r="AJ633" s="9"/>
      <c r="AK633" s="10"/>
      <c r="AL633" s="8"/>
      <c r="AM633" s="9"/>
      <c r="AN633" s="10"/>
      <c r="AO633" s="11"/>
      <c r="AP633" s="11"/>
      <c r="AQ633" s="11"/>
    </row>
    <row r="634" spans="5:43" x14ac:dyDescent="0.15">
      <c r="E634" s="5"/>
      <c r="G634" s="5"/>
      <c r="H634" s="6"/>
      <c r="I634" s="6"/>
      <c r="J634" s="6"/>
      <c r="M634" s="7"/>
      <c r="AG634" s="4"/>
      <c r="AH634" s="4"/>
      <c r="AI634" s="8"/>
      <c r="AJ634" s="9"/>
      <c r="AK634" s="10"/>
      <c r="AL634" s="8"/>
      <c r="AM634" s="9"/>
      <c r="AN634" s="10"/>
      <c r="AO634" s="11"/>
      <c r="AP634" s="11"/>
      <c r="AQ634" s="11"/>
    </row>
    <row r="635" spans="5:43" x14ac:dyDescent="0.15">
      <c r="E635" s="5"/>
      <c r="G635" s="5"/>
      <c r="H635" s="6"/>
      <c r="I635" s="6"/>
      <c r="J635" s="6"/>
      <c r="M635" s="7"/>
      <c r="AG635" s="4"/>
      <c r="AH635" s="4"/>
      <c r="AI635" s="8"/>
      <c r="AJ635" s="9"/>
      <c r="AK635" s="10"/>
      <c r="AL635" s="8"/>
      <c r="AM635" s="9"/>
      <c r="AN635" s="10"/>
      <c r="AO635" s="11"/>
      <c r="AP635" s="11"/>
      <c r="AQ635" s="11"/>
    </row>
    <row r="636" spans="5:43" x14ac:dyDescent="0.15">
      <c r="E636" s="5"/>
      <c r="G636" s="5"/>
      <c r="H636" s="6"/>
      <c r="I636" s="6"/>
      <c r="J636" s="6"/>
      <c r="M636" s="7"/>
      <c r="AG636" s="4"/>
      <c r="AH636" s="4"/>
      <c r="AI636" s="8"/>
      <c r="AJ636" s="9"/>
      <c r="AK636" s="10"/>
      <c r="AL636" s="8"/>
      <c r="AM636" s="9"/>
      <c r="AN636" s="10"/>
      <c r="AO636" s="11"/>
      <c r="AP636" s="11"/>
      <c r="AQ636" s="11"/>
    </row>
    <row r="637" spans="5:43" x14ac:dyDescent="0.15">
      <c r="E637" s="5"/>
      <c r="G637" s="5"/>
      <c r="H637" s="6"/>
      <c r="I637" s="6"/>
      <c r="J637" s="6"/>
      <c r="M637" s="7"/>
      <c r="AG637" s="4"/>
      <c r="AH637" s="4"/>
      <c r="AI637" s="8"/>
      <c r="AJ637" s="9"/>
      <c r="AK637" s="10"/>
      <c r="AL637" s="8"/>
      <c r="AM637" s="9"/>
      <c r="AN637" s="10"/>
      <c r="AO637" s="11"/>
      <c r="AP637" s="11"/>
      <c r="AQ637" s="11"/>
    </row>
    <row r="638" spans="5:43" x14ac:dyDescent="0.15">
      <c r="E638" s="5"/>
      <c r="G638" s="5"/>
      <c r="H638" s="6"/>
      <c r="I638" s="6"/>
      <c r="J638" s="6"/>
      <c r="M638" s="7"/>
      <c r="AG638" s="4"/>
      <c r="AH638" s="4"/>
      <c r="AI638" s="8"/>
      <c r="AJ638" s="9"/>
      <c r="AK638" s="10"/>
      <c r="AL638" s="8"/>
      <c r="AM638" s="9"/>
      <c r="AN638" s="10"/>
      <c r="AO638" s="11"/>
      <c r="AP638" s="11"/>
      <c r="AQ638" s="11"/>
    </row>
    <row r="639" spans="5:43" x14ac:dyDescent="0.15">
      <c r="E639" s="5"/>
      <c r="G639" s="5"/>
      <c r="H639" s="6"/>
      <c r="I639" s="6"/>
      <c r="J639" s="6"/>
      <c r="M639" s="7"/>
      <c r="AG639" s="4"/>
      <c r="AH639" s="4"/>
      <c r="AI639" s="8"/>
      <c r="AJ639" s="9"/>
      <c r="AK639" s="10"/>
      <c r="AL639" s="8"/>
      <c r="AM639" s="9"/>
      <c r="AN639" s="10"/>
      <c r="AO639" s="11"/>
      <c r="AP639" s="11"/>
      <c r="AQ639" s="11"/>
    </row>
    <row r="640" spans="5:43" x14ac:dyDescent="0.15">
      <c r="E640" s="5"/>
      <c r="G640" s="5"/>
      <c r="H640" s="6"/>
      <c r="I640" s="6"/>
      <c r="J640" s="6"/>
      <c r="M640" s="7"/>
      <c r="AG640" s="4"/>
      <c r="AH640" s="4"/>
      <c r="AI640" s="8"/>
      <c r="AJ640" s="9"/>
      <c r="AK640" s="10"/>
      <c r="AL640" s="8"/>
      <c r="AM640" s="9"/>
      <c r="AN640" s="10"/>
      <c r="AO640" s="11"/>
      <c r="AP640" s="11"/>
      <c r="AQ640" s="11"/>
    </row>
    <row r="641" spans="5:43" x14ac:dyDescent="0.15">
      <c r="E641" s="5"/>
      <c r="G641" s="5"/>
      <c r="H641" s="6"/>
      <c r="I641" s="6"/>
      <c r="J641" s="6"/>
      <c r="M641" s="7"/>
      <c r="AG641" s="4"/>
      <c r="AH641" s="4"/>
      <c r="AI641" s="8"/>
      <c r="AJ641" s="9"/>
      <c r="AK641" s="10"/>
      <c r="AL641" s="8"/>
      <c r="AM641" s="9"/>
      <c r="AN641" s="10"/>
      <c r="AO641" s="11"/>
      <c r="AP641" s="11"/>
      <c r="AQ641" s="11"/>
    </row>
    <row r="642" spans="5:43" x14ac:dyDescent="0.15">
      <c r="E642" s="5"/>
      <c r="G642" s="5"/>
      <c r="H642" s="6"/>
      <c r="I642" s="6"/>
      <c r="J642" s="6"/>
      <c r="M642" s="7"/>
      <c r="AG642" s="4"/>
      <c r="AH642" s="4"/>
      <c r="AI642" s="8"/>
      <c r="AJ642" s="9"/>
      <c r="AK642" s="10"/>
      <c r="AL642" s="8"/>
      <c r="AM642" s="9"/>
      <c r="AN642" s="10"/>
      <c r="AO642" s="11"/>
      <c r="AP642" s="11"/>
      <c r="AQ642" s="11"/>
    </row>
    <row r="643" spans="5:43" x14ac:dyDescent="0.15">
      <c r="E643" s="5"/>
      <c r="G643" s="5"/>
      <c r="H643" s="6"/>
      <c r="I643" s="6"/>
      <c r="J643" s="6"/>
      <c r="M643" s="7"/>
      <c r="AG643" s="4"/>
      <c r="AH643" s="4"/>
      <c r="AI643" s="8"/>
      <c r="AJ643" s="9"/>
      <c r="AK643" s="10"/>
      <c r="AL643" s="8"/>
      <c r="AM643" s="9"/>
      <c r="AN643" s="10"/>
      <c r="AO643" s="11"/>
      <c r="AP643" s="11"/>
      <c r="AQ643" s="11"/>
    </row>
    <row r="644" spans="5:43" x14ac:dyDescent="0.15">
      <c r="E644" s="5"/>
      <c r="G644" s="5"/>
      <c r="H644" s="6"/>
      <c r="I644" s="6"/>
      <c r="J644" s="6"/>
      <c r="M644" s="7"/>
      <c r="AG644" s="4"/>
      <c r="AH644" s="4"/>
      <c r="AI644" s="8"/>
      <c r="AJ644" s="9"/>
      <c r="AK644" s="10"/>
      <c r="AL644" s="8"/>
      <c r="AM644" s="9"/>
      <c r="AN644" s="10"/>
      <c r="AO644" s="11"/>
      <c r="AP644" s="11"/>
      <c r="AQ644" s="11"/>
    </row>
    <row r="645" spans="5:43" x14ac:dyDescent="0.15">
      <c r="E645" s="5"/>
      <c r="G645" s="5"/>
      <c r="H645" s="6"/>
      <c r="I645" s="6"/>
      <c r="J645" s="6"/>
      <c r="M645" s="7"/>
      <c r="AG645" s="4"/>
      <c r="AH645" s="4"/>
      <c r="AI645" s="8"/>
      <c r="AJ645" s="9"/>
      <c r="AK645" s="10"/>
      <c r="AL645" s="8"/>
      <c r="AM645" s="9"/>
      <c r="AN645" s="10"/>
      <c r="AO645" s="11"/>
      <c r="AP645" s="11"/>
      <c r="AQ645" s="11"/>
    </row>
    <row r="646" spans="5:43" x14ac:dyDescent="0.15">
      <c r="E646" s="5"/>
      <c r="G646" s="5"/>
      <c r="H646" s="6"/>
      <c r="I646" s="6"/>
      <c r="J646" s="6"/>
      <c r="M646" s="7"/>
      <c r="AG646" s="4"/>
      <c r="AH646" s="4"/>
      <c r="AI646" s="8"/>
      <c r="AJ646" s="9"/>
      <c r="AK646" s="10"/>
      <c r="AL646" s="8"/>
      <c r="AM646" s="9"/>
      <c r="AN646" s="10"/>
      <c r="AO646" s="11"/>
      <c r="AP646" s="11"/>
      <c r="AQ646" s="11"/>
    </row>
    <row r="647" spans="5:43" x14ac:dyDescent="0.15">
      <c r="E647" s="5"/>
      <c r="G647" s="5"/>
      <c r="H647" s="6"/>
      <c r="I647" s="6"/>
      <c r="J647" s="6"/>
      <c r="M647" s="7"/>
      <c r="AG647" s="4"/>
      <c r="AH647" s="4"/>
      <c r="AI647" s="8"/>
      <c r="AJ647" s="9"/>
      <c r="AK647" s="10"/>
      <c r="AL647" s="8"/>
      <c r="AM647" s="9"/>
      <c r="AN647" s="10"/>
      <c r="AO647" s="11"/>
      <c r="AP647" s="11"/>
      <c r="AQ647" s="11"/>
    </row>
    <row r="648" spans="5:43" x14ac:dyDescent="0.15">
      <c r="E648" s="5"/>
      <c r="G648" s="5"/>
      <c r="H648" s="6"/>
      <c r="I648" s="6"/>
      <c r="J648" s="6"/>
      <c r="M648" s="7"/>
      <c r="AG648" s="4"/>
      <c r="AH648" s="4"/>
      <c r="AI648" s="8"/>
      <c r="AJ648" s="9"/>
      <c r="AK648" s="10"/>
      <c r="AL648" s="8"/>
      <c r="AM648" s="9"/>
      <c r="AN648" s="10"/>
      <c r="AO648" s="11"/>
      <c r="AP648" s="11"/>
      <c r="AQ648" s="11"/>
    </row>
    <row r="649" spans="5:43" x14ac:dyDescent="0.15">
      <c r="E649" s="5"/>
      <c r="G649" s="5"/>
      <c r="H649" s="6"/>
      <c r="I649" s="6"/>
      <c r="J649" s="6"/>
      <c r="M649" s="7"/>
      <c r="AG649" s="4"/>
      <c r="AH649" s="4"/>
      <c r="AI649" s="8"/>
      <c r="AJ649" s="9"/>
      <c r="AK649" s="10"/>
      <c r="AL649" s="8"/>
      <c r="AM649" s="9"/>
      <c r="AN649" s="10"/>
      <c r="AO649" s="11"/>
      <c r="AP649" s="11"/>
      <c r="AQ649" s="11"/>
    </row>
    <row r="650" spans="5:43" x14ac:dyDescent="0.15">
      <c r="E650" s="5"/>
      <c r="G650" s="5"/>
      <c r="H650" s="6"/>
      <c r="I650" s="6"/>
      <c r="J650" s="6"/>
      <c r="M650" s="7"/>
      <c r="AG650" s="4"/>
      <c r="AH650" s="4"/>
      <c r="AI650" s="8"/>
      <c r="AJ650" s="9"/>
      <c r="AK650" s="10"/>
      <c r="AL650" s="8"/>
      <c r="AM650" s="9"/>
      <c r="AN650" s="10"/>
      <c r="AO650" s="11"/>
      <c r="AP650" s="11"/>
      <c r="AQ650" s="11"/>
    </row>
    <row r="651" spans="5:43" x14ac:dyDescent="0.15">
      <c r="E651" s="5"/>
      <c r="G651" s="5"/>
      <c r="H651" s="6"/>
      <c r="I651" s="6"/>
      <c r="J651" s="6"/>
      <c r="M651" s="7"/>
      <c r="AG651" s="4"/>
      <c r="AH651" s="4"/>
      <c r="AI651" s="8"/>
      <c r="AJ651" s="9"/>
      <c r="AK651" s="10"/>
      <c r="AL651" s="8"/>
      <c r="AM651" s="9"/>
      <c r="AN651" s="10"/>
      <c r="AO651" s="11"/>
      <c r="AP651" s="11"/>
      <c r="AQ651" s="11"/>
    </row>
    <row r="652" spans="5:43" x14ac:dyDescent="0.15">
      <c r="E652" s="5"/>
      <c r="G652" s="5"/>
      <c r="H652" s="6"/>
      <c r="I652" s="6"/>
      <c r="J652" s="6"/>
      <c r="M652" s="7"/>
      <c r="AG652" s="4"/>
      <c r="AH652" s="4"/>
      <c r="AI652" s="8"/>
      <c r="AJ652" s="9"/>
      <c r="AK652" s="10"/>
      <c r="AL652" s="8"/>
      <c r="AM652" s="9"/>
      <c r="AN652" s="10"/>
      <c r="AO652" s="11"/>
      <c r="AP652" s="11"/>
      <c r="AQ652" s="11"/>
    </row>
    <row r="653" spans="5:43" x14ac:dyDescent="0.15">
      <c r="E653" s="5"/>
      <c r="G653" s="5"/>
      <c r="H653" s="6"/>
      <c r="I653" s="6"/>
      <c r="J653" s="6"/>
      <c r="M653" s="7"/>
      <c r="AG653" s="4"/>
      <c r="AH653" s="4"/>
      <c r="AI653" s="8"/>
      <c r="AJ653" s="9"/>
      <c r="AK653" s="10"/>
      <c r="AL653" s="8"/>
      <c r="AM653" s="9"/>
      <c r="AN653" s="10"/>
      <c r="AO653" s="11"/>
      <c r="AP653" s="11"/>
      <c r="AQ653" s="11"/>
    </row>
    <row r="654" spans="5:43" x14ac:dyDescent="0.15">
      <c r="E654" s="5"/>
      <c r="G654" s="5"/>
      <c r="H654" s="6"/>
      <c r="I654" s="6"/>
      <c r="J654" s="6"/>
      <c r="M654" s="7"/>
      <c r="AG654" s="4"/>
      <c r="AH654" s="4"/>
      <c r="AI654" s="8"/>
      <c r="AJ654" s="9"/>
      <c r="AK654" s="10"/>
      <c r="AL654" s="8"/>
      <c r="AM654" s="9"/>
      <c r="AN654" s="10"/>
      <c r="AO654" s="11"/>
      <c r="AP654" s="11"/>
      <c r="AQ654" s="11"/>
    </row>
    <row r="655" spans="5:43" x14ac:dyDescent="0.15">
      <c r="E655" s="5"/>
      <c r="G655" s="5"/>
      <c r="H655" s="6"/>
      <c r="I655" s="6"/>
      <c r="J655" s="6"/>
      <c r="M655" s="7"/>
      <c r="AG655" s="4"/>
      <c r="AH655" s="4"/>
      <c r="AI655" s="8"/>
      <c r="AJ655" s="9"/>
      <c r="AK655" s="10"/>
      <c r="AL655" s="8"/>
      <c r="AM655" s="9"/>
      <c r="AN655" s="10"/>
      <c r="AO655" s="11"/>
      <c r="AP655" s="11"/>
      <c r="AQ655" s="11"/>
    </row>
    <row r="656" spans="5:43" x14ac:dyDescent="0.15">
      <c r="E656" s="5"/>
      <c r="G656" s="5"/>
      <c r="H656" s="6"/>
      <c r="I656" s="6"/>
      <c r="J656" s="6"/>
      <c r="M656" s="7"/>
      <c r="AG656" s="4"/>
      <c r="AH656" s="4"/>
      <c r="AI656" s="8"/>
      <c r="AJ656" s="9"/>
      <c r="AK656" s="10"/>
      <c r="AL656" s="8"/>
      <c r="AM656" s="9"/>
      <c r="AN656" s="10"/>
      <c r="AO656" s="11"/>
      <c r="AP656" s="11"/>
      <c r="AQ656" s="11"/>
    </row>
    <row r="657" spans="5:43" x14ac:dyDescent="0.15">
      <c r="E657" s="5"/>
      <c r="G657" s="5"/>
      <c r="H657" s="6"/>
      <c r="I657" s="6"/>
      <c r="J657" s="6"/>
      <c r="M657" s="7"/>
      <c r="AG657" s="4"/>
      <c r="AH657" s="4"/>
      <c r="AI657" s="8"/>
      <c r="AJ657" s="9"/>
      <c r="AK657" s="10"/>
      <c r="AL657" s="8"/>
      <c r="AM657" s="9"/>
      <c r="AN657" s="10"/>
      <c r="AO657" s="11"/>
      <c r="AP657" s="11"/>
      <c r="AQ657" s="11"/>
    </row>
    <row r="658" spans="5:43" x14ac:dyDescent="0.15">
      <c r="E658" s="5"/>
      <c r="G658" s="5"/>
      <c r="H658" s="6"/>
      <c r="I658" s="6"/>
      <c r="J658" s="6"/>
      <c r="M658" s="7"/>
      <c r="AG658" s="4"/>
      <c r="AH658" s="4"/>
      <c r="AI658" s="8"/>
      <c r="AJ658" s="9"/>
      <c r="AK658" s="10"/>
      <c r="AL658" s="8"/>
      <c r="AM658" s="9"/>
      <c r="AN658" s="10"/>
      <c r="AO658" s="11"/>
      <c r="AP658" s="11"/>
      <c r="AQ658" s="11"/>
    </row>
    <row r="659" spans="5:43" x14ac:dyDescent="0.15">
      <c r="E659" s="5"/>
      <c r="G659" s="5"/>
      <c r="H659" s="6"/>
      <c r="I659" s="6"/>
      <c r="J659" s="6"/>
      <c r="M659" s="7"/>
      <c r="AG659" s="4"/>
      <c r="AH659" s="4"/>
      <c r="AI659" s="8"/>
      <c r="AJ659" s="9"/>
      <c r="AK659" s="10"/>
      <c r="AL659" s="8"/>
      <c r="AM659" s="9"/>
      <c r="AN659" s="10"/>
      <c r="AO659" s="11"/>
      <c r="AP659" s="11"/>
      <c r="AQ659" s="11"/>
    </row>
    <row r="660" spans="5:43" x14ac:dyDescent="0.15">
      <c r="E660" s="5"/>
      <c r="G660" s="5"/>
      <c r="H660" s="6"/>
      <c r="I660" s="6"/>
      <c r="J660" s="6"/>
      <c r="M660" s="7"/>
      <c r="AG660" s="4"/>
      <c r="AH660" s="4"/>
      <c r="AI660" s="8"/>
      <c r="AJ660" s="9"/>
      <c r="AK660" s="10"/>
      <c r="AL660" s="8"/>
      <c r="AM660" s="9"/>
      <c r="AN660" s="10"/>
      <c r="AO660" s="11"/>
      <c r="AP660" s="11"/>
      <c r="AQ660" s="11"/>
    </row>
    <row r="661" spans="5:43" x14ac:dyDescent="0.15">
      <c r="E661" s="5"/>
      <c r="G661" s="5"/>
      <c r="H661" s="6"/>
      <c r="I661" s="6"/>
      <c r="J661" s="6"/>
      <c r="M661" s="7"/>
      <c r="AG661" s="4"/>
      <c r="AH661" s="4"/>
      <c r="AI661" s="8"/>
      <c r="AJ661" s="9"/>
      <c r="AK661" s="10"/>
      <c r="AL661" s="8"/>
      <c r="AM661" s="9"/>
      <c r="AN661" s="10"/>
      <c r="AO661" s="11"/>
      <c r="AP661" s="11"/>
      <c r="AQ661" s="11"/>
    </row>
    <row r="662" spans="5:43" x14ac:dyDescent="0.15">
      <c r="E662" s="5"/>
      <c r="G662" s="5"/>
      <c r="H662" s="6"/>
      <c r="I662" s="6"/>
      <c r="J662" s="6"/>
      <c r="M662" s="7"/>
      <c r="AG662" s="4"/>
      <c r="AH662" s="4"/>
      <c r="AI662" s="8"/>
      <c r="AJ662" s="9"/>
      <c r="AK662" s="10"/>
      <c r="AL662" s="8"/>
      <c r="AM662" s="9"/>
      <c r="AN662" s="10"/>
      <c r="AO662" s="11"/>
      <c r="AP662" s="11"/>
      <c r="AQ662" s="11"/>
    </row>
    <row r="663" spans="5:43" x14ac:dyDescent="0.15">
      <c r="E663" s="5"/>
      <c r="G663" s="5"/>
      <c r="H663" s="6"/>
      <c r="I663" s="6"/>
      <c r="J663" s="6"/>
      <c r="M663" s="7"/>
      <c r="AG663" s="4"/>
      <c r="AH663" s="4"/>
      <c r="AI663" s="8"/>
      <c r="AJ663" s="9"/>
      <c r="AK663" s="10"/>
      <c r="AL663" s="8"/>
      <c r="AM663" s="9"/>
      <c r="AN663" s="10"/>
      <c r="AO663" s="11"/>
      <c r="AP663" s="11"/>
      <c r="AQ663" s="11"/>
    </row>
    <row r="664" spans="5:43" x14ac:dyDescent="0.15">
      <c r="E664" s="5"/>
      <c r="G664" s="5"/>
      <c r="H664" s="6"/>
      <c r="I664" s="6"/>
      <c r="J664" s="6"/>
      <c r="M664" s="7"/>
      <c r="AG664" s="4"/>
      <c r="AH664" s="4"/>
      <c r="AI664" s="8"/>
      <c r="AJ664" s="9"/>
      <c r="AK664" s="10"/>
      <c r="AL664" s="8"/>
      <c r="AM664" s="9"/>
      <c r="AN664" s="10"/>
      <c r="AO664" s="11"/>
      <c r="AP664" s="11"/>
      <c r="AQ664" s="11"/>
    </row>
    <row r="665" spans="5:43" x14ac:dyDescent="0.15">
      <c r="E665" s="5"/>
      <c r="G665" s="5"/>
      <c r="H665" s="6"/>
      <c r="I665" s="6"/>
      <c r="J665" s="6"/>
      <c r="M665" s="7"/>
      <c r="AG665" s="4"/>
      <c r="AH665" s="4"/>
      <c r="AI665" s="8"/>
      <c r="AJ665" s="9"/>
      <c r="AK665" s="10"/>
      <c r="AL665" s="8"/>
      <c r="AM665" s="9"/>
      <c r="AN665" s="10"/>
      <c r="AO665" s="11"/>
      <c r="AP665" s="11"/>
      <c r="AQ665" s="11"/>
    </row>
    <row r="666" spans="5:43" x14ac:dyDescent="0.15">
      <c r="E666" s="5"/>
      <c r="G666" s="5"/>
      <c r="H666" s="6"/>
      <c r="I666" s="6"/>
      <c r="J666" s="6"/>
      <c r="M666" s="7"/>
      <c r="AG666" s="4"/>
      <c r="AH666" s="4"/>
      <c r="AI666" s="8"/>
      <c r="AJ666" s="9"/>
      <c r="AK666" s="10"/>
      <c r="AL666" s="8"/>
      <c r="AM666" s="9"/>
      <c r="AN666" s="10"/>
      <c r="AO666" s="11"/>
      <c r="AP666" s="11"/>
      <c r="AQ666" s="11"/>
    </row>
    <row r="667" spans="5:43" x14ac:dyDescent="0.15">
      <c r="E667" s="5"/>
      <c r="G667" s="5"/>
      <c r="H667" s="6"/>
      <c r="I667" s="6"/>
      <c r="J667" s="6"/>
      <c r="M667" s="7"/>
      <c r="AG667" s="4"/>
      <c r="AH667" s="4"/>
      <c r="AI667" s="8"/>
      <c r="AJ667" s="9"/>
      <c r="AK667" s="10"/>
      <c r="AL667" s="8"/>
      <c r="AM667" s="9"/>
      <c r="AN667" s="10"/>
      <c r="AO667" s="11"/>
      <c r="AP667" s="11"/>
      <c r="AQ667" s="11"/>
    </row>
    <row r="668" spans="5:43" x14ac:dyDescent="0.15">
      <c r="E668" s="5"/>
      <c r="G668" s="5"/>
      <c r="H668" s="6"/>
      <c r="I668" s="6"/>
      <c r="J668" s="6"/>
      <c r="M668" s="7"/>
      <c r="AG668" s="4"/>
      <c r="AH668" s="4"/>
      <c r="AI668" s="8"/>
      <c r="AJ668" s="9"/>
      <c r="AK668" s="10"/>
      <c r="AL668" s="8"/>
      <c r="AM668" s="9"/>
      <c r="AN668" s="10"/>
      <c r="AO668" s="11"/>
      <c r="AP668" s="11"/>
      <c r="AQ668" s="11"/>
    </row>
    <row r="669" spans="5:43" x14ac:dyDescent="0.15">
      <c r="E669" s="5"/>
      <c r="G669" s="5"/>
      <c r="H669" s="6"/>
      <c r="I669" s="6"/>
      <c r="J669" s="6"/>
      <c r="M669" s="7"/>
      <c r="AG669" s="4"/>
      <c r="AH669" s="4"/>
      <c r="AI669" s="8"/>
      <c r="AJ669" s="9"/>
      <c r="AK669" s="10"/>
      <c r="AL669" s="8"/>
      <c r="AM669" s="9"/>
      <c r="AN669" s="10"/>
      <c r="AO669" s="11"/>
      <c r="AP669" s="11"/>
      <c r="AQ669" s="11"/>
    </row>
    <row r="670" spans="5:43" x14ac:dyDescent="0.15">
      <c r="E670" s="5"/>
      <c r="G670" s="5"/>
      <c r="H670" s="6"/>
      <c r="I670" s="6"/>
      <c r="J670" s="6"/>
      <c r="M670" s="7"/>
      <c r="AG670" s="4"/>
      <c r="AH670" s="4"/>
      <c r="AI670" s="8"/>
      <c r="AJ670" s="9"/>
      <c r="AK670" s="10"/>
      <c r="AL670" s="8"/>
      <c r="AM670" s="9"/>
      <c r="AN670" s="10"/>
      <c r="AO670" s="11"/>
      <c r="AP670" s="11"/>
      <c r="AQ670" s="11"/>
    </row>
    <row r="671" spans="5:43" x14ac:dyDescent="0.15">
      <c r="E671" s="5"/>
      <c r="G671" s="5"/>
      <c r="H671" s="6"/>
      <c r="I671" s="6"/>
      <c r="J671" s="6"/>
      <c r="M671" s="7"/>
      <c r="AG671" s="4"/>
      <c r="AH671" s="4"/>
      <c r="AI671" s="8"/>
      <c r="AJ671" s="9"/>
      <c r="AK671" s="10"/>
      <c r="AL671" s="8"/>
      <c r="AM671" s="9"/>
      <c r="AN671" s="10"/>
      <c r="AO671" s="11"/>
      <c r="AP671" s="11"/>
      <c r="AQ671" s="11"/>
    </row>
    <row r="672" spans="5:43" x14ac:dyDescent="0.15">
      <c r="E672" s="5"/>
      <c r="G672" s="5"/>
      <c r="H672" s="6"/>
      <c r="I672" s="6"/>
      <c r="J672" s="6"/>
      <c r="M672" s="7"/>
      <c r="AG672" s="4"/>
      <c r="AH672" s="4"/>
      <c r="AI672" s="8"/>
      <c r="AJ672" s="9"/>
      <c r="AK672" s="10"/>
      <c r="AL672" s="8"/>
      <c r="AM672" s="9"/>
      <c r="AN672" s="10"/>
      <c r="AO672" s="11"/>
      <c r="AP672" s="11"/>
      <c r="AQ672" s="11"/>
    </row>
    <row r="673" spans="5:43" x14ac:dyDescent="0.15">
      <c r="E673" s="5"/>
      <c r="G673" s="5"/>
      <c r="H673" s="6"/>
      <c r="I673" s="6"/>
      <c r="J673" s="6"/>
      <c r="M673" s="7"/>
      <c r="AG673" s="4"/>
      <c r="AH673" s="4"/>
      <c r="AI673" s="8"/>
      <c r="AJ673" s="9"/>
      <c r="AK673" s="10"/>
      <c r="AL673" s="8"/>
      <c r="AM673" s="9"/>
      <c r="AN673" s="10"/>
      <c r="AO673" s="11"/>
      <c r="AP673" s="11"/>
      <c r="AQ673" s="11"/>
    </row>
    <row r="674" spans="5:43" x14ac:dyDescent="0.15">
      <c r="E674" s="5"/>
      <c r="G674" s="5"/>
      <c r="H674" s="6"/>
      <c r="I674" s="6"/>
      <c r="J674" s="6"/>
      <c r="M674" s="7"/>
      <c r="AG674" s="4"/>
      <c r="AH674" s="4"/>
      <c r="AI674" s="8"/>
      <c r="AJ674" s="9"/>
      <c r="AK674" s="10"/>
      <c r="AL674" s="8"/>
      <c r="AM674" s="9"/>
      <c r="AN674" s="10"/>
      <c r="AO674" s="11"/>
      <c r="AP674" s="11"/>
      <c r="AQ674" s="11"/>
    </row>
    <row r="675" spans="5:43" x14ac:dyDescent="0.15">
      <c r="E675" s="5"/>
      <c r="G675" s="5"/>
      <c r="H675" s="6"/>
      <c r="I675" s="6"/>
      <c r="J675" s="6"/>
      <c r="M675" s="7"/>
      <c r="AG675" s="4"/>
      <c r="AH675" s="4"/>
      <c r="AI675" s="8"/>
      <c r="AJ675" s="9"/>
      <c r="AK675" s="10"/>
      <c r="AL675" s="8"/>
      <c r="AM675" s="9"/>
      <c r="AN675" s="10"/>
      <c r="AO675" s="11"/>
      <c r="AP675" s="11"/>
      <c r="AQ675" s="11"/>
    </row>
    <row r="676" spans="5:43" x14ac:dyDescent="0.15">
      <c r="E676" s="5"/>
      <c r="G676" s="5"/>
      <c r="H676" s="6"/>
      <c r="I676" s="6"/>
      <c r="J676" s="6"/>
      <c r="M676" s="7"/>
      <c r="AG676" s="4"/>
      <c r="AH676" s="4"/>
      <c r="AI676" s="8"/>
      <c r="AJ676" s="9"/>
      <c r="AK676" s="10"/>
      <c r="AL676" s="8"/>
      <c r="AM676" s="9"/>
      <c r="AN676" s="10"/>
      <c r="AO676" s="11"/>
      <c r="AP676" s="11"/>
      <c r="AQ676" s="11"/>
    </row>
    <row r="677" spans="5:43" x14ac:dyDescent="0.15">
      <c r="E677" s="5"/>
      <c r="G677" s="5"/>
      <c r="H677" s="6"/>
      <c r="I677" s="6"/>
      <c r="J677" s="6"/>
      <c r="M677" s="7"/>
      <c r="AG677" s="4"/>
      <c r="AH677" s="4"/>
      <c r="AI677" s="8"/>
      <c r="AJ677" s="9"/>
      <c r="AK677" s="10"/>
      <c r="AL677" s="8"/>
      <c r="AM677" s="9"/>
      <c r="AN677" s="10"/>
      <c r="AO677" s="11"/>
      <c r="AP677" s="11"/>
      <c r="AQ677" s="11"/>
    </row>
    <row r="678" spans="5:43" x14ac:dyDescent="0.15">
      <c r="E678" s="5"/>
      <c r="G678" s="5"/>
      <c r="H678" s="6"/>
      <c r="I678" s="6"/>
      <c r="J678" s="6"/>
      <c r="M678" s="7"/>
      <c r="AG678" s="4"/>
      <c r="AH678" s="4"/>
      <c r="AI678" s="8"/>
      <c r="AJ678" s="9"/>
      <c r="AK678" s="10"/>
      <c r="AL678" s="8"/>
      <c r="AM678" s="9"/>
      <c r="AN678" s="10"/>
      <c r="AO678" s="11"/>
      <c r="AP678" s="11"/>
      <c r="AQ678" s="11"/>
    </row>
    <row r="679" spans="5:43" x14ac:dyDescent="0.15">
      <c r="E679" s="5"/>
      <c r="G679" s="5"/>
      <c r="H679" s="6"/>
      <c r="I679" s="6"/>
      <c r="J679" s="6"/>
      <c r="M679" s="7"/>
      <c r="AG679" s="4"/>
      <c r="AH679" s="4"/>
      <c r="AI679" s="8"/>
      <c r="AJ679" s="9"/>
      <c r="AK679" s="10"/>
      <c r="AL679" s="8"/>
      <c r="AM679" s="9"/>
      <c r="AN679" s="10"/>
      <c r="AO679" s="11"/>
      <c r="AP679" s="11"/>
      <c r="AQ679" s="11"/>
    </row>
    <row r="680" spans="5:43" x14ac:dyDescent="0.15">
      <c r="E680" s="5"/>
      <c r="G680" s="5"/>
      <c r="H680" s="6"/>
      <c r="I680" s="6"/>
      <c r="J680" s="6"/>
      <c r="M680" s="7"/>
      <c r="AG680" s="4"/>
      <c r="AH680" s="4"/>
      <c r="AI680" s="8"/>
      <c r="AJ680" s="9"/>
      <c r="AK680" s="10"/>
      <c r="AL680" s="8"/>
      <c r="AM680" s="9"/>
      <c r="AN680" s="10"/>
      <c r="AO680" s="11"/>
      <c r="AP680" s="11"/>
      <c r="AQ680" s="11"/>
    </row>
    <row r="681" spans="5:43" x14ac:dyDescent="0.15">
      <c r="E681" s="5"/>
      <c r="G681" s="5"/>
      <c r="H681" s="6"/>
      <c r="I681" s="6"/>
      <c r="J681" s="6"/>
      <c r="M681" s="7"/>
      <c r="AG681" s="4"/>
      <c r="AH681" s="4"/>
      <c r="AI681" s="8"/>
      <c r="AJ681" s="9"/>
      <c r="AK681" s="10"/>
      <c r="AL681" s="8"/>
      <c r="AM681" s="9"/>
      <c r="AN681" s="10"/>
      <c r="AO681" s="11"/>
      <c r="AP681" s="11"/>
      <c r="AQ681" s="11"/>
    </row>
    <row r="682" spans="5:43" x14ac:dyDescent="0.15">
      <c r="E682" s="5"/>
      <c r="G682" s="5"/>
      <c r="H682" s="6"/>
      <c r="I682" s="6"/>
      <c r="J682" s="6"/>
      <c r="M682" s="7"/>
      <c r="AG682" s="4"/>
      <c r="AH682" s="4"/>
      <c r="AI682" s="8"/>
      <c r="AJ682" s="9"/>
      <c r="AK682" s="10"/>
      <c r="AL682" s="8"/>
      <c r="AM682" s="9"/>
      <c r="AN682" s="10"/>
      <c r="AO682" s="11"/>
      <c r="AP682" s="11"/>
      <c r="AQ682" s="11"/>
    </row>
    <row r="683" spans="5:43" x14ac:dyDescent="0.15">
      <c r="E683" s="5"/>
      <c r="G683" s="5"/>
      <c r="H683" s="6"/>
      <c r="I683" s="6"/>
      <c r="J683" s="6"/>
      <c r="M683" s="7"/>
      <c r="AG683" s="4"/>
      <c r="AH683" s="4"/>
      <c r="AI683" s="8"/>
      <c r="AJ683" s="9"/>
      <c r="AK683" s="10"/>
      <c r="AL683" s="8"/>
      <c r="AM683" s="9"/>
      <c r="AN683" s="10"/>
      <c r="AO683" s="11"/>
      <c r="AP683" s="11"/>
      <c r="AQ683" s="11"/>
    </row>
    <row r="684" spans="5:43" x14ac:dyDescent="0.15">
      <c r="E684" s="5"/>
      <c r="G684" s="5"/>
      <c r="H684" s="6"/>
      <c r="I684" s="6"/>
      <c r="J684" s="6"/>
      <c r="M684" s="7"/>
      <c r="AG684" s="4"/>
      <c r="AH684" s="4"/>
      <c r="AI684" s="8"/>
      <c r="AJ684" s="9"/>
      <c r="AK684" s="10"/>
      <c r="AL684" s="8"/>
      <c r="AM684" s="9"/>
      <c r="AN684" s="10"/>
      <c r="AO684" s="11"/>
      <c r="AP684" s="11"/>
      <c r="AQ684" s="11"/>
    </row>
    <row r="685" spans="5:43" x14ac:dyDescent="0.15">
      <c r="E685" s="5"/>
      <c r="G685" s="5"/>
      <c r="H685" s="6"/>
      <c r="I685" s="6"/>
      <c r="J685" s="6"/>
      <c r="M685" s="7"/>
      <c r="AG685" s="4"/>
      <c r="AH685" s="4"/>
      <c r="AI685" s="8"/>
      <c r="AJ685" s="9"/>
      <c r="AK685" s="10"/>
      <c r="AL685" s="8"/>
      <c r="AM685" s="9"/>
      <c r="AN685" s="10"/>
      <c r="AO685" s="11"/>
      <c r="AP685" s="11"/>
      <c r="AQ685" s="11"/>
    </row>
    <row r="686" spans="5:43" x14ac:dyDescent="0.15">
      <c r="E686" s="5"/>
      <c r="G686" s="5"/>
      <c r="H686" s="6"/>
      <c r="I686" s="6"/>
      <c r="J686" s="6"/>
      <c r="M686" s="7"/>
      <c r="AG686" s="4"/>
      <c r="AH686" s="4"/>
      <c r="AI686" s="8"/>
      <c r="AJ686" s="9"/>
      <c r="AK686" s="10"/>
      <c r="AL686" s="8"/>
      <c r="AM686" s="9"/>
      <c r="AN686" s="10"/>
      <c r="AO686" s="11"/>
      <c r="AP686" s="11"/>
      <c r="AQ686" s="11"/>
    </row>
    <row r="687" spans="5:43" x14ac:dyDescent="0.15">
      <c r="E687" s="5"/>
      <c r="G687" s="5"/>
      <c r="H687" s="6"/>
      <c r="I687" s="6"/>
      <c r="J687" s="6"/>
      <c r="M687" s="7"/>
      <c r="AG687" s="4"/>
      <c r="AH687" s="4"/>
      <c r="AI687" s="8"/>
      <c r="AJ687" s="9"/>
      <c r="AK687" s="10"/>
      <c r="AL687" s="8"/>
      <c r="AM687" s="9"/>
      <c r="AN687" s="10"/>
      <c r="AO687" s="11"/>
      <c r="AP687" s="11"/>
      <c r="AQ687" s="11"/>
    </row>
    <row r="688" spans="5:43" x14ac:dyDescent="0.15">
      <c r="E688" s="5"/>
      <c r="G688" s="5"/>
      <c r="H688" s="6"/>
      <c r="I688" s="6"/>
      <c r="J688" s="6"/>
      <c r="M688" s="7"/>
      <c r="AG688" s="4"/>
      <c r="AH688" s="4"/>
      <c r="AI688" s="8"/>
      <c r="AJ688" s="9"/>
      <c r="AK688" s="10"/>
      <c r="AL688" s="8"/>
      <c r="AM688" s="9"/>
      <c r="AN688" s="10"/>
      <c r="AO688" s="11"/>
      <c r="AP688" s="11"/>
      <c r="AQ688" s="11"/>
    </row>
    <row r="689" spans="5:43" x14ac:dyDescent="0.15">
      <c r="E689" s="5"/>
      <c r="G689" s="5"/>
      <c r="H689" s="6"/>
      <c r="I689" s="6"/>
      <c r="J689" s="6"/>
      <c r="M689" s="7"/>
      <c r="AG689" s="4"/>
      <c r="AH689" s="4"/>
      <c r="AI689" s="8"/>
      <c r="AJ689" s="9"/>
      <c r="AK689" s="10"/>
      <c r="AL689" s="8"/>
      <c r="AM689" s="9"/>
      <c r="AN689" s="10"/>
      <c r="AO689" s="11"/>
      <c r="AP689" s="11"/>
      <c r="AQ689" s="11"/>
    </row>
    <row r="690" spans="5:43" x14ac:dyDescent="0.15">
      <c r="E690" s="5"/>
      <c r="G690" s="5"/>
      <c r="H690" s="6"/>
      <c r="I690" s="6"/>
      <c r="J690" s="6"/>
      <c r="M690" s="7"/>
      <c r="AG690" s="4"/>
      <c r="AH690" s="4"/>
      <c r="AI690" s="8"/>
      <c r="AJ690" s="9"/>
      <c r="AK690" s="10"/>
      <c r="AL690" s="8"/>
      <c r="AM690" s="9"/>
      <c r="AN690" s="10"/>
      <c r="AO690" s="11"/>
      <c r="AP690" s="11"/>
      <c r="AQ690" s="11"/>
    </row>
    <row r="691" spans="5:43" x14ac:dyDescent="0.15">
      <c r="E691" s="5"/>
      <c r="G691" s="5"/>
      <c r="H691" s="6"/>
      <c r="I691" s="6"/>
      <c r="J691" s="6"/>
      <c r="M691" s="7"/>
      <c r="AG691" s="4"/>
      <c r="AH691" s="4"/>
      <c r="AI691" s="8"/>
      <c r="AJ691" s="9"/>
      <c r="AK691" s="10"/>
      <c r="AL691" s="8"/>
      <c r="AM691" s="9"/>
      <c r="AN691" s="10"/>
      <c r="AO691" s="11"/>
      <c r="AP691" s="11"/>
      <c r="AQ691" s="11"/>
    </row>
    <row r="692" spans="5:43" x14ac:dyDescent="0.15">
      <c r="E692" s="5"/>
      <c r="G692" s="5"/>
      <c r="H692" s="6"/>
      <c r="I692" s="6"/>
      <c r="J692" s="6"/>
      <c r="M692" s="7"/>
      <c r="AG692" s="4"/>
      <c r="AH692" s="4"/>
      <c r="AI692" s="8"/>
      <c r="AJ692" s="9"/>
      <c r="AK692" s="10"/>
      <c r="AL692" s="8"/>
      <c r="AM692" s="9"/>
      <c r="AN692" s="10"/>
      <c r="AO692" s="11"/>
      <c r="AP692" s="11"/>
      <c r="AQ692" s="11"/>
    </row>
    <row r="693" spans="5:43" x14ac:dyDescent="0.15">
      <c r="E693" s="5"/>
      <c r="G693" s="5"/>
      <c r="H693" s="6"/>
      <c r="I693" s="6"/>
      <c r="J693" s="6"/>
      <c r="M693" s="7"/>
      <c r="AG693" s="4"/>
      <c r="AH693" s="4"/>
      <c r="AI693" s="8"/>
      <c r="AJ693" s="9"/>
      <c r="AK693" s="10"/>
      <c r="AL693" s="8"/>
      <c r="AM693" s="9"/>
      <c r="AN693" s="10"/>
      <c r="AO693" s="11"/>
      <c r="AP693" s="11"/>
      <c r="AQ693" s="11"/>
    </row>
    <row r="694" spans="5:43" x14ac:dyDescent="0.15">
      <c r="E694" s="5"/>
      <c r="G694" s="5"/>
      <c r="H694" s="6"/>
      <c r="I694" s="6"/>
      <c r="J694" s="6"/>
      <c r="M694" s="7"/>
      <c r="AG694" s="4"/>
      <c r="AH694" s="4"/>
      <c r="AI694" s="8"/>
      <c r="AJ694" s="9"/>
      <c r="AK694" s="10"/>
      <c r="AL694" s="8"/>
      <c r="AM694" s="9"/>
      <c r="AN694" s="10"/>
      <c r="AO694" s="11"/>
      <c r="AP694" s="11"/>
      <c r="AQ694" s="11"/>
    </row>
    <row r="695" spans="5:43" x14ac:dyDescent="0.15">
      <c r="E695" s="5"/>
      <c r="G695" s="5"/>
      <c r="H695" s="6"/>
      <c r="I695" s="6"/>
      <c r="J695" s="6"/>
      <c r="M695" s="7"/>
      <c r="AG695" s="4"/>
      <c r="AH695" s="4"/>
      <c r="AI695" s="8"/>
      <c r="AJ695" s="9"/>
      <c r="AK695" s="10"/>
      <c r="AL695" s="8"/>
      <c r="AM695" s="9"/>
      <c r="AN695" s="10"/>
      <c r="AO695" s="11"/>
      <c r="AP695" s="11"/>
      <c r="AQ695" s="11"/>
    </row>
    <row r="696" spans="5:43" x14ac:dyDescent="0.15">
      <c r="E696" s="5"/>
      <c r="G696" s="5"/>
      <c r="H696" s="6"/>
      <c r="I696" s="6"/>
      <c r="J696" s="6"/>
      <c r="M696" s="7"/>
      <c r="AG696" s="4"/>
      <c r="AH696" s="4"/>
      <c r="AI696" s="8"/>
      <c r="AJ696" s="9"/>
      <c r="AK696" s="10"/>
      <c r="AL696" s="8"/>
      <c r="AM696" s="9"/>
      <c r="AN696" s="10"/>
      <c r="AO696" s="11"/>
      <c r="AP696" s="11"/>
      <c r="AQ696" s="11"/>
    </row>
    <row r="697" spans="5:43" x14ac:dyDescent="0.15">
      <c r="E697" s="5"/>
      <c r="G697" s="5"/>
      <c r="H697" s="6"/>
      <c r="I697" s="6"/>
      <c r="J697" s="6"/>
      <c r="M697" s="7"/>
      <c r="AG697" s="4"/>
      <c r="AH697" s="4"/>
      <c r="AI697" s="8"/>
      <c r="AJ697" s="9"/>
      <c r="AK697" s="10"/>
      <c r="AL697" s="8"/>
      <c r="AM697" s="9"/>
      <c r="AN697" s="10"/>
      <c r="AO697" s="11"/>
      <c r="AP697" s="11"/>
      <c r="AQ697" s="11"/>
    </row>
    <row r="698" spans="5:43" x14ac:dyDescent="0.15">
      <c r="E698" s="5"/>
      <c r="G698" s="5"/>
      <c r="H698" s="6"/>
      <c r="I698" s="6"/>
      <c r="J698" s="6"/>
      <c r="M698" s="7"/>
      <c r="AG698" s="4"/>
      <c r="AH698" s="4"/>
      <c r="AI698" s="8"/>
      <c r="AJ698" s="9"/>
      <c r="AK698" s="10"/>
      <c r="AL698" s="8"/>
      <c r="AM698" s="9"/>
      <c r="AN698" s="10"/>
      <c r="AO698" s="11"/>
      <c r="AP698" s="11"/>
      <c r="AQ698" s="11"/>
    </row>
    <row r="699" spans="5:43" x14ac:dyDescent="0.15">
      <c r="E699" s="5"/>
      <c r="G699" s="5"/>
      <c r="H699" s="6"/>
      <c r="I699" s="6"/>
      <c r="J699" s="6"/>
      <c r="M699" s="7"/>
      <c r="AG699" s="4"/>
      <c r="AH699" s="4"/>
      <c r="AI699" s="8"/>
      <c r="AJ699" s="9"/>
      <c r="AK699" s="10"/>
      <c r="AL699" s="8"/>
      <c r="AM699" s="9"/>
      <c r="AN699" s="10"/>
      <c r="AO699" s="11"/>
      <c r="AP699" s="11"/>
      <c r="AQ699" s="11"/>
    </row>
    <row r="700" spans="5:43" x14ac:dyDescent="0.15">
      <c r="E700" s="5"/>
      <c r="G700" s="5"/>
      <c r="H700" s="6"/>
      <c r="I700" s="6"/>
      <c r="J700" s="6"/>
      <c r="M700" s="7"/>
      <c r="AG700" s="4"/>
      <c r="AH700" s="4"/>
      <c r="AI700" s="8"/>
      <c r="AJ700" s="9"/>
      <c r="AK700" s="10"/>
      <c r="AL700" s="8"/>
      <c r="AM700" s="9"/>
      <c r="AN700" s="10"/>
      <c r="AO700" s="11"/>
      <c r="AP700" s="11"/>
      <c r="AQ700" s="11"/>
    </row>
    <row r="701" spans="5:43" x14ac:dyDescent="0.15">
      <c r="E701" s="5"/>
      <c r="G701" s="5"/>
      <c r="H701" s="6"/>
      <c r="I701" s="6"/>
      <c r="J701" s="6"/>
      <c r="M701" s="7"/>
      <c r="AG701" s="4"/>
      <c r="AH701" s="4"/>
      <c r="AI701" s="8"/>
      <c r="AJ701" s="9"/>
      <c r="AK701" s="10"/>
      <c r="AL701" s="8"/>
      <c r="AM701" s="9"/>
      <c r="AN701" s="10"/>
      <c r="AO701" s="11"/>
      <c r="AP701" s="11"/>
      <c r="AQ701" s="11"/>
    </row>
    <row r="702" spans="5:43" x14ac:dyDescent="0.15">
      <c r="E702" s="5"/>
      <c r="G702" s="5"/>
      <c r="H702" s="6"/>
      <c r="I702" s="6"/>
      <c r="J702" s="6"/>
      <c r="M702" s="7"/>
      <c r="AG702" s="4"/>
      <c r="AH702" s="4"/>
      <c r="AI702" s="8"/>
      <c r="AJ702" s="9"/>
      <c r="AK702" s="10"/>
      <c r="AL702" s="8"/>
      <c r="AM702" s="9"/>
      <c r="AN702" s="10"/>
      <c r="AO702" s="11"/>
      <c r="AP702" s="11"/>
      <c r="AQ702" s="11"/>
    </row>
    <row r="703" spans="5:43" x14ac:dyDescent="0.15">
      <c r="E703" s="5"/>
      <c r="G703" s="5"/>
      <c r="H703" s="6"/>
      <c r="I703" s="6"/>
      <c r="J703" s="6"/>
      <c r="M703" s="7"/>
      <c r="AG703" s="4"/>
      <c r="AH703" s="4"/>
      <c r="AI703" s="8"/>
      <c r="AJ703" s="9"/>
      <c r="AK703" s="10"/>
      <c r="AL703" s="8"/>
      <c r="AM703" s="9"/>
      <c r="AN703" s="10"/>
      <c r="AO703" s="11"/>
      <c r="AP703" s="11"/>
      <c r="AQ703" s="11"/>
    </row>
    <row r="704" spans="5:43" x14ac:dyDescent="0.15">
      <c r="E704" s="5"/>
      <c r="G704" s="5"/>
      <c r="H704" s="6"/>
      <c r="I704" s="6"/>
      <c r="J704" s="6"/>
      <c r="M704" s="7"/>
      <c r="AG704" s="4"/>
      <c r="AH704" s="4"/>
      <c r="AI704" s="8"/>
      <c r="AJ704" s="9"/>
      <c r="AK704" s="10"/>
      <c r="AL704" s="8"/>
      <c r="AM704" s="9"/>
      <c r="AN704" s="10"/>
      <c r="AO704" s="11"/>
      <c r="AP704" s="11"/>
      <c r="AQ704" s="11"/>
    </row>
    <row r="705" spans="5:43" x14ac:dyDescent="0.15">
      <c r="E705" s="5"/>
      <c r="G705" s="5"/>
      <c r="H705" s="6"/>
      <c r="I705" s="6"/>
      <c r="J705" s="6"/>
      <c r="M705" s="7"/>
      <c r="AG705" s="4"/>
      <c r="AH705" s="4"/>
      <c r="AI705" s="8"/>
      <c r="AJ705" s="9"/>
      <c r="AK705" s="10"/>
      <c r="AL705" s="8"/>
      <c r="AM705" s="9"/>
      <c r="AN705" s="10"/>
      <c r="AO705" s="11"/>
      <c r="AP705" s="11"/>
      <c r="AQ705" s="11"/>
    </row>
    <row r="706" spans="5:43" x14ac:dyDescent="0.15">
      <c r="E706" s="5"/>
      <c r="G706" s="5"/>
      <c r="H706" s="6"/>
      <c r="I706" s="6"/>
      <c r="J706" s="6"/>
      <c r="M706" s="7"/>
      <c r="AG706" s="4"/>
      <c r="AH706" s="4"/>
      <c r="AI706" s="8"/>
      <c r="AJ706" s="9"/>
      <c r="AK706" s="10"/>
      <c r="AL706" s="8"/>
      <c r="AM706" s="9"/>
      <c r="AN706" s="10"/>
      <c r="AO706" s="11"/>
      <c r="AP706" s="11"/>
      <c r="AQ706" s="11"/>
    </row>
    <row r="707" spans="5:43" x14ac:dyDescent="0.15">
      <c r="E707" s="5"/>
      <c r="G707" s="5"/>
      <c r="H707" s="6"/>
      <c r="I707" s="6"/>
      <c r="J707" s="6"/>
      <c r="M707" s="7"/>
      <c r="AG707" s="4"/>
      <c r="AH707" s="4"/>
      <c r="AI707" s="8"/>
      <c r="AJ707" s="9"/>
      <c r="AK707" s="10"/>
      <c r="AL707" s="8"/>
      <c r="AM707" s="9"/>
      <c r="AN707" s="10"/>
      <c r="AO707" s="11"/>
      <c r="AP707" s="11"/>
      <c r="AQ707" s="11"/>
    </row>
    <row r="708" spans="5:43" x14ac:dyDescent="0.15">
      <c r="E708" s="5"/>
      <c r="G708" s="5"/>
      <c r="H708" s="6"/>
      <c r="I708" s="6"/>
      <c r="J708" s="6"/>
      <c r="M708" s="7"/>
      <c r="AG708" s="4"/>
      <c r="AH708" s="4"/>
      <c r="AI708" s="8"/>
      <c r="AJ708" s="9"/>
      <c r="AK708" s="10"/>
      <c r="AL708" s="8"/>
      <c r="AM708" s="9"/>
      <c r="AN708" s="10"/>
      <c r="AO708" s="11"/>
      <c r="AP708" s="11"/>
      <c r="AQ708" s="11"/>
    </row>
    <row r="709" spans="5:43" x14ac:dyDescent="0.15">
      <c r="E709" s="5"/>
      <c r="G709" s="5"/>
      <c r="H709" s="6"/>
      <c r="I709" s="6"/>
      <c r="J709" s="6"/>
      <c r="M709" s="7"/>
      <c r="AG709" s="4"/>
      <c r="AH709" s="4"/>
      <c r="AI709" s="8"/>
      <c r="AJ709" s="9"/>
      <c r="AK709" s="10"/>
      <c r="AL709" s="8"/>
      <c r="AM709" s="9"/>
      <c r="AN709" s="10"/>
      <c r="AO709" s="11"/>
      <c r="AP709" s="11"/>
      <c r="AQ709" s="11"/>
    </row>
    <row r="710" spans="5:43" x14ac:dyDescent="0.15">
      <c r="E710" s="5"/>
      <c r="G710" s="5"/>
      <c r="H710" s="6"/>
      <c r="I710" s="6"/>
      <c r="J710" s="6"/>
      <c r="M710" s="7"/>
      <c r="AG710" s="4"/>
      <c r="AH710" s="4"/>
      <c r="AI710" s="8"/>
      <c r="AJ710" s="9"/>
      <c r="AK710" s="10"/>
      <c r="AL710" s="8"/>
      <c r="AM710" s="9"/>
      <c r="AN710" s="10"/>
      <c r="AO710" s="11"/>
      <c r="AP710" s="11"/>
      <c r="AQ710" s="11"/>
    </row>
    <row r="711" spans="5:43" x14ac:dyDescent="0.15">
      <c r="E711" s="5"/>
      <c r="G711" s="5"/>
      <c r="H711" s="6"/>
      <c r="I711" s="6"/>
      <c r="J711" s="6"/>
      <c r="M711" s="7"/>
      <c r="AG711" s="4"/>
      <c r="AH711" s="4"/>
      <c r="AI711" s="8"/>
      <c r="AJ711" s="9"/>
      <c r="AK711" s="10"/>
      <c r="AL711" s="8"/>
      <c r="AM711" s="9"/>
      <c r="AN711" s="10"/>
      <c r="AO711" s="11"/>
      <c r="AP711" s="11"/>
      <c r="AQ711" s="11"/>
    </row>
    <row r="712" spans="5:43" x14ac:dyDescent="0.15">
      <c r="E712" s="5"/>
      <c r="G712" s="5"/>
      <c r="H712" s="6"/>
      <c r="I712" s="6"/>
      <c r="J712" s="6"/>
      <c r="M712" s="7"/>
      <c r="AG712" s="4"/>
      <c r="AH712" s="4"/>
      <c r="AI712" s="8"/>
      <c r="AJ712" s="9"/>
      <c r="AK712" s="10"/>
      <c r="AL712" s="8"/>
      <c r="AM712" s="9"/>
      <c r="AN712" s="10"/>
      <c r="AO712" s="11"/>
      <c r="AP712" s="11"/>
      <c r="AQ712" s="11"/>
    </row>
    <row r="713" spans="5:43" x14ac:dyDescent="0.15">
      <c r="E713" s="5"/>
      <c r="G713" s="5"/>
      <c r="H713" s="6"/>
      <c r="I713" s="6"/>
      <c r="J713" s="6"/>
      <c r="M713" s="7"/>
      <c r="AG713" s="4"/>
      <c r="AH713" s="4"/>
      <c r="AI713" s="8"/>
      <c r="AJ713" s="9"/>
      <c r="AK713" s="10"/>
      <c r="AL713" s="8"/>
      <c r="AM713" s="9"/>
      <c r="AN713" s="10"/>
      <c r="AO713" s="11"/>
      <c r="AP713" s="11"/>
      <c r="AQ713" s="11"/>
    </row>
    <row r="714" spans="5:43" x14ac:dyDescent="0.15">
      <c r="E714" s="5"/>
      <c r="G714" s="5"/>
      <c r="H714" s="6"/>
      <c r="I714" s="6"/>
      <c r="J714" s="6"/>
      <c r="M714" s="7"/>
      <c r="AG714" s="4"/>
      <c r="AH714" s="4"/>
      <c r="AI714" s="8"/>
      <c r="AJ714" s="9"/>
      <c r="AK714" s="10"/>
      <c r="AL714" s="8"/>
      <c r="AM714" s="9"/>
      <c r="AN714" s="10"/>
      <c r="AO714" s="11"/>
      <c r="AP714" s="11"/>
      <c r="AQ714" s="11"/>
    </row>
    <row r="715" spans="5:43" x14ac:dyDescent="0.15">
      <c r="E715" s="5"/>
      <c r="G715" s="5"/>
      <c r="H715" s="6"/>
      <c r="I715" s="6"/>
      <c r="J715" s="6"/>
      <c r="M715" s="7"/>
      <c r="AG715" s="4"/>
      <c r="AH715" s="4"/>
      <c r="AI715" s="8"/>
      <c r="AJ715" s="9"/>
      <c r="AK715" s="10"/>
      <c r="AL715" s="8"/>
      <c r="AM715" s="9"/>
      <c r="AN715" s="10"/>
      <c r="AO715" s="11"/>
      <c r="AP715" s="11"/>
      <c r="AQ715" s="11"/>
    </row>
    <row r="716" spans="5:43" x14ac:dyDescent="0.15">
      <c r="E716" s="5"/>
      <c r="G716" s="5"/>
      <c r="H716" s="6"/>
      <c r="I716" s="6"/>
      <c r="J716" s="6"/>
      <c r="M716" s="7"/>
      <c r="AG716" s="4"/>
      <c r="AH716" s="4"/>
      <c r="AI716" s="8"/>
      <c r="AJ716" s="9"/>
      <c r="AK716" s="10"/>
      <c r="AL716" s="8"/>
      <c r="AM716" s="9"/>
      <c r="AN716" s="10"/>
      <c r="AO716" s="11"/>
      <c r="AP716" s="11"/>
      <c r="AQ716" s="11"/>
    </row>
    <row r="717" spans="5:43" x14ac:dyDescent="0.15">
      <c r="E717" s="5"/>
      <c r="G717" s="5"/>
      <c r="H717" s="6"/>
      <c r="I717" s="6"/>
      <c r="J717" s="6"/>
      <c r="M717" s="7"/>
      <c r="AG717" s="4"/>
      <c r="AH717" s="4"/>
      <c r="AI717" s="8"/>
      <c r="AJ717" s="9"/>
      <c r="AK717" s="10"/>
      <c r="AL717" s="8"/>
      <c r="AM717" s="9"/>
      <c r="AN717" s="10"/>
      <c r="AO717" s="11"/>
      <c r="AP717" s="11"/>
      <c r="AQ717" s="11"/>
    </row>
    <row r="718" spans="5:43" x14ac:dyDescent="0.15">
      <c r="E718" s="5"/>
      <c r="G718" s="5"/>
      <c r="H718" s="6"/>
      <c r="I718" s="6"/>
      <c r="J718" s="6"/>
      <c r="M718" s="7"/>
      <c r="AG718" s="4"/>
      <c r="AH718" s="4"/>
      <c r="AI718" s="8"/>
      <c r="AJ718" s="9"/>
      <c r="AK718" s="10"/>
      <c r="AL718" s="8"/>
      <c r="AM718" s="9"/>
      <c r="AN718" s="10"/>
      <c r="AO718" s="11"/>
      <c r="AP718" s="11"/>
      <c r="AQ718" s="11"/>
    </row>
    <row r="719" spans="5:43" x14ac:dyDescent="0.15">
      <c r="E719" s="5"/>
      <c r="G719" s="5"/>
      <c r="H719" s="6"/>
      <c r="I719" s="6"/>
      <c r="J719" s="6"/>
      <c r="M719" s="7"/>
      <c r="AG719" s="4"/>
      <c r="AH719" s="4"/>
      <c r="AI719" s="8"/>
      <c r="AJ719" s="9"/>
      <c r="AK719" s="10"/>
      <c r="AL719" s="8"/>
      <c r="AM719" s="9"/>
      <c r="AN719" s="10"/>
      <c r="AO719" s="11"/>
      <c r="AP719" s="11"/>
      <c r="AQ719" s="11"/>
    </row>
    <row r="720" spans="5:43" x14ac:dyDescent="0.15">
      <c r="E720" s="5"/>
      <c r="G720" s="5"/>
      <c r="H720" s="6"/>
      <c r="I720" s="6"/>
      <c r="J720" s="6"/>
      <c r="M720" s="7"/>
      <c r="AG720" s="4"/>
      <c r="AH720" s="4"/>
      <c r="AI720" s="8"/>
      <c r="AJ720" s="9"/>
      <c r="AK720" s="10"/>
      <c r="AL720" s="8"/>
      <c r="AM720" s="9"/>
      <c r="AN720" s="10"/>
      <c r="AO720" s="11"/>
      <c r="AP720" s="11"/>
      <c r="AQ720" s="11"/>
    </row>
    <row r="721" spans="5:43" x14ac:dyDescent="0.15">
      <c r="E721" s="5"/>
      <c r="G721" s="5"/>
      <c r="H721" s="6"/>
      <c r="I721" s="6"/>
      <c r="J721" s="6"/>
      <c r="M721" s="7"/>
      <c r="AG721" s="4"/>
      <c r="AH721" s="4"/>
      <c r="AI721" s="8"/>
      <c r="AJ721" s="9"/>
      <c r="AK721" s="10"/>
      <c r="AL721" s="8"/>
      <c r="AM721" s="9"/>
      <c r="AN721" s="10"/>
      <c r="AO721" s="11"/>
      <c r="AP721" s="11"/>
      <c r="AQ721" s="11"/>
    </row>
    <row r="722" spans="5:43" x14ac:dyDescent="0.15">
      <c r="E722" s="5"/>
      <c r="G722" s="5"/>
      <c r="H722" s="6"/>
      <c r="I722" s="6"/>
      <c r="J722" s="6"/>
      <c r="M722" s="7"/>
      <c r="AG722" s="4"/>
      <c r="AH722" s="4"/>
      <c r="AI722" s="8"/>
      <c r="AJ722" s="9"/>
      <c r="AK722" s="10"/>
      <c r="AL722" s="8"/>
      <c r="AM722" s="9"/>
      <c r="AN722" s="10"/>
      <c r="AO722" s="11"/>
      <c r="AP722" s="11"/>
      <c r="AQ722" s="11"/>
    </row>
    <row r="723" spans="5:43" x14ac:dyDescent="0.15">
      <c r="E723" s="5"/>
      <c r="G723" s="5"/>
      <c r="H723" s="6"/>
      <c r="I723" s="6"/>
      <c r="J723" s="6"/>
      <c r="M723" s="7"/>
      <c r="AG723" s="4"/>
      <c r="AH723" s="4"/>
      <c r="AI723" s="8"/>
      <c r="AJ723" s="9"/>
      <c r="AK723" s="10"/>
      <c r="AL723" s="8"/>
      <c r="AM723" s="9"/>
      <c r="AN723" s="10"/>
      <c r="AO723" s="11"/>
      <c r="AP723" s="11"/>
      <c r="AQ723" s="11"/>
    </row>
    <row r="724" spans="5:43" x14ac:dyDescent="0.15">
      <c r="E724" s="5"/>
      <c r="G724" s="5"/>
      <c r="H724" s="6"/>
      <c r="I724" s="6"/>
      <c r="J724" s="6"/>
      <c r="M724" s="7"/>
      <c r="AG724" s="4"/>
      <c r="AH724" s="4"/>
      <c r="AI724" s="8"/>
      <c r="AJ724" s="9"/>
      <c r="AK724" s="10"/>
      <c r="AL724" s="8"/>
      <c r="AM724" s="9"/>
      <c r="AN724" s="10"/>
      <c r="AO724" s="11"/>
      <c r="AP724" s="11"/>
      <c r="AQ724" s="11"/>
    </row>
    <row r="725" spans="5:43" x14ac:dyDescent="0.15">
      <c r="E725" s="5"/>
      <c r="G725" s="5"/>
      <c r="H725" s="6"/>
      <c r="I725" s="6"/>
      <c r="J725" s="6"/>
      <c r="M725" s="7"/>
      <c r="AG725" s="4"/>
      <c r="AH725" s="4"/>
      <c r="AI725" s="8"/>
      <c r="AJ725" s="9"/>
      <c r="AK725" s="10"/>
      <c r="AL725" s="8"/>
      <c r="AM725" s="9"/>
      <c r="AN725" s="10"/>
      <c r="AO725" s="11"/>
      <c r="AP725" s="11"/>
      <c r="AQ725" s="11"/>
    </row>
    <row r="726" spans="5:43" x14ac:dyDescent="0.15">
      <c r="E726" s="5"/>
      <c r="G726" s="5"/>
      <c r="H726" s="6"/>
      <c r="I726" s="6"/>
      <c r="J726" s="6"/>
      <c r="M726" s="7"/>
      <c r="AG726" s="4"/>
      <c r="AH726" s="4"/>
      <c r="AI726" s="8"/>
      <c r="AJ726" s="9"/>
      <c r="AK726" s="10"/>
      <c r="AL726" s="8"/>
      <c r="AM726" s="9"/>
      <c r="AN726" s="10"/>
      <c r="AO726" s="11"/>
      <c r="AP726" s="11"/>
      <c r="AQ726" s="11"/>
    </row>
    <row r="727" spans="5:43" x14ac:dyDescent="0.15">
      <c r="E727" s="5"/>
      <c r="G727" s="5"/>
      <c r="H727" s="6"/>
      <c r="I727" s="6"/>
      <c r="J727" s="6"/>
      <c r="M727" s="7"/>
      <c r="AG727" s="4"/>
      <c r="AH727" s="4"/>
      <c r="AI727" s="8"/>
      <c r="AJ727" s="9"/>
      <c r="AK727" s="10"/>
      <c r="AL727" s="8"/>
      <c r="AM727" s="9"/>
      <c r="AN727" s="10"/>
      <c r="AO727" s="11"/>
      <c r="AP727" s="11"/>
      <c r="AQ727" s="11"/>
    </row>
    <row r="728" spans="5:43" x14ac:dyDescent="0.15">
      <c r="E728" s="5"/>
      <c r="G728" s="5"/>
      <c r="H728" s="6"/>
      <c r="I728" s="6"/>
      <c r="J728" s="6"/>
      <c r="M728" s="7"/>
      <c r="AG728" s="4"/>
      <c r="AH728" s="4"/>
      <c r="AI728" s="8"/>
      <c r="AJ728" s="9"/>
      <c r="AK728" s="10"/>
      <c r="AL728" s="8"/>
      <c r="AM728" s="9"/>
      <c r="AN728" s="10"/>
      <c r="AO728" s="11"/>
      <c r="AP728" s="11"/>
      <c r="AQ728" s="11"/>
    </row>
    <row r="729" spans="5:43" x14ac:dyDescent="0.15">
      <c r="E729" s="5"/>
      <c r="G729" s="5"/>
      <c r="H729" s="6"/>
      <c r="I729" s="6"/>
      <c r="J729" s="6"/>
      <c r="M729" s="7"/>
      <c r="AG729" s="4"/>
      <c r="AH729" s="4"/>
      <c r="AI729" s="8"/>
      <c r="AJ729" s="9"/>
      <c r="AK729" s="10"/>
      <c r="AL729" s="8"/>
      <c r="AM729" s="9"/>
      <c r="AN729" s="10"/>
      <c r="AO729" s="11"/>
      <c r="AP729" s="11"/>
      <c r="AQ729" s="11"/>
    </row>
    <row r="730" spans="5:43" x14ac:dyDescent="0.15">
      <c r="E730" s="5"/>
      <c r="G730" s="5"/>
      <c r="H730" s="6"/>
      <c r="I730" s="6"/>
      <c r="J730" s="6"/>
      <c r="M730" s="7"/>
      <c r="AG730" s="4"/>
      <c r="AH730" s="4"/>
      <c r="AI730" s="8"/>
      <c r="AJ730" s="9"/>
      <c r="AK730" s="10"/>
      <c r="AL730" s="8"/>
      <c r="AM730" s="9"/>
      <c r="AN730" s="10"/>
      <c r="AO730" s="11"/>
      <c r="AP730" s="11"/>
      <c r="AQ730" s="11"/>
    </row>
    <row r="731" spans="5:43" x14ac:dyDescent="0.15">
      <c r="E731" s="5"/>
      <c r="G731" s="5"/>
      <c r="H731" s="6"/>
      <c r="I731" s="6"/>
      <c r="J731" s="6"/>
      <c r="M731" s="7"/>
      <c r="AG731" s="4"/>
      <c r="AH731" s="4"/>
      <c r="AI731" s="8"/>
      <c r="AJ731" s="9"/>
      <c r="AK731" s="10"/>
      <c r="AL731" s="8"/>
      <c r="AM731" s="9"/>
      <c r="AN731" s="10"/>
      <c r="AO731" s="11"/>
      <c r="AP731" s="11"/>
      <c r="AQ731" s="11"/>
    </row>
    <row r="732" spans="5:43" x14ac:dyDescent="0.15">
      <c r="E732" s="5"/>
      <c r="G732" s="5"/>
      <c r="H732" s="6"/>
      <c r="I732" s="6"/>
      <c r="J732" s="6"/>
      <c r="M732" s="7"/>
      <c r="AG732" s="4"/>
      <c r="AH732" s="4"/>
      <c r="AI732" s="8"/>
      <c r="AJ732" s="9"/>
      <c r="AK732" s="10"/>
      <c r="AL732" s="8"/>
      <c r="AM732" s="9"/>
      <c r="AN732" s="10"/>
      <c r="AO732" s="11"/>
      <c r="AP732" s="11"/>
      <c r="AQ732" s="11"/>
    </row>
    <row r="733" spans="5:43" x14ac:dyDescent="0.15">
      <c r="E733" s="5"/>
      <c r="G733" s="5"/>
      <c r="H733" s="6"/>
      <c r="I733" s="6"/>
      <c r="J733" s="6"/>
      <c r="M733" s="7"/>
      <c r="AG733" s="4"/>
      <c r="AH733" s="4"/>
      <c r="AI733" s="8"/>
      <c r="AJ733" s="9"/>
      <c r="AK733" s="10"/>
      <c r="AL733" s="8"/>
      <c r="AM733" s="9"/>
      <c r="AN733" s="10"/>
      <c r="AO733" s="11"/>
      <c r="AP733" s="11"/>
      <c r="AQ733" s="11"/>
    </row>
    <row r="734" spans="5:43" x14ac:dyDescent="0.15">
      <c r="E734" s="5"/>
      <c r="G734" s="5"/>
      <c r="H734" s="6"/>
      <c r="I734" s="6"/>
      <c r="J734" s="6"/>
      <c r="M734" s="7"/>
      <c r="AG734" s="4"/>
      <c r="AH734" s="4"/>
      <c r="AI734" s="8"/>
      <c r="AJ734" s="9"/>
      <c r="AK734" s="10"/>
      <c r="AL734" s="8"/>
      <c r="AM734" s="9"/>
      <c r="AN734" s="10"/>
      <c r="AO734" s="11"/>
      <c r="AP734" s="11"/>
      <c r="AQ734" s="11"/>
    </row>
    <row r="735" spans="5:43" x14ac:dyDescent="0.15">
      <c r="E735" s="5"/>
      <c r="G735" s="5"/>
      <c r="H735" s="6"/>
      <c r="I735" s="6"/>
      <c r="J735" s="6"/>
      <c r="M735" s="7"/>
      <c r="AG735" s="4"/>
      <c r="AH735" s="4"/>
      <c r="AI735" s="8"/>
      <c r="AJ735" s="9"/>
      <c r="AK735" s="10"/>
      <c r="AL735" s="8"/>
      <c r="AM735" s="9"/>
      <c r="AN735" s="10"/>
      <c r="AO735" s="11"/>
      <c r="AP735" s="11"/>
      <c r="AQ735" s="11"/>
    </row>
    <row r="736" spans="5:43" x14ac:dyDescent="0.15">
      <c r="E736" s="5"/>
      <c r="G736" s="5"/>
      <c r="H736" s="6"/>
      <c r="I736" s="6"/>
      <c r="J736" s="6"/>
      <c r="M736" s="7"/>
      <c r="AG736" s="4"/>
      <c r="AH736" s="4"/>
      <c r="AI736" s="8"/>
      <c r="AJ736" s="9"/>
      <c r="AK736" s="10"/>
      <c r="AL736" s="8"/>
      <c r="AM736" s="9"/>
      <c r="AN736" s="10"/>
      <c r="AO736" s="11"/>
      <c r="AP736" s="11"/>
      <c r="AQ736" s="11"/>
    </row>
    <row r="737" spans="5:43" x14ac:dyDescent="0.15">
      <c r="E737" s="5"/>
      <c r="G737" s="5"/>
      <c r="H737" s="6"/>
      <c r="I737" s="6"/>
      <c r="J737" s="6"/>
      <c r="M737" s="7"/>
      <c r="AG737" s="4"/>
      <c r="AH737" s="4"/>
      <c r="AI737" s="8"/>
      <c r="AJ737" s="9"/>
      <c r="AK737" s="10"/>
      <c r="AL737" s="8"/>
      <c r="AM737" s="9"/>
      <c r="AN737" s="10"/>
      <c r="AO737" s="11"/>
      <c r="AP737" s="11"/>
      <c r="AQ737" s="11"/>
    </row>
    <row r="738" spans="5:43" x14ac:dyDescent="0.15">
      <c r="E738" s="5"/>
      <c r="G738" s="5"/>
      <c r="H738" s="6"/>
      <c r="I738" s="6"/>
      <c r="J738" s="6"/>
      <c r="M738" s="7"/>
      <c r="AG738" s="4"/>
      <c r="AH738" s="4"/>
      <c r="AI738" s="8"/>
      <c r="AJ738" s="9"/>
      <c r="AK738" s="10"/>
      <c r="AL738" s="8"/>
      <c r="AM738" s="9"/>
      <c r="AN738" s="10"/>
      <c r="AO738" s="11"/>
      <c r="AP738" s="11"/>
      <c r="AQ738" s="11"/>
    </row>
    <row r="739" spans="5:43" x14ac:dyDescent="0.15">
      <c r="E739" s="5"/>
      <c r="G739" s="5"/>
      <c r="H739" s="6"/>
      <c r="I739" s="6"/>
      <c r="J739" s="6"/>
      <c r="M739" s="7"/>
      <c r="AG739" s="4"/>
      <c r="AH739" s="4"/>
      <c r="AI739" s="8"/>
      <c r="AJ739" s="9"/>
      <c r="AK739" s="10"/>
      <c r="AL739" s="8"/>
      <c r="AM739" s="9"/>
      <c r="AN739" s="10"/>
      <c r="AO739" s="11"/>
      <c r="AP739" s="11"/>
      <c r="AQ739" s="11"/>
    </row>
    <row r="740" spans="5:43" x14ac:dyDescent="0.15">
      <c r="E740" s="5"/>
      <c r="G740" s="5"/>
      <c r="H740" s="6"/>
      <c r="I740" s="6"/>
      <c r="J740" s="6"/>
      <c r="M740" s="7"/>
      <c r="AG740" s="4"/>
      <c r="AH740" s="4"/>
      <c r="AI740" s="8"/>
      <c r="AJ740" s="9"/>
      <c r="AK740" s="10"/>
      <c r="AL740" s="8"/>
      <c r="AM740" s="9"/>
      <c r="AN740" s="10"/>
      <c r="AO740" s="11"/>
      <c r="AP740" s="11"/>
      <c r="AQ740" s="11"/>
    </row>
    <row r="741" spans="5:43" x14ac:dyDescent="0.15">
      <c r="E741" s="5"/>
      <c r="G741" s="5"/>
      <c r="H741" s="6"/>
      <c r="I741" s="6"/>
      <c r="J741" s="6"/>
      <c r="M741" s="7"/>
      <c r="AG741" s="4"/>
      <c r="AH741" s="4"/>
      <c r="AI741" s="8"/>
      <c r="AJ741" s="9"/>
      <c r="AK741" s="10"/>
      <c r="AL741" s="8"/>
      <c r="AM741" s="9"/>
      <c r="AN741" s="10"/>
      <c r="AO741" s="11"/>
      <c r="AP741" s="11"/>
      <c r="AQ741" s="11"/>
    </row>
    <row r="742" spans="5:43" x14ac:dyDescent="0.15">
      <c r="E742" s="5"/>
      <c r="G742" s="5"/>
      <c r="H742" s="6"/>
      <c r="I742" s="6"/>
      <c r="J742" s="6"/>
      <c r="M742" s="7"/>
      <c r="AG742" s="4"/>
      <c r="AH742" s="4"/>
      <c r="AI742" s="8"/>
      <c r="AJ742" s="9"/>
      <c r="AK742" s="10"/>
      <c r="AL742" s="8"/>
      <c r="AM742" s="9"/>
      <c r="AN742" s="10"/>
      <c r="AO742" s="11"/>
      <c r="AP742" s="11"/>
      <c r="AQ742" s="11"/>
    </row>
    <row r="743" spans="5:43" x14ac:dyDescent="0.15">
      <c r="E743" s="5"/>
      <c r="G743" s="5"/>
      <c r="H743" s="6"/>
      <c r="I743" s="6"/>
      <c r="J743" s="6"/>
      <c r="M743" s="7"/>
      <c r="AG743" s="4"/>
      <c r="AH743" s="4"/>
      <c r="AI743" s="8"/>
      <c r="AJ743" s="9"/>
      <c r="AK743" s="10"/>
      <c r="AL743" s="8"/>
      <c r="AM743" s="9"/>
      <c r="AN743" s="10"/>
      <c r="AO743" s="11"/>
      <c r="AP743" s="11"/>
      <c r="AQ743" s="11"/>
    </row>
    <row r="744" spans="5:43" x14ac:dyDescent="0.15">
      <c r="E744" s="5"/>
      <c r="G744" s="5"/>
      <c r="H744" s="6"/>
      <c r="I744" s="6"/>
      <c r="J744" s="6"/>
      <c r="M744" s="7"/>
      <c r="AG744" s="4"/>
      <c r="AH744" s="4"/>
      <c r="AI744" s="8"/>
      <c r="AJ744" s="9"/>
      <c r="AK744" s="10"/>
      <c r="AL744" s="8"/>
      <c r="AM744" s="9"/>
      <c r="AN744" s="10"/>
      <c r="AO744" s="11"/>
      <c r="AP744" s="11"/>
      <c r="AQ744" s="11"/>
    </row>
    <row r="745" spans="5:43" x14ac:dyDescent="0.15">
      <c r="E745" s="5"/>
      <c r="G745" s="5"/>
      <c r="H745" s="6"/>
      <c r="I745" s="6"/>
      <c r="J745" s="6"/>
      <c r="M745" s="7"/>
      <c r="AG745" s="4"/>
      <c r="AH745" s="4"/>
      <c r="AI745" s="8"/>
      <c r="AJ745" s="9"/>
      <c r="AK745" s="10"/>
      <c r="AL745" s="8"/>
      <c r="AM745" s="9"/>
      <c r="AN745" s="10"/>
      <c r="AO745" s="11"/>
      <c r="AP745" s="11"/>
      <c r="AQ745" s="11"/>
    </row>
    <row r="746" spans="5:43" x14ac:dyDescent="0.15">
      <c r="E746" s="5"/>
      <c r="G746" s="5"/>
      <c r="H746" s="6"/>
      <c r="I746" s="6"/>
      <c r="J746" s="6"/>
      <c r="M746" s="7"/>
      <c r="AG746" s="4"/>
      <c r="AH746" s="4"/>
      <c r="AI746" s="8"/>
      <c r="AJ746" s="9"/>
      <c r="AK746" s="10"/>
      <c r="AL746" s="8"/>
      <c r="AM746" s="9"/>
      <c r="AN746" s="10"/>
      <c r="AO746" s="11"/>
      <c r="AP746" s="11"/>
      <c r="AQ746" s="11"/>
    </row>
    <row r="747" spans="5:43" x14ac:dyDescent="0.15">
      <c r="E747" s="5"/>
      <c r="G747" s="5"/>
      <c r="H747" s="6"/>
      <c r="I747" s="6"/>
      <c r="J747" s="6"/>
      <c r="M747" s="7"/>
      <c r="AG747" s="4"/>
      <c r="AH747" s="4"/>
      <c r="AI747" s="8"/>
      <c r="AJ747" s="9"/>
      <c r="AK747" s="10"/>
      <c r="AL747" s="8"/>
      <c r="AM747" s="9"/>
      <c r="AN747" s="10"/>
      <c r="AO747" s="11"/>
      <c r="AP747" s="11"/>
      <c r="AQ747" s="11"/>
    </row>
    <row r="748" spans="5:43" x14ac:dyDescent="0.15">
      <c r="E748" s="5"/>
      <c r="G748" s="5"/>
      <c r="H748" s="6"/>
      <c r="I748" s="6"/>
      <c r="J748" s="6"/>
      <c r="M748" s="7"/>
      <c r="AG748" s="4"/>
      <c r="AH748" s="4"/>
      <c r="AI748" s="8"/>
      <c r="AJ748" s="9"/>
      <c r="AK748" s="10"/>
      <c r="AL748" s="8"/>
      <c r="AM748" s="9"/>
      <c r="AN748" s="10"/>
      <c r="AO748" s="11"/>
      <c r="AP748" s="11"/>
      <c r="AQ748" s="11"/>
    </row>
    <row r="749" spans="5:43" x14ac:dyDescent="0.15">
      <c r="E749" s="5"/>
      <c r="G749" s="5"/>
      <c r="H749" s="6"/>
      <c r="I749" s="6"/>
      <c r="J749" s="6"/>
      <c r="M749" s="7"/>
      <c r="AG749" s="4"/>
      <c r="AH749" s="4"/>
      <c r="AI749" s="8"/>
      <c r="AJ749" s="9"/>
      <c r="AK749" s="10"/>
      <c r="AL749" s="8"/>
      <c r="AM749" s="9"/>
      <c r="AN749" s="10"/>
      <c r="AO749" s="11"/>
      <c r="AP749" s="11"/>
      <c r="AQ749" s="11"/>
    </row>
    <row r="750" spans="5:43" x14ac:dyDescent="0.15">
      <c r="E750" s="5"/>
      <c r="G750" s="5"/>
      <c r="H750" s="6"/>
      <c r="I750" s="6"/>
      <c r="J750" s="6"/>
      <c r="M750" s="7"/>
      <c r="AG750" s="4"/>
      <c r="AH750" s="4"/>
      <c r="AI750" s="8"/>
      <c r="AJ750" s="9"/>
      <c r="AK750" s="10"/>
      <c r="AL750" s="8"/>
      <c r="AM750" s="9"/>
      <c r="AN750" s="10"/>
      <c r="AO750" s="11"/>
      <c r="AP750" s="11"/>
      <c r="AQ750" s="11"/>
    </row>
    <row r="751" spans="5:43" x14ac:dyDescent="0.15">
      <c r="E751" s="5"/>
      <c r="G751" s="5"/>
      <c r="H751" s="6"/>
      <c r="I751" s="6"/>
      <c r="J751" s="6"/>
      <c r="M751" s="7"/>
      <c r="AG751" s="4"/>
      <c r="AH751" s="4"/>
      <c r="AI751" s="8"/>
      <c r="AJ751" s="9"/>
      <c r="AK751" s="10"/>
      <c r="AL751" s="8"/>
      <c r="AM751" s="9"/>
      <c r="AN751" s="10"/>
      <c r="AO751" s="11"/>
      <c r="AP751" s="11"/>
      <c r="AQ751" s="11"/>
    </row>
    <row r="752" spans="5:43" x14ac:dyDescent="0.15">
      <c r="E752" s="5"/>
      <c r="G752" s="5"/>
      <c r="H752" s="6"/>
      <c r="I752" s="6"/>
      <c r="J752" s="6"/>
      <c r="M752" s="7"/>
      <c r="AG752" s="4"/>
      <c r="AH752" s="4"/>
      <c r="AI752" s="8"/>
      <c r="AJ752" s="9"/>
      <c r="AK752" s="10"/>
      <c r="AL752" s="8"/>
      <c r="AM752" s="9"/>
      <c r="AN752" s="10"/>
      <c r="AO752" s="11"/>
      <c r="AP752" s="11"/>
      <c r="AQ752" s="11"/>
    </row>
    <row r="753" spans="5:43" x14ac:dyDescent="0.15">
      <c r="E753" s="5"/>
      <c r="G753" s="5"/>
      <c r="H753" s="6"/>
      <c r="I753" s="6"/>
      <c r="J753" s="6"/>
      <c r="M753" s="7"/>
      <c r="AG753" s="4"/>
      <c r="AH753" s="4"/>
      <c r="AI753" s="8"/>
      <c r="AJ753" s="9"/>
      <c r="AK753" s="10"/>
      <c r="AL753" s="8"/>
      <c r="AM753" s="9"/>
      <c r="AN753" s="10"/>
      <c r="AO753" s="11"/>
      <c r="AP753" s="11"/>
      <c r="AQ753" s="11"/>
    </row>
    <row r="754" spans="5:43" x14ac:dyDescent="0.15">
      <c r="E754" s="5"/>
      <c r="G754" s="5"/>
      <c r="H754" s="6"/>
      <c r="I754" s="6"/>
      <c r="J754" s="6"/>
      <c r="M754" s="7"/>
      <c r="AG754" s="4"/>
      <c r="AH754" s="4"/>
      <c r="AI754" s="8"/>
      <c r="AJ754" s="9"/>
      <c r="AK754" s="10"/>
      <c r="AL754" s="8"/>
      <c r="AM754" s="9"/>
      <c r="AN754" s="10"/>
      <c r="AO754" s="11"/>
      <c r="AP754" s="11"/>
      <c r="AQ754" s="11"/>
    </row>
    <row r="755" spans="5:43" x14ac:dyDescent="0.15">
      <c r="E755" s="5"/>
      <c r="G755" s="5"/>
      <c r="H755" s="6"/>
      <c r="I755" s="6"/>
      <c r="J755" s="6"/>
      <c r="M755" s="7"/>
      <c r="AG755" s="4"/>
      <c r="AH755" s="4"/>
      <c r="AI755" s="8"/>
      <c r="AJ755" s="9"/>
      <c r="AK755" s="10"/>
      <c r="AL755" s="8"/>
      <c r="AM755" s="9"/>
      <c r="AN755" s="10"/>
      <c r="AO755" s="11"/>
      <c r="AP755" s="11"/>
      <c r="AQ755" s="11"/>
    </row>
    <row r="756" spans="5:43" x14ac:dyDescent="0.15">
      <c r="E756" s="5"/>
      <c r="G756" s="5"/>
      <c r="H756" s="6"/>
      <c r="I756" s="6"/>
      <c r="J756" s="6"/>
      <c r="M756" s="7"/>
      <c r="AG756" s="4"/>
      <c r="AH756" s="4"/>
      <c r="AI756" s="8"/>
      <c r="AJ756" s="9"/>
      <c r="AK756" s="10"/>
      <c r="AL756" s="8"/>
      <c r="AM756" s="9"/>
      <c r="AN756" s="10"/>
      <c r="AO756" s="11"/>
      <c r="AP756" s="11"/>
      <c r="AQ756" s="11"/>
    </row>
    <row r="757" spans="5:43" x14ac:dyDescent="0.15">
      <c r="E757" s="5"/>
      <c r="G757" s="5"/>
      <c r="H757" s="6"/>
      <c r="I757" s="6"/>
      <c r="J757" s="6"/>
      <c r="M757" s="7"/>
      <c r="AG757" s="4"/>
      <c r="AH757" s="4"/>
      <c r="AI757" s="8"/>
      <c r="AJ757" s="9"/>
      <c r="AK757" s="10"/>
      <c r="AL757" s="8"/>
      <c r="AM757" s="9"/>
      <c r="AN757" s="10"/>
      <c r="AO757" s="11"/>
      <c r="AP757" s="11"/>
      <c r="AQ757" s="11"/>
    </row>
    <row r="758" spans="5:43" x14ac:dyDescent="0.15">
      <c r="E758" s="5"/>
      <c r="G758" s="5"/>
      <c r="H758" s="6"/>
      <c r="I758" s="6"/>
      <c r="J758" s="6"/>
      <c r="M758" s="7"/>
      <c r="AG758" s="4"/>
      <c r="AH758" s="4"/>
      <c r="AI758" s="8"/>
      <c r="AJ758" s="9"/>
      <c r="AK758" s="10"/>
      <c r="AL758" s="8"/>
      <c r="AM758" s="9"/>
      <c r="AN758" s="10"/>
      <c r="AO758" s="11"/>
      <c r="AP758" s="11"/>
      <c r="AQ758" s="11"/>
    </row>
    <row r="759" spans="5:43" x14ac:dyDescent="0.15">
      <c r="E759" s="5"/>
      <c r="G759" s="5"/>
      <c r="H759" s="6"/>
      <c r="I759" s="6"/>
      <c r="J759" s="6"/>
      <c r="M759" s="7"/>
      <c r="AG759" s="4"/>
      <c r="AH759" s="4"/>
      <c r="AI759" s="8"/>
      <c r="AJ759" s="9"/>
      <c r="AK759" s="10"/>
      <c r="AL759" s="8"/>
      <c r="AM759" s="9"/>
      <c r="AN759" s="10"/>
      <c r="AO759" s="11"/>
      <c r="AP759" s="11"/>
      <c r="AQ759" s="11"/>
    </row>
    <row r="760" spans="5:43" x14ac:dyDescent="0.15">
      <c r="E760" s="5"/>
      <c r="G760" s="5"/>
      <c r="H760" s="6"/>
      <c r="I760" s="6"/>
      <c r="J760" s="6"/>
      <c r="M760" s="7"/>
      <c r="AG760" s="4"/>
      <c r="AH760" s="4"/>
      <c r="AI760" s="8"/>
      <c r="AJ760" s="9"/>
      <c r="AK760" s="10"/>
      <c r="AL760" s="8"/>
      <c r="AM760" s="9"/>
      <c r="AN760" s="10"/>
      <c r="AO760" s="11"/>
      <c r="AP760" s="11"/>
      <c r="AQ760" s="11"/>
    </row>
    <row r="761" spans="5:43" x14ac:dyDescent="0.15">
      <c r="E761" s="5"/>
      <c r="G761" s="5"/>
      <c r="H761" s="6"/>
      <c r="I761" s="6"/>
      <c r="J761" s="6"/>
      <c r="M761" s="7"/>
      <c r="AG761" s="4"/>
      <c r="AH761" s="4"/>
      <c r="AI761" s="8"/>
      <c r="AJ761" s="9"/>
      <c r="AK761" s="10"/>
      <c r="AL761" s="8"/>
      <c r="AM761" s="9"/>
      <c r="AN761" s="10"/>
      <c r="AO761" s="11"/>
      <c r="AP761" s="11"/>
      <c r="AQ761" s="11"/>
    </row>
    <row r="762" spans="5:43" x14ac:dyDescent="0.15">
      <c r="E762" s="5"/>
      <c r="G762" s="5"/>
      <c r="H762" s="6"/>
      <c r="I762" s="6"/>
      <c r="J762" s="6"/>
      <c r="M762" s="7"/>
      <c r="AG762" s="4"/>
      <c r="AH762" s="4"/>
      <c r="AI762" s="8"/>
      <c r="AJ762" s="9"/>
      <c r="AK762" s="10"/>
      <c r="AL762" s="8"/>
      <c r="AM762" s="9"/>
      <c r="AN762" s="10"/>
      <c r="AO762" s="11"/>
      <c r="AP762" s="11"/>
      <c r="AQ762" s="11"/>
    </row>
    <row r="763" spans="5:43" x14ac:dyDescent="0.15">
      <c r="E763" s="5"/>
      <c r="G763" s="5"/>
      <c r="H763" s="6"/>
      <c r="I763" s="6"/>
      <c r="J763" s="6"/>
      <c r="M763" s="7"/>
      <c r="AG763" s="4"/>
      <c r="AH763" s="4"/>
      <c r="AI763" s="8"/>
      <c r="AJ763" s="9"/>
      <c r="AK763" s="10"/>
      <c r="AL763" s="8"/>
      <c r="AM763" s="9"/>
      <c r="AN763" s="10"/>
      <c r="AO763" s="11"/>
      <c r="AP763" s="11"/>
      <c r="AQ763" s="11"/>
    </row>
    <row r="764" spans="5:43" x14ac:dyDescent="0.15">
      <c r="E764" s="5"/>
      <c r="G764" s="5"/>
      <c r="H764" s="6"/>
      <c r="I764" s="6"/>
      <c r="J764" s="6"/>
      <c r="M764" s="7"/>
      <c r="AG764" s="4"/>
      <c r="AH764" s="4"/>
      <c r="AI764" s="8"/>
      <c r="AJ764" s="9"/>
      <c r="AK764" s="10"/>
      <c r="AL764" s="8"/>
      <c r="AM764" s="9"/>
      <c r="AN764" s="10"/>
      <c r="AO764" s="11"/>
      <c r="AP764" s="11"/>
      <c r="AQ764" s="11"/>
    </row>
    <row r="765" spans="5:43" x14ac:dyDescent="0.15">
      <c r="E765" s="5"/>
      <c r="G765" s="5"/>
      <c r="H765" s="6"/>
      <c r="I765" s="6"/>
      <c r="J765" s="6"/>
      <c r="M765" s="7"/>
      <c r="AG765" s="4"/>
      <c r="AH765" s="4"/>
      <c r="AI765" s="8"/>
      <c r="AJ765" s="9"/>
      <c r="AK765" s="10"/>
      <c r="AL765" s="8"/>
      <c r="AM765" s="9"/>
      <c r="AN765" s="10"/>
      <c r="AO765" s="11"/>
      <c r="AP765" s="11"/>
      <c r="AQ765" s="11"/>
    </row>
    <row r="766" spans="5:43" x14ac:dyDescent="0.15">
      <c r="E766" s="5"/>
      <c r="G766" s="5"/>
      <c r="H766" s="6"/>
      <c r="I766" s="6"/>
      <c r="J766" s="6"/>
      <c r="M766" s="7"/>
      <c r="AG766" s="4"/>
      <c r="AH766" s="4"/>
      <c r="AI766" s="8"/>
      <c r="AJ766" s="9"/>
      <c r="AK766" s="10"/>
      <c r="AL766" s="8"/>
      <c r="AM766" s="9"/>
      <c r="AN766" s="10"/>
      <c r="AO766" s="11"/>
      <c r="AP766" s="11"/>
      <c r="AQ766" s="11"/>
    </row>
    <row r="767" spans="5:43" x14ac:dyDescent="0.15">
      <c r="E767" s="5"/>
      <c r="G767" s="5"/>
      <c r="H767" s="6"/>
      <c r="I767" s="6"/>
      <c r="J767" s="6"/>
      <c r="M767" s="7"/>
      <c r="AG767" s="4"/>
      <c r="AH767" s="4"/>
      <c r="AI767" s="8"/>
      <c r="AJ767" s="9"/>
      <c r="AK767" s="10"/>
      <c r="AL767" s="8"/>
      <c r="AM767" s="9"/>
      <c r="AN767" s="10"/>
      <c r="AO767" s="11"/>
      <c r="AP767" s="11"/>
      <c r="AQ767" s="11"/>
    </row>
    <row r="768" spans="5:43" x14ac:dyDescent="0.15">
      <c r="E768" s="5"/>
      <c r="G768" s="5"/>
      <c r="H768" s="6"/>
      <c r="I768" s="6"/>
      <c r="J768" s="6"/>
      <c r="M768" s="7"/>
      <c r="AG768" s="4"/>
      <c r="AH768" s="4"/>
      <c r="AI768" s="8"/>
      <c r="AJ768" s="9"/>
      <c r="AK768" s="10"/>
      <c r="AL768" s="8"/>
      <c r="AM768" s="9"/>
      <c r="AN768" s="10"/>
      <c r="AO768" s="11"/>
      <c r="AP768" s="11"/>
      <c r="AQ768" s="11"/>
    </row>
    <row r="769" spans="5:43" x14ac:dyDescent="0.15">
      <c r="E769" s="5"/>
      <c r="G769" s="5"/>
      <c r="H769" s="6"/>
      <c r="I769" s="6"/>
      <c r="J769" s="6"/>
      <c r="M769" s="7"/>
      <c r="AG769" s="4"/>
      <c r="AH769" s="4"/>
      <c r="AI769" s="8"/>
      <c r="AJ769" s="9"/>
      <c r="AK769" s="10"/>
      <c r="AL769" s="8"/>
      <c r="AM769" s="9"/>
      <c r="AN769" s="10"/>
      <c r="AO769" s="11"/>
      <c r="AP769" s="11"/>
      <c r="AQ769" s="11"/>
    </row>
    <row r="770" spans="5:43" x14ac:dyDescent="0.15">
      <c r="E770" s="5"/>
      <c r="G770" s="5"/>
      <c r="H770" s="6"/>
      <c r="I770" s="6"/>
      <c r="J770" s="6"/>
      <c r="M770" s="7"/>
      <c r="AG770" s="4"/>
      <c r="AH770" s="4"/>
      <c r="AI770" s="8"/>
      <c r="AJ770" s="9"/>
      <c r="AK770" s="10"/>
      <c r="AL770" s="8"/>
      <c r="AM770" s="9"/>
      <c r="AN770" s="10"/>
      <c r="AO770" s="11"/>
      <c r="AP770" s="11"/>
      <c r="AQ770" s="11"/>
    </row>
    <row r="771" spans="5:43" x14ac:dyDescent="0.15">
      <c r="E771" s="5"/>
      <c r="G771" s="5"/>
      <c r="H771" s="6"/>
      <c r="I771" s="6"/>
      <c r="J771" s="6"/>
      <c r="M771" s="7"/>
      <c r="AG771" s="4"/>
      <c r="AH771" s="4"/>
      <c r="AI771" s="8"/>
      <c r="AJ771" s="9"/>
      <c r="AK771" s="10"/>
      <c r="AL771" s="8"/>
      <c r="AM771" s="9"/>
      <c r="AN771" s="10"/>
      <c r="AO771" s="11"/>
      <c r="AP771" s="11"/>
      <c r="AQ771" s="11"/>
    </row>
    <row r="772" spans="5:43" x14ac:dyDescent="0.15">
      <c r="E772" s="5"/>
      <c r="G772" s="5"/>
      <c r="H772" s="6"/>
      <c r="I772" s="6"/>
      <c r="J772" s="6"/>
      <c r="M772" s="7"/>
      <c r="AG772" s="4"/>
      <c r="AH772" s="4"/>
      <c r="AI772" s="8"/>
      <c r="AJ772" s="9"/>
      <c r="AK772" s="10"/>
      <c r="AL772" s="8"/>
      <c r="AM772" s="9"/>
      <c r="AN772" s="10"/>
      <c r="AO772" s="11"/>
      <c r="AP772" s="11"/>
      <c r="AQ772" s="11"/>
    </row>
    <row r="773" spans="5:43" x14ac:dyDescent="0.15">
      <c r="E773" s="5"/>
      <c r="G773" s="5"/>
      <c r="H773" s="6"/>
      <c r="I773" s="6"/>
      <c r="J773" s="6"/>
      <c r="M773" s="7"/>
      <c r="AG773" s="4"/>
      <c r="AH773" s="4"/>
      <c r="AI773" s="8"/>
      <c r="AJ773" s="9"/>
      <c r="AK773" s="10"/>
      <c r="AL773" s="8"/>
      <c r="AM773" s="9"/>
      <c r="AN773" s="10"/>
      <c r="AO773" s="11"/>
      <c r="AP773" s="11"/>
      <c r="AQ773" s="11"/>
    </row>
    <row r="774" spans="5:43" x14ac:dyDescent="0.15">
      <c r="E774" s="5"/>
      <c r="G774" s="5"/>
      <c r="H774" s="6"/>
      <c r="I774" s="6"/>
      <c r="J774" s="6"/>
      <c r="M774" s="7"/>
      <c r="AG774" s="4"/>
      <c r="AH774" s="4"/>
      <c r="AI774" s="8"/>
      <c r="AJ774" s="9"/>
      <c r="AK774" s="10"/>
      <c r="AL774" s="8"/>
      <c r="AM774" s="9"/>
      <c r="AN774" s="10"/>
      <c r="AO774" s="11"/>
      <c r="AP774" s="11"/>
      <c r="AQ774" s="11"/>
    </row>
    <row r="775" spans="5:43" x14ac:dyDescent="0.15">
      <c r="E775" s="5"/>
      <c r="G775" s="5"/>
      <c r="H775" s="6"/>
      <c r="I775" s="6"/>
      <c r="J775" s="6"/>
      <c r="M775" s="7"/>
      <c r="AG775" s="4"/>
      <c r="AH775" s="4"/>
      <c r="AI775" s="8"/>
      <c r="AJ775" s="9"/>
      <c r="AK775" s="10"/>
      <c r="AL775" s="8"/>
      <c r="AM775" s="9"/>
      <c r="AN775" s="10"/>
      <c r="AO775" s="11"/>
      <c r="AP775" s="11"/>
      <c r="AQ775" s="11"/>
    </row>
    <row r="776" spans="5:43" x14ac:dyDescent="0.15">
      <c r="E776" s="5"/>
      <c r="G776" s="5"/>
      <c r="H776" s="6"/>
      <c r="I776" s="6"/>
      <c r="J776" s="6"/>
      <c r="M776" s="7"/>
      <c r="AG776" s="4"/>
      <c r="AH776" s="4"/>
      <c r="AI776" s="8"/>
      <c r="AJ776" s="9"/>
      <c r="AK776" s="10"/>
      <c r="AL776" s="8"/>
      <c r="AM776" s="9"/>
      <c r="AN776" s="10"/>
      <c r="AO776" s="11"/>
      <c r="AP776" s="11"/>
      <c r="AQ776" s="11"/>
    </row>
    <row r="777" spans="5:43" x14ac:dyDescent="0.15">
      <c r="E777" s="5"/>
      <c r="G777" s="5"/>
      <c r="H777" s="6"/>
      <c r="I777" s="6"/>
      <c r="J777" s="6"/>
      <c r="M777" s="7"/>
      <c r="AG777" s="4"/>
      <c r="AH777" s="4"/>
      <c r="AI777" s="8"/>
      <c r="AJ777" s="9"/>
      <c r="AK777" s="10"/>
      <c r="AL777" s="8"/>
      <c r="AM777" s="9"/>
      <c r="AN777" s="10"/>
      <c r="AO777" s="11"/>
      <c r="AP777" s="11"/>
      <c r="AQ777" s="11"/>
    </row>
    <row r="778" spans="5:43" x14ac:dyDescent="0.15">
      <c r="E778" s="5"/>
      <c r="G778" s="5"/>
      <c r="H778" s="6"/>
      <c r="I778" s="6"/>
      <c r="J778" s="6"/>
      <c r="M778" s="7"/>
      <c r="AG778" s="4"/>
      <c r="AH778" s="4"/>
      <c r="AI778" s="8"/>
      <c r="AJ778" s="9"/>
      <c r="AK778" s="10"/>
      <c r="AL778" s="8"/>
      <c r="AM778" s="9"/>
      <c r="AN778" s="10"/>
      <c r="AO778" s="11"/>
      <c r="AP778" s="11"/>
      <c r="AQ778" s="11"/>
    </row>
    <row r="779" spans="5:43" x14ac:dyDescent="0.15">
      <c r="E779" s="5"/>
      <c r="G779" s="5"/>
      <c r="H779" s="6"/>
      <c r="I779" s="6"/>
      <c r="J779" s="6"/>
      <c r="M779" s="7"/>
      <c r="AG779" s="4"/>
      <c r="AH779" s="4"/>
      <c r="AI779" s="8"/>
      <c r="AJ779" s="9"/>
      <c r="AK779" s="10"/>
      <c r="AL779" s="8"/>
      <c r="AM779" s="9"/>
      <c r="AN779" s="10"/>
      <c r="AO779" s="11"/>
      <c r="AP779" s="11"/>
      <c r="AQ779" s="11"/>
    </row>
    <row r="780" spans="5:43" x14ac:dyDescent="0.15">
      <c r="E780" s="5"/>
      <c r="G780" s="5"/>
      <c r="H780" s="6"/>
      <c r="I780" s="6"/>
      <c r="J780" s="6"/>
      <c r="M780" s="7"/>
      <c r="AG780" s="4"/>
      <c r="AH780" s="4"/>
      <c r="AI780" s="8"/>
      <c r="AJ780" s="9"/>
      <c r="AK780" s="10"/>
      <c r="AL780" s="8"/>
      <c r="AM780" s="9"/>
      <c r="AN780" s="10"/>
      <c r="AO780" s="11"/>
      <c r="AP780" s="11"/>
      <c r="AQ780" s="11"/>
    </row>
    <row r="781" spans="5:43" x14ac:dyDescent="0.15">
      <c r="E781" s="5"/>
      <c r="G781" s="5"/>
      <c r="H781" s="6"/>
      <c r="I781" s="6"/>
      <c r="J781" s="6"/>
      <c r="M781" s="7"/>
      <c r="AG781" s="4"/>
      <c r="AH781" s="4"/>
      <c r="AI781" s="8"/>
      <c r="AJ781" s="9"/>
      <c r="AK781" s="10"/>
      <c r="AL781" s="8"/>
      <c r="AM781" s="9"/>
      <c r="AN781" s="10"/>
      <c r="AO781" s="11"/>
      <c r="AP781" s="11"/>
      <c r="AQ781" s="11"/>
    </row>
    <row r="782" spans="5:43" x14ac:dyDescent="0.15">
      <c r="E782" s="5"/>
      <c r="G782" s="5"/>
      <c r="H782" s="6"/>
      <c r="I782" s="6"/>
      <c r="J782" s="6"/>
      <c r="M782" s="7"/>
      <c r="AG782" s="4"/>
      <c r="AH782" s="4"/>
      <c r="AI782" s="8"/>
      <c r="AJ782" s="9"/>
      <c r="AK782" s="10"/>
      <c r="AL782" s="8"/>
      <c r="AM782" s="9"/>
      <c r="AN782" s="10"/>
      <c r="AO782" s="11"/>
      <c r="AP782" s="11"/>
      <c r="AQ782" s="11"/>
    </row>
    <row r="783" spans="5:43" x14ac:dyDescent="0.15">
      <c r="E783" s="5"/>
      <c r="G783" s="5"/>
      <c r="H783" s="6"/>
      <c r="I783" s="6"/>
      <c r="J783" s="6"/>
      <c r="M783" s="7"/>
      <c r="AG783" s="4"/>
      <c r="AH783" s="4"/>
      <c r="AI783" s="8"/>
      <c r="AJ783" s="9"/>
      <c r="AK783" s="10"/>
      <c r="AL783" s="8"/>
      <c r="AM783" s="9"/>
      <c r="AN783" s="10"/>
      <c r="AO783" s="11"/>
      <c r="AP783" s="11"/>
      <c r="AQ783" s="11"/>
    </row>
    <row r="784" spans="5:43" x14ac:dyDescent="0.15">
      <c r="E784" s="5"/>
      <c r="G784" s="5"/>
      <c r="H784" s="6"/>
      <c r="I784" s="6"/>
      <c r="J784" s="6"/>
      <c r="M784" s="7"/>
      <c r="AG784" s="4"/>
      <c r="AH784" s="4"/>
      <c r="AI784" s="8"/>
      <c r="AJ784" s="9"/>
      <c r="AK784" s="10"/>
      <c r="AL784" s="8"/>
      <c r="AM784" s="9"/>
      <c r="AN784" s="10"/>
      <c r="AO784" s="11"/>
      <c r="AP784" s="11"/>
      <c r="AQ784" s="11"/>
    </row>
    <row r="785" spans="5:43" x14ac:dyDescent="0.15">
      <c r="E785" s="5"/>
      <c r="G785" s="5"/>
      <c r="H785" s="6"/>
      <c r="I785" s="6"/>
      <c r="J785" s="6"/>
      <c r="M785" s="7"/>
      <c r="AG785" s="4"/>
      <c r="AH785" s="4"/>
      <c r="AI785" s="8"/>
      <c r="AJ785" s="9"/>
      <c r="AK785" s="10"/>
      <c r="AL785" s="8"/>
      <c r="AM785" s="9"/>
      <c r="AN785" s="10"/>
      <c r="AO785" s="11"/>
      <c r="AP785" s="11"/>
      <c r="AQ785" s="11"/>
    </row>
    <row r="786" spans="5:43" x14ac:dyDescent="0.15">
      <c r="E786" s="5"/>
      <c r="G786" s="5"/>
      <c r="H786" s="6"/>
      <c r="I786" s="6"/>
      <c r="J786" s="6"/>
      <c r="M786" s="7"/>
      <c r="AG786" s="4"/>
      <c r="AH786" s="4"/>
      <c r="AI786" s="8"/>
      <c r="AJ786" s="9"/>
      <c r="AK786" s="10"/>
      <c r="AL786" s="8"/>
      <c r="AM786" s="9"/>
      <c r="AN786" s="10"/>
      <c r="AO786" s="11"/>
      <c r="AP786" s="11"/>
      <c r="AQ786" s="11"/>
    </row>
    <row r="787" spans="5:43" x14ac:dyDescent="0.15">
      <c r="E787" s="5"/>
      <c r="G787" s="5"/>
      <c r="H787" s="6"/>
      <c r="I787" s="6"/>
      <c r="J787" s="6"/>
      <c r="M787" s="7"/>
      <c r="AG787" s="4"/>
      <c r="AH787" s="4"/>
      <c r="AI787" s="8"/>
      <c r="AJ787" s="9"/>
      <c r="AK787" s="10"/>
      <c r="AL787" s="8"/>
      <c r="AM787" s="9"/>
      <c r="AN787" s="10"/>
      <c r="AO787" s="11"/>
      <c r="AP787" s="11"/>
      <c r="AQ787" s="11"/>
    </row>
    <row r="788" spans="5:43" x14ac:dyDescent="0.15">
      <c r="E788" s="5"/>
      <c r="G788" s="5"/>
      <c r="H788" s="6"/>
      <c r="I788" s="6"/>
      <c r="J788" s="6"/>
      <c r="M788" s="7"/>
      <c r="AG788" s="4"/>
      <c r="AH788" s="4"/>
      <c r="AI788" s="8"/>
      <c r="AJ788" s="9"/>
      <c r="AK788" s="10"/>
      <c r="AL788" s="8"/>
      <c r="AM788" s="9"/>
      <c r="AN788" s="10"/>
      <c r="AO788" s="11"/>
      <c r="AP788" s="11"/>
      <c r="AQ788" s="11"/>
    </row>
    <row r="789" spans="5:43" x14ac:dyDescent="0.15">
      <c r="E789" s="5"/>
      <c r="G789" s="5"/>
      <c r="H789" s="6"/>
      <c r="I789" s="6"/>
      <c r="J789" s="6"/>
      <c r="M789" s="7"/>
      <c r="AG789" s="4"/>
      <c r="AH789" s="4"/>
      <c r="AI789" s="8"/>
      <c r="AJ789" s="9"/>
      <c r="AK789" s="10"/>
      <c r="AL789" s="8"/>
      <c r="AM789" s="9"/>
      <c r="AN789" s="10"/>
      <c r="AO789" s="11"/>
      <c r="AP789" s="11"/>
      <c r="AQ789" s="11"/>
    </row>
    <row r="790" spans="5:43" x14ac:dyDescent="0.15">
      <c r="E790" s="5"/>
      <c r="G790" s="5"/>
      <c r="H790" s="6"/>
      <c r="I790" s="6"/>
      <c r="J790" s="6"/>
      <c r="M790" s="7"/>
      <c r="AG790" s="4"/>
      <c r="AH790" s="4"/>
      <c r="AI790" s="8"/>
      <c r="AJ790" s="9"/>
      <c r="AK790" s="10"/>
      <c r="AL790" s="8"/>
      <c r="AM790" s="9"/>
      <c r="AN790" s="10"/>
      <c r="AO790" s="11"/>
      <c r="AP790" s="11"/>
      <c r="AQ790" s="11"/>
    </row>
    <row r="791" spans="5:43" x14ac:dyDescent="0.15">
      <c r="E791" s="5"/>
      <c r="G791" s="5"/>
      <c r="H791" s="6"/>
      <c r="I791" s="6"/>
      <c r="J791" s="6"/>
      <c r="M791" s="7"/>
      <c r="AG791" s="4"/>
      <c r="AH791" s="4"/>
      <c r="AI791" s="8"/>
      <c r="AJ791" s="9"/>
      <c r="AK791" s="10"/>
      <c r="AL791" s="8"/>
      <c r="AM791" s="9"/>
      <c r="AN791" s="10"/>
      <c r="AO791" s="11"/>
      <c r="AP791" s="11"/>
      <c r="AQ791" s="11"/>
    </row>
    <row r="792" spans="5:43" x14ac:dyDescent="0.15">
      <c r="E792" s="5"/>
      <c r="G792" s="5"/>
      <c r="H792" s="6"/>
      <c r="I792" s="6"/>
      <c r="J792" s="6"/>
      <c r="M792" s="7"/>
      <c r="AG792" s="4"/>
      <c r="AH792" s="4"/>
      <c r="AI792" s="8"/>
      <c r="AJ792" s="9"/>
      <c r="AK792" s="10"/>
      <c r="AL792" s="8"/>
      <c r="AM792" s="9"/>
      <c r="AN792" s="10"/>
      <c r="AO792" s="11"/>
      <c r="AP792" s="11"/>
      <c r="AQ792" s="11"/>
    </row>
    <row r="793" spans="5:43" x14ac:dyDescent="0.15">
      <c r="E793" s="5"/>
      <c r="G793" s="5"/>
      <c r="H793" s="6"/>
      <c r="I793" s="6"/>
      <c r="J793" s="6"/>
      <c r="M793" s="7"/>
      <c r="AG793" s="4"/>
      <c r="AH793" s="4"/>
      <c r="AI793" s="8"/>
      <c r="AJ793" s="9"/>
      <c r="AK793" s="10"/>
      <c r="AL793" s="8"/>
      <c r="AM793" s="9"/>
      <c r="AN793" s="10"/>
      <c r="AO793" s="11"/>
      <c r="AP793" s="11"/>
      <c r="AQ793" s="11"/>
    </row>
    <row r="794" spans="5:43" x14ac:dyDescent="0.15">
      <c r="E794" s="5"/>
      <c r="G794" s="5"/>
      <c r="H794" s="6"/>
      <c r="I794" s="6"/>
      <c r="J794" s="6"/>
      <c r="M794" s="7"/>
      <c r="AG794" s="4"/>
      <c r="AH794" s="4"/>
      <c r="AI794" s="8"/>
      <c r="AJ794" s="9"/>
      <c r="AK794" s="10"/>
      <c r="AL794" s="8"/>
      <c r="AM794" s="9"/>
      <c r="AN794" s="10"/>
      <c r="AO794" s="11"/>
      <c r="AP794" s="11"/>
      <c r="AQ794" s="11"/>
    </row>
    <row r="795" spans="5:43" x14ac:dyDescent="0.15">
      <c r="E795" s="5"/>
      <c r="G795" s="5"/>
      <c r="H795" s="6"/>
      <c r="I795" s="6"/>
      <c r="J795" s="6"/>
      <c r="M795" s="7"/>
      <c r="AG795" s="4"/>
      <c r="AH795" s="4"/>
      <c r="AI795" s="8"/>
      <c r="AJ795" s="9"/>
      <c r="AK795" s="10"/>
      <c r="AL795" s="8"/>
      <c r="AM795" s="9"/>
      <c r="AN795" s="10"/>
      <c r="AO795" s="11"/>
      <c r="AP795" s="11"/>
      <c r="AQ795" s="11"/>
    </row>
    <row r="796" spans="5:43" x14ac:dyDescent="0.15">
      <c r="E796" s="5"/>
      <c r="G796" s="5"/>
      <c r="H796" s="6"/>
      <c r="I796" s="6"/>
      <c r="J796" s="6"/>
      <c r="M796" s="7"/>
      <c r="AG796" s="4"/>
      <c r="AH796" s="4"/>
      <c r="AI796" s="8"/>
      <c r="AJ796" s="9"/>
      <c r="AK796" s="10"/>
      <c r="AL796" s="8"/>
      <c r="AM796" s="9"/>
      <c r="AN796" s="10"/>
      <c r="AO796" s="11"/>
      <c r="AP796" s="11"/>
      <c r="AQ796" s="11"/>
    </row>
    <row r="797" spans="5:43" x14ac:dyDescent="0.15">
      <c r="E797" s="5"/>
      <c r="G797" s="5"/>
      <c r="H797" s="6"/>
      <c r="I797" s="6"/>
      <c r="J797" s="6"/>
      <c r="M797" s="7"/>
      <c r="AG797" s="4"/>
      <c r="AH797" s="4"/>
      <c r="AI797" s="8"/>
      <c r="AJ797" s="9"/>
      <c r="AK797" s="10"/>
      <c r="AL797" s="8"/>
      <c r="AM797" s="9"/>
      <c r="AN797" s="10"/>
      <c r="AO797" s="11"/>
      <c r="AP797" s="11"/>
      <c r="AQ797" s="11"/>
    </row>
    <row r="798" spans="5:43" x14ac:dyDescent="0.15">
      <c r="E798" s="5"/>
      <c r="G798" s="5"/>
      <c r="H798" s="6"/>
      <c r="I798" s="6"/>
      <c r="J798" s="6"/>
      <c r="M798" s="7"/>
      <c r="AG798" s="4"/>
      <c r="AH798" s="4"/>
      <c r="AI798" s="8"/>
      <c r="AJ798" s="9"/>
      <c r="AK798" s="10"/>
      <c r="AL798" s="8"/>
      <c r="AM798" s="9"/>
      <c r="AN798" s="10"/>
      <c r="AO798" s="11"/>
      <c r="AP798" s="11"/>
      <c r="AQ798" s="11"/>
    </row>
    <row r="799" spans="5:43" x14ac:dyDescent="0.15">
      <c r="E799" s="5"/>
      <c r="G799" s="5"/>
      <c r="H799" s="6"/>
      <c r="I799" s="6"/>
      <c r="J799" s="6"/>
      <c r="M799" s="7"/>
      <c r="AG799" s="4"/>
      <c r="AH799" s="4"/>
      <c r="AI799" s="8"/>
      <c r="AJ799" s="9"/>
      <c r="AK799" s="10"/>
      <c r="AL799" s="8"/>
      <c r="AM799" s="9"/>
      <c r="AN799" s="10"/>
      <c r="AO799" s="11"/>
      <c r="AP799" s="11"/>
      <c r="AQ799" s="11"/>
    </row>
    <row r="800" spans="5:43" x14ac:dyDescent="0.15">
      <c r="E800" s="5"/>
      <c r="G800" s="5"/>
      <c r="H800" s="6"/>
      <c r="I800" s="6"/>
      <c r="J800" s="6"/>
      <c r="M800" s="7"/>
      <c r="AG800" s="4"/>
      <c r="AH800" s="4"/>
      <c r="AI800" s="8"/>
      <c r="AJ800" s="9"/>
      <c r="AK800" s="10"/>
      <c r="AL800" s="8"/>
      <c r="AM800" s="9"/>
      <c r="AN800" s="10"/>
      <c r="AO800" s="11"/>
      <c r="AP800" s="11"/>
      <c r="AQ800" s="11"/>
    </row>
    <row r="801" spans="5:43" x14ac:dyDescent="0.15">
      <c r="E801" s="5"/>
      <c r="G801" s="5"/>
      <c r="H801" s="6"/>
      <c r="I801" s="6"/>
      <c r="J801" s="6"/>
      <c r="M801" s="7"/>
      <c r="AG801" s="4"/>
      <c r="AH801" s="4"/>
      <c r="AI801" s="8"/>
      <c r="AJ801" s="9"/>
      <c r="AK801" s="10"/>
      <c r="AL801" s="8"/>
      <c r="AM801" s="9"/>
      <c r="AN801" s="10"/>
      <c r="AO801" s="11"/>
      <c r="AP801" s="11"/>
      <c r="AQ801" s="11"/>
    </row>
    <row r="802" spans="5:43" x14ac:dyDescent="0.15">
      <c r="E802" s="5"/>
      <c r="G802" s="5"/>
      <c r="H802" s="6"/>
      <c r="I802" s="6"/>
      <c r="J802" s="6"/>
      <c r="M802" s="7"/>
      <c r="AG802" s="4"/>
      <c r="AH802" s="4"/>
      <c r="AI802" s="8"/>
      <c r="AJ802" s="9"/>
      <c r="AK802" s="10"/>
      <c r="AL802" s="8"/>
      <c r="AM802" s="9"/>
      <c r="AN802" s="10"/>
      <c r="AO802" s="11"/>
      <c r="AP802" s="11"/>
      <c r="AQ802" s="11"/>
    </row>
    <row r="803" spans="5:43" x14ac:dyDescent="0.15">
      <c r="E803" s="5"/>
      <c r="G803" s="5"/>
      <c r="H803" s="6"/>
      <c r="I803" s="6"/>
      <c r="J803" s="6"/>
      <c r="M803" s="7"/>
      <c r="AG803" s="4"/>
      <c r="AH803" s="4"/>
      <c r="AI803" s="8"/>
      <c r="AJ803" s="9"/>
      <c r="AK803" s="10"/>
      <c r="AL803" s="8"/>
      <c r="AM803" s="9"/>
      <c r="AN803" s="10"/>
      <c r="AO803" s="11"/>
      <c r="AP803" s="11"/>
      <c r="AQ803" s="11"/>
    </row>
    <row r="804" spans="5:43" x14ac:dyDescent="0.15">
      <c r="E804" s="5"/>
      <c r="G804" s="5"/>
      <c r="H804" s="6"/>
      <c r="I804" s="6"/>
      <c r="J804" s="6"/>
      <c r="M804" s="7"/>
      <c r="AG804" s="4"/>
      <c r="AH804" s="4"/>
      <c r="AI804" s="8"/>
      <c r="AJ804" s="9"/>
      <c r="AK804" s="10"/>
      <c r="AL804" s="8"/>
      <c r="AM804" s="9"/>
      <c r="AN804" s="10"/>
      <c r="AO804" s="11"/>
      <c r="AP804" s="11"/>
      <c r="AQ804" s="11"/>
    </row>
    <row r="805" spans="5:43" x14ac:dyDescent="0.15">
      <c r="E805" s="5"/>
      <c r="G805" s="5"/>
      <c r="H805" s="6"/>
      <c r="I805" s="6"/>
      <c r="J805" s="6"/>
      <c r="M805" s="7"/>
      <c r="AG805" s="4"/>
      <c r="AH805" s="4"/>
      <c r="AI805" s="8"/>
      <c r="AJ805" s="9"/>
      <c r="AK805" s="10"/>
      <c r="AL805" s="8"/>
      <c r="AM805" s="9"/>
      <c r="AN805" s="10"/>
      <c r="AO805" s="11"/>
      <c r="AP805" s="11"/>
      <c r="AQ805" s="11"/>
    </row>
    <row r="806" spans="5:43" x14ac:dyDescent="0.15">
      <c r="E806" s="5"/>
      <c r="G806" s="5"/>
      <c r="H806" s="6"/>
      <c r="I806" s="6"/>
      <c r="J806" s="6"/>
      <c r="M806" s="7"/>
      <c r="AG806" s="4"/>
      <c r="AH806" s="4"/>
      <c r="AI806" s="8"/>
      <c r="AJ806" s="9"/>
      <c r="AK806" s="10"/>
      <c r="AL806" s="8"/>
      <c r="AM806" s="9"/>
      <c r="AN806" s="10"/>
      <c r="AO806" s="11"/>
      <c r="AP806" s="11"/>
      <c r="AQ806" s="11"/>
    </row>
    <row r="807" spans="5:43" x14ac:dyDescent="0.15">
      <c r="E807" s="5"/>
      <c r="G807" s="5"/>
      <c r="H807" s="6"/>
      <c r="I807" s="6"/>
      <c r="J807" s="6"/>
      <c r="M807" s="7"/>
      <c r="AG807" s="4"/>
      <c r="AH807" s="4"/>
      <c r="AI807" s="8"/>
      <c r="AJ807" s="9"/>
      <c r="AK807" s="10"/>
      <c r="AL807" s="8"/>
      <c r="AM807" s="9"/>
      <c r="AN807" s="10"/>
      <c r="AO807" s="11"/>
      <c r="AP807" s="11"/>
      <c r="AQ807" s="11"/>
    </row>
    <row r="808" spans="5:43" x14ac:dyDescent="0.15">
      <c r="E808" s="5"/>
      <c r="G808" s="5"/>
      <c r="H808" s="6"/>
      <c r="I808" s="6"/>
      <c r="J808" s="6"/>
      <c r="M808" s="7"/>
      <c r="AG808" s="4"/>
      <c r="AH808" s="4"/>
      <c r="AI808" s="8"/>
      <c r="AJ808" s="9"/>
      <c r="AK808" s="10"/>
      <c r="AL808" s="8"/>
      <c r="AM808" s="9"/>
      <c r="AN808" s="10"/>
      <c r="AO808" s="11"/>
      <c r="AP808" s="11"/>
      <c r="AQ808" s="11"/>
    </row>
    <row r="809" spans="5:43" x14ac:dyDescent="0.15">
      <c r="E809" s="5"/>
      <c r="G809" s="5"/>
      <c r="H809" s="6"/>
      <c r="I809" s="6"/>
      <c r="J809" s="6"/>
      <c r="M809" s="7"/>
      <c r="AG809" s="4"/>
      <c r="AH809" s="4"/>
      <c r="AI809" s="8"/>
      <c r="AJ809" s="9"/>
      <c r="AK809" s="10"/>
      <c r="AL809" s="8"/>
      <c r="AM809" s="9"/>
      <c r="AN809" s="10"/>
      <c r="AO809" s="11"/>
      <c r="AP809" s="11"/>
      <c r="AQ809" s="11"/>
    </row>
    <row r="810" spans="5:43" x14ac:dyDescent="0.15">
      <c r="E810" s="5"/>
      <c r="G810" s="5"/>
      <c r="H810" s="6"/>
      <c r="I810" s="6"/>
      <c r="J810" s="6"/>
      <c r="M810" s="7"/>
      <c r="AG810" s="4"/>
      <c r="AH810" s="4"/>
      <c r="AI810" s="8"/>
      <c r="AJ810" s="9"/>
      <c r="AK810" s="10"/>
      <c r="AL810" s="8"/>
      <c r="AM810" s="9"/>
      <c r="AN810" s="10"/>
      <c r="AO810" s="11"/>
      <c r="AP810" s="11"/>
      <c r="AQ810" s="11"/>
    </row>
    <row r="811" spans="5:43" x14ac:dyDescent="0.15">
      <c r="E811" s="5"/>
      <c r="G811" s="5"/>
      <c r="H811" s="6"/>
      <c r="I811" s="6"/>
      <c r="J811" s="6"/>
      <c r="M811" s="7"/>
      <c r="AG811" s="4"/>
      <c r="AH811" s="4"/>
      <c r="AI811" s="8"/>
      <c r="AJ811" s="9"/>
      <c r="AK811" s="10"/>
      <c r="AL811" s="8"/>
      <c r="AM811" s="9"/>
      <c r="AN811" s="10"/>
      <c r="AO811" s="11"/>
      <c r="AP811" s="11"/>
      <c r="AQ811" s="11"/>
    </row>
    <row r="812" spans="5:43" x14ac:dyDescent="0.15">
      <c r="E812" s="5"/>
      <c r="G812" s="5"/>
      <c r="H812" s="6"/>
      <c r="I812" s="6"/>
      <c r="J812" s="6"/>
      <c r="M812" s="7"/>
      <c r="AG812" s="4"/>
      <c r="AH812" s="4"/>
      <c r="AI812" s="8"/>
      <c r="AJ812" s="9"/>
      <c r="AK812" s="10"/>
      <c r="AL812" s="8"/>
      <c r="AM812" s="9"/>
      <c r="AN812" s="10"/>
      <c r="AO812" s="11"/>
      <c r="AP812" s="11"/>
      <c r="AQ812" s="11"/>
    </row>
    <row r="813" spans="5:43" x14ac:dyDescent="0.15">
      <c r="E813" s="5"/>
      <c r="G813" s="5"/>
      <c r="H813" s="6"/>
      <c r="I813" s="6"/>
      <c r="J813" s="6"/>
      <c r="M813" s="7"/>
      <c r="AG813" s="4"/>
      <c r="AH813" s="4"/>
      <c r="AI813" s="8"/>
      <c r="AJ813" s="9"/>
      <c r="AK813" s="10"/>
      <c r="AL813" s="8"/>
      <c r="AM813" s="9"/>
      <c r="AN813" s="10"/>
      <c r="AO813" s="11"/>
      <c r="AP813" s="11"/>
      <c r="AQ813" s="11"/>
    </row>
    <row r="814" spans="5:43" x14ac:dyDescent="0.15">
      <c r="E814" s="5"/>
      <c r="G814" s="5"/>
      <c r="H814" s="6"/>
      <c r="I814" s="6"/>
      <c r="J814" s="6"/>
      <c r="M814" s="7"/>
      <c r="AG814" s="4"/>
      <c r="AH814" s="4"/>
      <c r="AI814" s="8"/>
      <c r="AJ814" s="9"/>
      <c r="AK814" s="10"/>
      <c r="AL814" s="8"/>
      <c r="AM814" s="9"/>
      <c r="AN814" s="10"/>
      <c r="AO814" s="11"/>
      <c r="AP814" s="11"/>
      <c r="AQ814" s="11"/>
    </row>
    <row r="815" spans="5:43" x14ac:dyDescent="0.15">
      <c r="E815" s="5"/>
      <c r="G815" s="5"/>
      <c r="H815" s="6"/>
      <c r="I815" s="6"/>
      <c r="J815" s="6"/>
      <c r="M815" s="7"/>
      <c r="AG815" s="4"/>
      <c r="AH815" s="4"/>
      <c r="AI815" s="8"/>
      <c r="AJ815" s="9"/>
      <c r="AK815" s="10"/>
      <c r="AL815" s="8"/>
      <c r="AM815" s="9"/>
      <c r="AN815" s="10"/>
      <c r="AO815" s="11"/>
      <c r="AP815" s="11"/>
      <c r="AQ815" s="11"/>
    </row>
    <row r="816" spans="5:43" x14ac:dyDescent="0.15">
      <c r="E816" s="5"/>
      <c r="G816" s="5"/>
      <c r="H816" s="6"/>
      <c r="I816" s="6"/>
      <c r="J816" s="6"/>
      <c r="M816" s="7"/>
      <c r="AG816" s="4"/>
      <c r="AH816" s="4"/>
      <c r="AI816" s="8"/>
      <c r="AJ816" s="9"/>
      <c r="AK816" s="10"/>
      <c r="AL816" s="8"/>
      <c r="AM816" s="9"/>
      <c r="AN816" s="10"/>
      <c r="AO816" s="11"/>
      <c r="AP816" s="11"/>
      <c r="AQ816" s="11"/>
    </row>
    <row r="817" spans="5:43" x14ac:dyDescent="0.15">
      <c r="E817" s="5"/>
      <c r="G817" s="5"/>
      <c r="H817" s="6"/>
      <c r="I817" s="6"/>
      <c r="J817" s="6"/>
      <c r="M817" s="7"/>
      <c r="AG817" s="4"/>
      <c r="AH817" s="4"/>
      <c r="AI817" s="8"/>
      <c r="AJ817" s="9"/>
      <c r="AK817" s="10"/>
      <c r="AL817" s="8"/>
      <c r="AM817" s="9"/>
      <c r="AN817" s="10"/>
      <c r="AO817" s="11"/>
      <c r="AP817" s="11"/>
      <c r="AQ817" s="11"/>
    </row>
    <row r="818" spans="5:43" x14ac:dyDescent="0.15">
      <c r="E818" s="5"/>
      <c r="G818" s="5"/>
      <c r="H818" s="6"/>
      <c r="I818" s="6"/>
      <c r="J818" s="6"/>
      <c r="M818" s="7"/>
      <c r="AG818" s="4"/>
      <c r="AH818" s="4"/>
      <c r="AI818" s="8"/>
      <c r="AJ818" s="9"/>
      <c r="AK818" s="10"/>
      <c r="AL818" s="8"/>
      <c r="AM818" s="9"/>
      <c r="AN818" s="10"/>
      <c r="AO818" s="11"/>
      <c r="AP818" s="11"/>
      <c r="AQ818" s="11"/>
    </row>
    <row r="819" spans="5:43" x14ac:dyDescent="0.15">
      <c r="E819" s="5"/>
      <c r="G819" s="5"/>
      <c r="H819" s="6"/>
      <c r="I819" s="6"/>
      <c r="J819" s="6"/>
      <c r="M819" s="7"/>
      <c r="AG819" s="4"/>
      <c r="AH819" s="4"/>
      <c r="AI819" s="8"/>
      <c r="AJ819" s="9"/>
      <c r="AK819" s="10"/>
      <c r="AL819" s="8"/>
      <c r="AM819" s="9"/>
      <c r="AN819" s="10"/>
      <c r="AO819" s="11"/>
      <c r="AP819" s="11"/>
      <c r="AQ819" s="11"/>
    </row>
    <row r="820" spans="5:43" x14ac:dyDescent="0.15">
      <c r="E820" s="5"/>
      <c r="G820" s="5"/>
      <c r="H820" s="6"/>
      <c r="I820" s="6"/>
      <c r="J820" s="6"/>
      <c r="M820" s="7"/>
      <c r="AG820" s="4"/>
      <c r="AH820" s="4"/>
      <c r="AI820" s="8"/>
      <c r="AJ820" s="9"/>
      <c r="AK820" s="10"/>
      <c r="AL820" s="8"/>
      <c r="AM820" s="9"/>
      <c r="AN820" s="10"/>
      <c r="AO820" s="11"/>
      <c r="AP820" s="11"/>
      <c r="AQ820" s="11"/>
    </row>
    <row r="821" spans="5:43" x14ac:dyDescent="0.15">
      <c r="E821" s="5"/>
      <c r="G821" s="5"/>
      <c r="H821" s="6"/>
      <c r="I821" s="6"/>
      <c r="J821" s="6"/>
      <c r="M821" s="7"/>
      <c r="AG821" s="4"/>
      <c r="AH821" s="4"/>
      <c r="AI821" s="8"/>
      <c r="AJ821" s="9"/>
      <c r="AK821" s="10"/>
      <c r="AL821" s="8"/>
      <c r="AM821" s="9"/>
      <c r="AN821" s="10"/>
      <c r="AO821" s="11"/>
      <c r="AP821" s="11"/>
      <c r="AQ821" s="11"/>
    </row>
    <row r="822" spans="5:43" x14ac:dyDescent="0.15">
      <c r="E822" s="5"/>
      <c r="G822" s="5"/>
      <c r="H822" s="6"/>
      <c r="I822" s="6"/>
      <c r="J822" s="6"/>
      <c r="M822" s="7"/>
      <c r="AG822" s="4"/>
      <c r="AH822" s="4"/>
      <c r="AI822" s="8"/>
      <c r="AJ822" s="9"/>
      <c r="AK822" s="10"/>
      <c r="AL822" s="8"/>
      <c r="AM822" s="9"/>
      <c r="AN822" s="10"/>
      <c r="AO822" s="11"/>
      <c r="AP822" s="11"/>
      <c r="AQ822" s="11"/>
    </row>
    <row r="823" spans="5:43" x14ac:dyDescent="0.15">
      <c r="E823" s="5"/>
      <c r="G823" s="5"/>
      <c r="H823" s="6"/>
      <c r="I823" s="6"/>
      <c r="J823" s="6"/>
      <c r="M823" s="7"/>
      <c r="AG823" s="4"/>
      <c r="AH823" s="4"/>
      <c r="AI823" s="8"/>
      <c r="AJ823" s="9"/>
      <c r="AK823" s="10"/>
      <c r="AL823" s="8"/>
      <c r="AM823" s="9"/>
      <c r="AN823" s="10"/>
      <c r="AO823" s="11"/>
      <c r="AP823" s="11"/>
      <c r="AQ823" s="11"/>
    </row>
    <row r="824" spans="5:43" x14ac:dyDescent="0.15">
      <c r="E824" s="5"/>
      <c r="G824" s="5"/>
      <c r="H824" s="6"/>
      <c r="I824" s="6"/>
      <c r="J824" s="6"/>
      <c r="M824" s="7"/>
      <c r="AG824" s="4"/>
      <c r="AH824" s="4"/>
      <c r="AI824" s="8"/>
      <c r="AJ824" s="9"/>
      <c r="AK824" s="10"/>
      <c r="AL824" s="8"/>
      <c r="AM824" s="9"/>
      <c r="AN824" s="10"/>
      <c r="AO824" s="11"/>
      <c r="AP824" s="11"/>
      <c r="AQ824" s="11"/>
    </row>
    <row r="825" spans="5:43" x14ac:dyDescent="0.15">
      <c r="E825" s="5"/>
      <c r="G825" s="5"/>
      <c r="H825" s="6"/>
      <c r="I825" s="6"/>
      <c r="J825" s="6"/>
      <c r="M825" s="7"/>
      <c r="AG825" s="4"/>
      <c r="AH825" s="4"/>
      <c r="AI825" s="8"/>
      <c r="AJ825" s="9"/>
      <c r="AK825" s="10"/>
      <c r="AL825" s="8"/>
      <c r="AM825" s="9"/>
      <c r="AN825" s="10"/>
      <c r="AO825" s="11"/>
      <c r="AP825" s="11"/>
      <c r="AQ825" s="11"/>
    </row>
    <row r="826" spans="5:43" x14ac:dyDescent="0.15">
      <c r="E826" s="5"/>
      <c r="G826" s="5"/>
      <c r="H826" s="6"/>
      <c r="I826" s="6"/>
      <c r="J826" s="6"/>
      <c r="M826" s="7"/>
      <c r="AG826" s="4"/>
      <c r="AH826" s="4"/>
      <c r="AI826" s="8"/>
      <c r="AJ826" s="9"/>
      <c r="AK826" s="10"/>
      <c r="AL826" s="8"/>
      <c r="AM826" s="9"/>
      <c r="AN826" s="10"/>
      <c r="AO826" s="11"/>
      <c r="AP826" s="11"/>
      <c r="AQ826" s="11"/>
    </row>
    <row r="827" spans="5:43" x14ac:dyDescent="0.15">
      <c r="E827" s="5"/>
      <c r="G827" s="5"/>
      <c r="H827" s="6"/>
      <c r="I827" s="6"/>
      <c r="J827" s="6"/>
      <c r="M827" s="7"/>
      <c r="AG827" s="4"/>
      <c r="AH827" s="4"/>
      <c r="AI827" s="8"/>
      <c r="AJ827" s="9"/>
      <c r="AK827" s="10"/>
      <c r="AL827" s="8"/>
      <c r="AM827" s="9"/>
      <c r="AN827" s="10"/>
      <c r="AO827" s="11"/>
      <c r="AP827" s="11"/>
      <c r="AQ827" s="11"/>
    </row>
    <row r="828" spans="5:43" x14ac:dyDescent="0.15">
      <c r="E828" s="5"/>
      <c r="G828" s="5"/>
      <c r="H828" s="6"/>
      <c r="I828" s="6"/>
      <c r="J828" s="6"/>
      <c r="M828" s="7"/>
      <c r="AG828" s="4"/>
      <c r="AH828" s="4"/>
      <c r="AI828" s="8"/>
      <c r="AJ828" s="9"/>
      <c r="AK828" s="10"/>
      <c r="AL828" s="8"/>
      <c r="AM828" s="9"/>
      <c r="AN828" s="10"/>
      <c r="AO828" s="11"/>
      <c r="AP828" s="11"/>
      <c r="AQ828" s="11"/>
    </row>
    <row r="829" spans="5:43" x14ac:dyDescent="0.15">
      <c r="E829" s="5"/>
      <c r="G829" s="5"/>
      <c r="H829" s="6"/>
      <c r="I829" s="6"/>
      <c r="J829" s="6"/>
      <c r="M829" s="7"/>
      <c r="AG829" s="4"/>
      <c r="AH829" s="4"/>
      <c r="AI829" s="8"/>
      <c r="AJ829" s="9"/>
      <c r="AK829" s="10"/>
      <c r="AL829" s="8"/>
      <c r="AM829" s="9"/>
      <c r="AN829" s="10"/>
      <c r="AO829" s="11"/>
      <c r="AP829" s="11"/>
      <c r="AQ829" s="11"/>
    </row>
    <row r="830" spans="5:43" x14ac:dyDescent="0.15">
      <c r="E830" s="5"/>
      <c r="G830" s="5"/>
      <c r="H830" s="6"/>
      <c r="I830" s="6"/>
      <c r="J830" s="6"/>
      <c r="M830" s="7"/>
      <c r="AG830" s="4"/>
      <c r="AH830" s="4"/>
      <c r="AI830" s="8"/>
      <c r="AJ830" s="9"/>
      <c r="AK830" s="10"/>
      <c r="AL830" s="8"/>
      <c r="AM830" s="9"/>
      <c r="AN830" s="10"/>
      <c r="AO830" s="11"/>
      <c r="AP830" s="11"/>
      <c r="AQ830" s="11"/>
    </row>
    <row r="831" spans="5:43" x14ac:dyDescent="0.15">
      <c r="E831" s="5"/>
      <c r="G831" s="5"/>
      <c r="H831" s="6"/>
      <c r="I831" s="6"/>
      <c r="J831" s="6"/>
      <c r="M831" s="7"/>
      <c r="AG831" s="4"/>
      <c r="AH831" s="4"/>
      <c r="AI831" s="8"/>
      <c r="AJ831" s="9"/>
      <c r="AK831" s="10"/>
      <c r="AL831" s="8"/>
      <c r="AM831" s="9"/>
      <c r="AN831" s="10"/>
      <c r="AO831" s="11"/>
      <c r="AP831" s="11"/>
      <c r="AQ831" s="11"/>
    </row>
    <row r="832" spans="5:43" x14ac:dyDescent="0.15">
      <c r="E832" s="5"/>
      <c r="G832" s="5"/>
      <c r="H832" s="6"/>
      <c r="I832" s="6"/>
      <c r="J832" s="6"/>
      <c r="M832" s="7"/>
      <c r="AG832" s="4"/>
      <c r="AH832" s="4"/>
      <c r="AI832" s="8"/>
      <c r="AJ832" s="9"/>
      <c r="AK832" s="10"/>
      <c r="AL832" s="8"/>
      <c r="AM832" s="9"/>
      <c r="AN832" s="10"/>
      <c r="AO832" s="11"/>
      <c r="AP832" s="11"/>
      <c r="AQ832" s="11"/>
    </row>
    <row r="833" spans="5:43" x14ac:dyDescent="0.15">
      <c r="E833" s="5"/>
      <c r="G833" s="5"/>
      <c r="H833" s="6"/>
      <c r="I833" s="6"/>
      <c r="J833" s="6"/>
      <c r="M833" s="7"/>
      <c r="AG833" s="4"/>
      <c r="AH833" s="4"/>
      <c r="AI833" s="8"/>
      <c r="AJ833" s="9"/>
      <c r="AK833" s="10"/>
      <c r="AL833" s="8"/>
      <c r="AM833" s="9"/>
      <c r="AN833" s="10"/>
      <c r="AO833" s="11"/>
      <c r="AP833" s="11"/>
      <c r="AQ833" s="11"/>
    </row>
    <row r="834" spans="5:43" x14ac:dyDescent="0.15">
      <c r="E834" s="5"/>
      <c r="G834" s="5"/>
      <c r="H834" s="6"/>
      <c r="I834" s="6"/>
      <c r="J834" s="6"/>
      <c r="M834" s="7"/>
      <c r="AG834" s="4"/>
      <c r="AH834" s="4"/>
      <c r="AI834" s="8"/>
      <c r="AJ834" s="9"/>
      <c r="AK834" s="10"/>
      <c r="AL834" s="8"/>
      <c r="AM834" s="9"/>
      <c r="AN834" s="10"/>
      <c r="AO834" s="11"/>
      <c r="AP834" s="11"/>
      <c r="AQ834" s="11"/>
    </row>
    <row r="835" spans="5:43" x14ac:dyDescent="0.15">
      <c r="E835" s="5"/>
      <c r="G835" s="5"/>
      <c r="H835" s="6"/>
      <c r="I835" s="6"/>
      <c r="J835" s="6"/>
      <c r="M835" s="7"/>
      <c r="AG835" s="4"/>
      <c r="AH835" s="4"/>
      <c r="AI835" s="8"/>
      <c r="AJ835" s="9"/>
      <c r="AK835" s="10"/>
      <c r="AL835" s="8"/>
      <c r="AM835" s="9"/>
      <c r="AN835" s="10"/>
      <c r="AO835" s="11"/>
      <c r="AP835" s="11"/>
      <c r="AQ835" s="11"/>
    </row>
    <row r="836" spans="5:43" x14ac:dyDescent="0.15">
      <c r="E836" s="5"/>
      <c r="G836" s="5"/>
      <c r="H836" s="6"/>
      <c r="I836" s="6"/>
      <c r="J836" s="6"/>
      <c r="M836" s="7"/>
      <c r="AG836" s="4"/>
      <c r="AH836" s="4"/>
      <c r="AI836" s="8"/>
      <c r="AJ836" s="9"/>
      <c r="AK836" s="10"/>
      <c r="AL836" s="8"/>
      <c r="AM836" s="9"/>
      <c r="AN836" s="10"/>
      <c r="AO836" s="11"/>
      <c r="AP836" s="11"/>
      <c r="AQ836" s="11"/>
    </row>
    <row r="837" spans="5:43" x14ac:dyDescent="0.15">
      <c r="E837" s="5"/>
      <c r="G837" s="5"/>
      <c r="H837" s="6"/>
      <c r="I837" s="6"/>
      <c r="J837" s="6"/>
      <c r="M837" s="7"/>
      <c r="AG837" s="4"/>
      <c r="AH837" s="4"/>
      <c r="AI837" s="8"/>
      <c r="AJ837" s="9"/>
      <c r="AK837" s="10"/>
      <c r="AL837" s="8"/>
      <c r="AM837" s="9"/>
      <c r="AN837" s="10"/>
      <c r="AO837" s="11"/>
      <c r="AP837" s="11"/>
      <c r="AQ837" s="11"/>
    </row>
    <row r="838" spans="5:43" x14ac:dyDescent="0.15">
      <c r="E838" s="5"/>
      <c r="G838" s="5"/>
      <c r="H838" s="6"/>
      <c r="I838" s="6"/>
      <c r="J838" s="6"/>
      <c r="M838" s="7"/>
      <c r="AG838" s="4"/>
      <c r="AH838" s="4"/>
      <c r="AI838" s="8"/>
      <c r="AJ838" s="9"/>
      <c r="AK838" s="10"/>
      <c r="AL838" s="8"/>
      <c r="AM838" s="9"/>
      <c r="AN838" s="10"/>
      <c r="AO838" s="11"/>
      <c r="AP838" s="11"/>
      <c r="AQ838" s="11"/>
    </row>
    <row r="839" spans="5:43" x14ac:dyDescent="0.15">
      <c r="E839" s="5"/>
      <c r="G839" s="5"/>
      <c r="H839" s="6"/>
      <c r="I839" s="6"/>
      <c r="J839" s="6"/>
      <c r="M839" s="7"/>
      <c r="AG839" s="4"/>
      <c r="AH839" s="4"/>
      <c r="AI839" s="8"/>
      <c r="AJ839" s="9"/>
      <c r="AK839" s="10"/>
      <c r="AL839" s="8"/>
      <c r="AM839" s="9"/>
      <c r="AN839" s="10"/>
      <c r="AO839" s="11"/>
      <c r="AP839" s="11"/>
      <c r="AQ839" s="11"/>
    </row>
    <row r="840" spans="5:43" x14ac:dyDescent="0.15">
      <c r="E840" s="5"/>
      <c r="G840" s="5"/>
      <c r="H840" s="6"/>
      <c r="I840" s="6"/>
      <c r="J840" s="6"/>
      <c r="M840" s="7"/>
      <c r="AG840" s="4"/>
      <c r="AH840" s="4"/>
      <c r="AI840" s="8"/>
      <c r="AJ840" s="9"/>
      <c r="AK840" s="10"/>
      <c r="AL840" s="8"/>
      <c r="AM840" s="9"/>
      <c r="AN840" s="10"/>
      <c r="AO840" s="11"/>
      <c r="AP840" s="11"/>
      <c r="AQ840" s="11"/>
    </row>
    <row r="841" spans="5:43" x14ac:dyDescent="0.15">
      <c r="E841" s="5"/>
      <c r="G841" s="5"/>
      <c r="H841" s="6"/>
      <c r="I841" s="6"/>
      <c r="J841" s="6"/>
      <c r="M841" s="7"/>
      <c r="AG841" s="4"/>
      <c r="AH841" s="4"/>
      <c r="AI841" s="8"/>
      <c r="AJ841" s="9"/>
      <c r="AK841" s="10"/>
      <c r="AL841" s="8"/>
      <c r="AM841" s="9"/>
      <c r="AN841" s="10"/>
      <c r="AO841" s="11"/>
      <c r="AP841" s="11"/>
      <c r="AQ841" s="11"/>
    </row>
    <row r="842" spans="5:43" x14ac:dyDescent="0.15">
      <c r="E842" s="5"/>
      <c r="G842" s="5"/>
      <c r="H842" s="6"/>
      <c r="I842" s="6"/>
      <c r="J842" s="6"/>
      <c r="M842" s="7"/>
      <c r="AG842" s="4"/>
      <c r="AH842" s="4"/>
      <c r="AI842" s="8"/>
      <c r="AJ842" s="9"/>
      <c r="AK842" s="10"/>
      <c r="AL842" s="8"/>
      <c r="AM842" s="9"/>
      <c r="AN842" s="10"/>
      <c r="AO842" s="11"/>
      <c r="AP842" s="11"/>
      <c r="AQ842" s="11"/>
    </row>
    <row r="843" spans="5:43" x14ac:dyDescent="0.15">
      <c r="E843" s="5"/>
      <c r="G843" s="5"/>
      <c r="H843" s="6"/>
      <c r="I843" s="6"/>
      <c r="J843" s="6"/>
      <c r="M843" s="7"/>
      <c r="AG843" s="4"/>
      <c r="AH843" s="4"/>
      <c r="AI843" s="8"/>
      <c r="AJ843" s="9"/>
      <c r="AK843" s="10"/>
      <c r="AL843" s="8"/>
      <c r="AM843" s="9"/>
      <c r="AN843" s="10"/>
      <c r="AO843" s="11"/>
      <c r="AP843" s="11"/>
      <c r="AQ843" s="11"/>
    </row>
    <row r="844" spans="5:43" x14ac:dyDescent="0.15">
      <c r="E844" s="5"/>
      <c r="G844" s="5"/>
      <c r="H844" s="6"/>
      <c r="I844" s="6"/>
      <c r="J844" s="6"/>
      <c r="M844" s="7"/>
      <c r="AG844" s="4"/>
      <c r="AH844" s="4"/>
      <c r="AI844" s="8"/>
      <c r="AJ844" s="9"/>
      <c r="AK844" s="10"/>
      <c r="AL844" s="8"/>
      <c r="AM844" s="9"/>
      <c r="AN844" s="10"/>
      <c r="AO844" s="11"/>
      <c r="AP844" s="11"/>
      <c r="AQ844" s="11"/>
    </row>
    <row r="845" spans="5:43" x14ac:dyDescent="0.15">
      <c r="E845" s="5"/>
      <c r="G845" s="5"/>
      <c r="H845" s="6"/>
      <c r="I845" s="6"/>
      <c r="J845" s="6"/>
      <c r="M845" s="7"/>
      <c r="AG845" s="4"/>
      <c r="AH845" s="4"/>
      <c r="AI845" s="8"/>
      <c r="AJ845" s="9"/>
      <c r="AK845" s="10"/>
      <c r="AL845" s="8"/>
      <c r="AM845" s="9"/>
      <c r="AN845" s="10"/>
      <c r="AO845" s="11"/>
      <c r="AP845" s="11"/>
      <c r="AQ845" s="11"/>
    </row>
    <row r="846" spans="5:43" x14ac:dyDescent="0.15">
      <c r="E846" s="5"/>
      <c r="G846" s="5"/>
      <c r="H846" s="6"/>
      <c r="I846" s="6"/>
      <c r="J846" s="6"/>
      <c r="M846" s="7"/>
      <c r="AG846" s="4"/>
      <c r="AH846" s="4"/>
      <c r="AI846" s="8"/>
      <c r="AJ846" s="9"/>
      <c r="AK846" s="10"/>
      <c r="AL846" s="8"/>
      <c r="AM846" s="9"/>
      <c r="AN846" s="10"/>
      <c r="AO846" s="11"/>
      <c r="AP846" s="11"/>
      <c r="AQ846" s="11"/>
    </row>
    <row r="847" spans="5:43" x14ac:dyDescent="0.15">
      <c r="E847" s="5"/>
      <c r="G847" s="5"/>
      <c r="H847" s="6"/>
      <c r="I847" s="6"/>
      <c r="J847" s="6"/>
      <c r="M847" s="7"/>
      <c r="AG847" s="4"/>
      <c r="AH847" s="4"/>
      <c r="AI847" s="8"/>
      <c r="AJ847" s="9"/>
      <c r="AK847" s="10"/>
      <c r="AL847" s="8"/>
      <c r="AM847" s="9"/>
      <c r="AN847" s="10"/>
      <c r="AO847" s="11"/>
      <c r="AP847" s="11"/>
      <c r="AQ847" s="11"/>
    </row>
    <row r="848" spans="5:43" x14ac:dyDescent="0.15">
      <c r="E848" s="5"/>
      <c r="G848" s="5"/>
      <c r="H848" s="6"/>
      <c r="I848" s="6"/>
      <c r="J848" s="6"/>
      <c r="M848" s="7"/>
      <c r="AG848" s="4"/>
      <c r="AH848" s="4"/>
      <c r="AI848" s="8"/>
      <c r="AJ848" s="9"/>
      <c r="AK848" s="10"/>
      <c r="AL848" s="8"/>
      <c r="AM848" s="9"/>
      <c r="AN848" s="10"/>
      <c r="AO848" s="11"/>
      <c r="AP848" s="11"/>
      <c r="AQ848" s="11"/>
    </row>
    <row r="849" spans="5:43" x14ac:dyDescent="0.15">
      <c r="E849" s="5"/>
      <c r="G849" s="5"/>
      <c r="H849" s="6"/>
      <c r="I849" s="6"/>
      <c r="J849" s="6"/>
      <c r="M849" s="7"/>
      <c r="AG849" s="4"/>
      <c r="AH849" s="4"/>
      <c r="AI849" s="8"/>
      <c r="AJ849" s="9"/>
      <c r="AK849" s="10"/>
      <c r="AL849" s="8"/>
      <c r="AM849" s="9"/>
      <c r="AN849" s="10"/>
      <c r="AO849" s="11"/>
      <c r="AP849" s="11"/>
      <c r="AQ849" s="11"/>
    </row>
    <row r="850" spans="5:43" x14ac:dyDescent="0.15">
      <c r="E850" s="5"/>
      <c r="G850" s="5"/>
      <c r="H850" s="6"/>
      <c r="I850" s="6"/>
      <c r="J850" s="6"/>
      <c r="M850" s="7"/>
      <c r="AG850" s="4"/>
      <c r="AH850" s="4"/>
      <c r="AI850" s="8"/>
      <c r="AJ850" s="9"/>
      <c r="AK850" s="10"/>
      <c r="AL850" s="8"/>
      <c r="AM850" s="9"/>
      <c r="AN850" s="10"/>
      <c r="AO850" s="11"/>
      <c r="AP850" s="11"/>
      <c r="AQ850" s="11"/>
    </row>
    <row r="851" spans="5:43" x14ac:dyDescent="0.15">
      <c r="E851" s="5"/>
      <c r="G851" s="5"/>
      <c r="H851" s="6"/>
      <c r="I851" s="6"/>
      <c r="J851" s="6"/>
      <c r="M851" s="7"/>
      <c r="AG851" s="4"/>
      <c r="AH851" s="4"/>
      <c r="AI851" s="8"/>
      <c r="AJ851" s="9"/>
      <c r="AK851" s="10"/>
      <c r="AL851" s="8"/>
      <c r="AM851" s="9"/>
      <c r="AN851" s="10"/>
      <c r="AO851" s="11"/>
      <c r="AP851" s="11"/>
      <c r="AQ851" s="11"/>
    </row>
    <row r="852" spans="5:43" x14ac:dyDescent="0.15">
      <c r="E852" s="5"/>
      <c r="G852" s="5"/>
      <c r="H852" s="6"/>
      <c r="I852" s="6"/>
      <c r="J852" s="6"/>
      <c r="M852" s="7"/>
      <c r="AG852" s="4"/>
      <c r="AH852" s="4"/>
      <c r="AI852" s="8"/>
      <c r="AJ852" s="9"/>
      <c r="AK852" s="10"/>
      <c r="AL852" s="8"/>
      <c r="AM852" s="9"/>
      <c r="AN852" s="10"/>
      <c r="AO852" s="11"/>
      <c r="AP852" s="11"/>
      <c r="AQ852" s="11"/>
    </row>
    <row r="853" spans="5:43" x14ac:dyDescent="0.15">
      <c r="E853" s="5"/>
      <c r="G853" s="5"/>
      <c r="H853" s="6"/>
      <c r="I853" s="6"/>
      <c r="J853" s="6"/>
      <c r="M853" s="7"/>
      <c r="AG853" s="4"/>
      <c r="AH853" s="4"/>
      <c r="AI853" s="8"/>
      <c r="AJ853" s="9"/>
      <c r="AK853" s="10"/>
      <c r="AL853" s="8"/>
      <c r="AM853" s="9"/>
      <c r="AN853" s="10"/>
      <c r="AO853" s="11"/>
      <c r="AP853" s="11"/>
      <c r="AQ853" s="11"/>
    </row>
    <row r="854" spans="5:43" x14ac:dyDescent="0.15">
      <c r="E854" s="5"/>
      <c r="G854" s="5"/>
      <c r="H854" s="6"/>
      <c r="I854" s="6"/>
      <c r="J854" s="6"/>
      <c r="M854" s="7"/>
      <c r="AG854" s="4"/>
      <c r="AH854" s="4"/>
      <c r="AI854" s="8"/>
      <c r="AJ854" s="9"/>
      <c r="AK854" s="10"/>
      <c r="AL854" s="8"/>
      <c r="AM854" s="9"/>
      <c r="AN854" s="10"/>
      <c r="AO854" s="11"/>
      <c r="AP854" s="11"/>
      <c r="AQ854" s="11"/>
    </row>
    <row r="855" spans="5:43" x14ac:dyDescent="0.15">
      <c r="E855" s="5"/>
      <c r="G855" s="5"/>
      <c r="H855" s="6"/>
      <c r="I855" s="6"/>
      <c r="J855" s="6"/>
      <c r="M855" s="7"/>
      <c r="AG855" s="4"/>
      <c r="AH855" s="4"/>
      <c r="AI855" s="8"/>
      <c r="AJ855" s="9"/>
      <c r="AK855" s="10"/>
      <c r="AL855" s="8"/>
      <c r="AM855" s="9"/>
      <c r="AN855" s="10"/>
      <c r="AO855" s="11"/>
      <c r="AP855" s="11"/>
      <c r="AQ855" s="11"/>
    </row>
    <row r="856" spans="5:43" x14ac:dyDescent="0.15">
      <c r="E856" s="5"/>
      <c r="G856" s="5"/>
      <c r="H856" s="6"/>
      <c r="I856" s="6"/>
      <c r="J856" s="6"/>
      <c r="M856" s="7"/>
      <c r="AG856" s="4"/>
      <c r="AH856" s="4"/>
      <c r="AI856" s="8"/>
      <c r="AJ856" s="9"/>
      <c r="AK856" s="10"/>
      <c r="AL856" s="8"/>
      <c r="AM856" s="9"/>
      <c r="AN856" s="10"/>
      <c r="AO856" s="11"/>
      <c r="AP856" s="11"/>
      <c r="AQ856" s="11"/>
    </row>
    <row r="857" spans="5:43" x14ac:dyDescent="0.15">
      <c r="E857" s="5"/>
      <c r="G857" s="5"/>
      <c r="H857" s="6"/>
      <c r="I857" s="6"/>
      <c r="J857" s="6"/>
      <c r="M857" s="7"/>
      <c r="AG857" s="4"/>
      <c r="AH857" s="4"/>
      <c r="AI857" s="8"/>
      <c r="AJ857" s="9"/>
      <c r="AK857" s="10"/>
      <c r="AL857" s="8"/>
      <c r="AM857" s="9"/>
      <c r="AN857" s="10"/>
      <c r="AO857" s="11"/>
      <c r="AP857" s="11"/>
      <c r="AQ857" s="11"/>
    </row>
    <row r="858" spans="5:43" x14ac:dyDescent="0.15">
      <c r="E858" s="5"/>
      <c r="G858" s="5"/>
      <c r="H858" s="6"/>
      <c r="I858" s="6"/>
      <c r="J858" s="6"/>
      <c r="M858" s="7"/>
      <c r="AG858" s="4"/>
      <c r="AH858" s="4"/>
      <c r="AI858" s="8"/>
      <c r="AJ858" s="9"/>
      <c r="AK858" s="10"/>
      <c r="AL858" s="8"/>
      <c r="AM858" s="9"/>
      <c r="AN858" s="10"/>
      <c r="AO858" s="11"/>
      <c r="AP858" s="11"/>
      <c r="AQ858" s="11"/>
    </row>
    <row r="859" spans="5:43" x14ac:dyDescent="0.15">
      <c r="E859" s="5"/>
      <c r="G859" s="5"/>
      <c r="H859" s="6"/>
      <c r="I859" s="6"/>
      <c r="J859" s="6"/>
      <c r="M859" s="7"/>
      <c r="AG859" s="4"/>
      <c r="AH859" s="4"/>
      <c r="AI859" s="8"/>
      <c r="AJ859" s="9"/>
      <c r="AK859" s="10"/>
      <c r="AL859" s="8"/>
      <c r="AM859" s="9"/>
      <c r="AN859" s="10"/>
      <c r="AO859" s="11"/>
      <c r="AP859" s="11"/>
      <c r="AQ859" s="11"/>
    </row>
    <row r="860" spans="5:43" x14ac:dyDescent="0.15">
      <c r="E860" s="5"/>
      <c r="G860" s="5"/>
      <c r="H860" s="6"/>
      <c r="I860" s="6"/>
      <c r="J860" s="6"/>
      <c r="M860" s="7"/>
      <c r="AG860" s="4"/>
      <c r="AH860" s="4"/>
      <c r="AI860" s="8"/>
      <c r="AJ860" s="9"/>
      <c r="AK860" s="10"/>
      <c r="AL860" s="8"/>
      <c r="AM860" s="9"/>
      <c r="AN860" s="10"/>
      <c r="AO860" s="11"/>
      <c r="AP860" s="11"/>
      <c r="AQ860" s="11"/>
    </row>
    <row r="861" spans="5:43" x14ac:dyDescent="0.15">
      <c r="E861" s="5"/>
      <c r="G861" s="5"/>
      <c r="H861" s="6"/>
      <c r="I861" s="6"/>
      <c r="J861" s="6"/>
      <c r="M861" s="7"/>
      <c r="AG861" s="4"/>
      <c r="AH861" s="4"/>
      <c r="AI861" s="8"/>
      <c r="AJ861" s="9"/>
      <c r="AK861" s="10"/>
      <c r="AL861" s="8"/>
      <c r="AM861" s="9"/>
      <c r="AN861" s="10"/>
      <c r="AO861" s="11"/>
      <c r="AP861" s="11"/>
      <c r="AQ861" s="11"/>
    </row>
    <row r="862" spans="5:43" x14ac:dyDescent="0.15">
      <c r="E862" s="5"/>
      <c r="G862" s="5"/>
      <c r="H862" s="6"/>
      <c r="I862" s="6"/>
      <c r="J862" s="6"/>
      <c r="M862" s="7"/>
      <c r="AG862" s="4"/>
      <c r="AH862" s="4"/>
      <c r="AI862" s="8"/>
      <c r="AJ862" s="9"/>
      <c r="AK862" s="10"/>
      <c r="AL862" s="8"/>
      <c r="AM862" s="9"/>
      <c r="AN862" s="10"/>
      <c r="AO862" s="11"/>
      <c r="AP862" s="11"/>
      <c r="AQ862" s="11"/>
    </row>
    <row r="863" spans="5:43" x14ac:dyDescent="0.15">
      <c r="E863" s="5"/>
      <c r="G863" s="5"/>
      <c r="H863" s="6"/>
      <c r="I863" s="6"/>
      <c r="J863" s="6"/>
      <c r="M863" s="7"/>
      <c r="AG863" s="4"/>
      <c r="AH863" s="4"/>
      <c r="AI863" s="8"/>
      <c r="AJ863" s="9"/>
      <c r="AK863" s="10"/>
      <c r="AL863" s="8"/>
      <c r="AM863" s="9"/>
      <c r="AN863" s="10"/>
      <c r="AO863" s="11"/>
      <c r="AP863" s="11"/>
      <c r="AQ863" s="11"/>
    </row>
    <row r="864" spans="5:43" x14ac:dyDescent="0.15">
      <c r="E864" s="5"/>
      <c r="G864" s="5"/>
      <c r="H864" s="6"/>
      <c r="I864" s="6"/>
      <c r="J864" s="6"/>
      <c r="M864" s="7"/>
      <c r="AG864" s="4"/>
      <c r="AH864" s="4"/>
      <c r="AI864" s="8"/>
      <c r="AJ864" s="9"/>
      <c r="AK864" s="10"/>
      <c r="AL864" s="8"/>
      <c r="AM864" s="9"/>
      <c r="AN864" s="10"/>
      <c r="AO864" s="11"/>
      <c r="AP864" s="11"/>
      <c r="AQ864" s="11"/>
    </row>
    <row r="865" spans="5:43" x14ac:dyDescent="0.15">
      <c r="E865" s="5"/>
      <c r="G865" s="5"/>
      <c r="H865" s="6"/>
      <c r="I865" s="6"/>
      <c r="J865" s="6"/>
      <c r="M865" s="7"/>
      <c r="AG865" s="4"/>
      <c r="AH865" s="4"/>
      <c r="AI865" s="8"/>
      <c r="AJ865" s="9"/>
      <c r="AK865" s="10"/>
      <c r="AL865" s="8"/>
      <c r="AM865" s="9"/>
      <c r="AN865" s="10"/>
      <c r="AO865" s="11"/>
      <c r="AP865" s="11"/>
      <c r="AQ865" s="11"/>
    </row>
    <row r="866" spans="5:43" x14ac:dyDescent="0.15">
      <c r="E866" s="5"/>
      <c r="G866" s="5"/>
      <c r="H866" s="6"/>
      <c r="I866" s="6"/>
      <c r="J866" s="6"/>
      <c r="M866" s="7"/>
      <c r="AG866" s="4"/>
      <c r="AH866" s="4"/>
      <c r="AI866" s="8"/>
      <c r="AJ866" s="9"/>
      <c r="AK866" s="10"/>
      <c r="AL866" s="8"/>
      <c r="AM866" s="9"/>
      <c r="AN866" s="10"/>
      <c r="AO866" s="11"/>
      <c r="AP866" s="11"/>
      <c r="AQ866" s="11"/>
    </row>
    <row r="867" spans="5:43" x14ac:dyDescent="0.15">
      <c r="E867" s="5"/>
      <c r="G867" s="5"/>
      <c r="H867" s="6"/>
      <c r="I867" s="6"/>
      <c r="J867" s="6"/>
      <c r="M867" s="7"/>
      <c r="AG867" s="4"/>
      <c r="AH867" s="4"/>
      <c r="AI867" s="8"/>
      <c r="AJ867" s="9"/>
      <c r="AK867" s="10"/>
      <c r="AL867" s="8"/>
      <c r="AM867" s="9"/>
      <c r="AN867" s="10"/>
      <c r="AO867" s="11"/>
      <c r="AP867" s="11"/>
      <c r="AQ867" s="11"/>
    </row>
    <row r="868" spans="5:43" x14ac:dyDescent="0.15">
      <c r="E868" s="5"/>
      <c r="G868" s="5"/>
      <c r="H868" s="6"/>
      <c r="I868" s="6"/>
      <c r="J868" s="6"/>
      <c r="M868" s="7"/>
      <c r="AG868" s="4"/>
      <c r="AH868" s="4"/>
      <c r="AI868" s="8"/>
      <c r="AJ868" s="9"/>
      <c r="AK868" s="10"/>
      <c r="AL868" s="8"/>
      <c r="AM868" s="9"/>
      <c r="AN868" s="10"/>
      <c r="AO868" s="11"/>
      <c r="AP868" s="11"/>
      <c r="AQ868" s="11"/>
    </row>
    <row r="869" spans="5:43" x14ac:dyDescent="0.15">
      <c r="E869" s="5"/>
      <c r="G869" s="5"/>
      <c r="H869" s="6"/>
      <c r="I869" s="6"/>
      <c r="J869" s="6"/>
      <c r="M869" s="7"/>
      <c r="AG869" s="4"/>
      <c r="AH869" s="4"/>
      <c r="AI869" s="8"/>
      <c r="AJ869" s="9"/>
      <c r="AK869" s="10"/>
      <c r="AL869" s="8"/>
      <c r="AM869" s="9"/>
      <c r="AN869" s="10"/>
      <c r="AO869" s="11"/>
      <c r="AP869" s="11"/>
      <c r="AQ869" s="11"/>
    </row>
    <row r="870" spans="5:43" x14ac:dyDescent="0.15">
      <c r="E870" s="5"/>
      <c r="G870" s="5"/>
      <c r="H870" s="6"/>
      <c r="I870" s="6"/>
      <c r="J870" s="6"/>
      <c r="M870" s="7"/>
      <c r="AG870" s="4"/>
      <c r="AH870" s="4"/>
      <c r="AI870" s="8"/>
      <c r="AJ870" s="9"/>
      <c r="AK870" s="10"/>
      <c r="AL870" s="8"/>
      <c r="AM870" s="9"/>
      <c r="AN870" s="10"/>
      <c r="AO870" s="11"/>
      <c r="AP870" s="11"/>
      <c r="AQ870" s="11"/>
    </row>
    <row r="871" spans="5:43" x14ac:dyDescent="0.15">
      <c r="E871" s="5"/>
      <c r="G871" s="5"/>
      <c r="H871" s="6"/>
      <c r="I871" s="6"/>
      <c r="J871" s="6"/>
      <c r="M871" s="7"/>
      <c r="AG871" s="4"/>
      <c r="AH871" s="4"/>
      <c r="AI871" s="8"/>
      <c r="AJ871" s="9"/>
      <c r="AK871" s="10"/>
      <c r="AL871" s="8"/>
      <c r="AM871" s="9"/>
      <c r="AN871" s="10"/>
      <c r="AO871" s="11"/>
      <c r="AP871" s="11"/>
      <c r="AQ871" s="11"/>
    </row>
    <row r="872" spans="5:43" x14ac:dyDescent="0.15">
      <c r="E872" s="5"/>
      <c r="G872" s="5"/>
      <c r="H872" s="6"/>
      <c r="I872" s="6"/>
      <c r="J872" s="6"/>
      <c r="M872" s="7"/>
      <c r="AG872" s="4"/>
      <c r="AH872" s="4"/>
      <c r="AI872" s="8"/>
      <c r="AJ872" s="9"/>
      <c r="AK872" s="10"/>
      <c r="AL872" s="8"/>
      <c r="AM872" s="9"/>
      <c r="AN872" s="10"/>
      <c r="AO872" s="11"/>
      <c r="AP872" s="11"/>
      <c r="AQ872" s="11"/>
    </row>
    <row r="873" spans="5:43" x14ac:dyDescent="0.15">
      <c r="E873" s="5"/>
      <c r="G873" s="5"/>
      <c r="H873" s="6"/>
      <c r="I873" s="6"/>
      <c r="J873" s="6"/>
      <c r="M873" s="7"/>
      <c r="AG873" s="4"/>
      <c r="AH873" s="4"/>
      <c r="AI873" s="8"/>
      <c r="AJ873" s="9"/>
      <c r="AK873" s="10"/>
      <c r="AL873" s="8"/>
      <c r="AM873" s="9"/>
      <c r="AN873" s="10"/>
      <c r="AO873" s="11"/>
      <c r="AP873" s="11"/>
      <c r="AQ873" s="11"/>
    </row>
    <row r="874" spans="5:43" x14ac:dyDescent="0.15">
      <c r="E874" s="5"/>
      <c r="G874" s="5"/>
      <c r="H874" s="6"/>
      <c r="I874" s="6"/>
      <c r="J874" s="6"/>
      <c r="M874" s="7"/>
      <c r="AG874" s="4"/>
      <c r="AH874" s="4"/>
      <c r="AI874" s="8"/>
      <c r="AJ874" s="9"/>
      <c r="AK874" s="10"/>
      <c r="AL874" s="8"/>
      <c r="AM874" s="9"/>
      <c r="AN874" s="10"/>
      <c r="AO874" s="11"/>
      <c r="AP874" s="11"/>
      <c r="AQ874" s="11"/>
    </row>
    <row r="875" spans="5:43" x14ac:dyDescent="0.15">
      <c r="E875" s="5"/>
      <c r="G875" s="5"/>
      <c r="H875" s="6"/>
      <c r="I875" s="6"/>
      <c r="J875" s="6"/>
      <c r="M875" s="7"/>
      <c r="AG875" s="4"/>
      <c r="AH875" s="4"/>
      <c r="AI875" s="8"/>
      <c r="AJ875" s="9"/>
      <c r="AK875" s="10"/>
      <c r="AL875" s="8"/>
      <c r="AM875" s="9"/>
      <c r="AN875" s="10"/>
      <c r="AO875" s="11"/>
      <c r="AP875" s="11"/>
      <c r="AQ875" s="11"/>
    </row>
    <row r="876" spans="5:43" x14ac:dyDescent="0.15">
      <c r="E876" s="5"/>
      <c r="G876" s="5"/>
      <c r="H876" s="6"/>
      <c r="I876" s="6"/>
      <c r="J876" s="6"/>
      <c r="M876" s="7"/>
      <c r="AG876" s="4"/>
      <c r="AH876" s="4"/>
      <c r="AI876" s="8"/>
      <c r="AJ876" s="9"/>
      <c r="AK876" s="10"/>
      <c r="AL876" s="8"/>
      <c r="AM876" s="9"/>
      <c r="AN876" s="10"/>
      <c r="AO876" s="11"/>
      <c r="AP876" s="11"/>
      <c r="AQ876" s="11"/>
    </row>
    <row r="877" spans="5:43" x14ac:dyDescent="0.15">
      <c r="E877" s="5"/>
      <c r="G877" s="5"/>
      <c r="H877" s="6"/>
      <c r="I877" s="6"/>
      <c r="J877" s="6"/>
      <c r="M877" s="7"/>
      <c r="AG877" s="4"/>
      <c r="AH877" s="4"/>
      <c r="AI877" s="8"/>
      <c r="AJ877" s="9"/>
      <c r="AK877" s="10"/>
      <c r="AL877" s="8"/>
      <c r="AM877" s="9"/>
      <c r="AN877" s="10"/>
      <c r="AO877" s="11"/>
      <c r="AP877" s="11"/>
      <c r="AQ877" s="11"/>
    </row>
    <row r="878" spans="5:43" x14ac:dyDescent="0.15">
      <c r="E878" s="5"/>
      <c r="G878" s="5"/>
      <c r="H878" s="6"/>
      <c r="I878" s="6"/>
      <c r="J878" s="6"/>
      <c r="M878" s="7"/>
      <c r="AG878" s="4"/>
      <c r="AH878" s="4"/>
      <c r="AI878" s="8"/>
      <c r="AJ878" s="9"/>
      <c r="AK878" s="10"/>
      <c r="AL878" s="8"/>
      <c r="AM878" s="9"/>
      <c r="AN878" s="10"/>
      <c r="AO878" s="11"/>
      <c r="AP878" s="11"/>
      <c r="AQ878" s="11"/>
    </row>
    <row r="879" spans="5:43" x14ac:dyDescent="0.15">
      <c r="E879" s="5"/>
      <c r="G879" s="5"/>
      <c r="H879" s="6"/>
      <c r="I879" s="6"/>
      <c r="J879" s="6"/>
      <c r="M879" s="7"/>
      <c r="AG879" s="4"/>
      <c r="AH879" s="4"/>
      <c r="AI879" s="8"/>
      <c r="AJ879" s="9"/>
      <c r="AK879" s="10"/>
      <c r="AL879" s="8"/>
      <c r="AM879" s="9"/>
      <c r="AN879" s="10"/>
      <c r="AO879" s="11"/>
      <c r="AP879" s="11"/>
      <c r="AQ879" s="11"/>
    </row>
    <row r="880" spans="5:43" x14ac:dyDescent="0.15">
      <c r="E880" s="5"/>
      <c r="G880" s="5"/>
      <c r="H880" s="6"/>
      <c r="I880" s="6"/>
      <c r="J880" s="6"/>
      <c r="M880" s="7"/>
      <c r="AG880" s="4"/>
      <c r="AH880" s="4"/>
      <c r="AI880" s="8"/>
      <c r="AJ880" s="9"/>
      <c r="AK880" s="10"/>
      <c r="AL880" s="8"/>
      <c r="AM880" s="9"/>
      <c r="AN880" s="10"/>
      <c r="AO880" s="11"/>
      <c r="AP880" s="11"/>
      <c r="AQ880" s="11"/>
    </row>
    <row r="881" spans="5:43" x14ac:dyDescent="0.15">
      <c r="E881" s="5"/>
      <c r="G881" s="5"/>
      <c r="H881" s="6"/>
      <c r="I881" s="6"/>
      <c r="J881" s="6"/>
      <c r="M881" s="7"/>
      <c r="AG881" s="4"/>
      <c r="AH881" s="4"/>
      <c r="AI881" s="8"/>
      <c r="AJ881" s="9"/>
      <c r="AK881" s="10"/>
      <c r="AL881" s="8"/>
      <c r="AM881" s="9"/>
      <c r="AN881" s="10"/>
      <c r="AO881" s="11"/>
      <c r="AP881" s="11"/>
      <c r="AQ881" s="11"/>
    </row>
    <row r="882" spans="5:43" x14ac:dyDescent="0.15">
      <c r="E882" s="5"/>
      <c r="G882" s="5"/>
      <c r="H882" s="6"/>
      <c r="I882" s="6"/>
      <c r="J882" s="6"/>
      <c r="M882" s="7"/>
      <c r="AG882" s="4"/>
      <c r="AH882" s="4"/>
      <c r="AI882" s="8"/>
      <c r="AJ882" s="9"/>
      <c r="AK882" s="10"/>
      <c r="AL882" s="8"/>
      <c r="AM882" s="9"/>
      <c r="AN882" s="10"/>
      <c r="AO882" s="11"/>
      <c r="AP882" s="11"/>
      <c r="AQ882" s="11"/>
    </row>
    <row r="883" spans="5:43" x14ac:dyDescent="0.15">
      <c r="E883" s="5"/>
      <c r="G883" s="5"/>
      <c r="H883" s="6"/>
      <c r="I883" s="6"/>
      <c r="J883" s="6"/>
      <c r="M883" s="7"/>
      <c r="AG883" s="4"/>
      <c r="AH883" s="4"/>
      <c r="AI883" s="8"/>
      <c r="AJ883" s="9"/>
      <c r="AK883" s="10"/>
      <c r="AL883" s="8"/>
      <c r="AM883" s="9"/>
      <c r="AN883" s="10"/>
      <c r="AO883" s="11"/>
      <c r="AP883" s="11"/>
      <c r="AQ883" s="11"/>
    </row>
    <row r="884" spans="5:43" x14ac:dyDescent="0.15">
      <c r="E884" s="5"/>
      <c r="G884" s="5"/>
      <c r="H884" s="6"/>
      <c r="I884" s="6"/>
      <c r="J884" s="6"/>
      <c r="M884" s="7"/>
      <c r="AG884" s="4"/>
      <c r="AH884" s="4"/>
      <c r="AI884" s="8"/>
      <c r="AJ884" s="9"/>
      <c r="AK884" s="10"/>
      <c r="AL884" s="8"/>
      <c r="AM884" s="9"/>
      <c r="AN884" s="10"/>
      <c r="AO884" s="11"/>
      <c r="AP884" s="11"/>
      <c r="AQ884" s="11"/>
    </row>
    <row r="885" spans="5:43" x14ac:dyDescent="0.15">
      <c r="E885" s="5"/>
      <c r="G885" s="5"/>
      <c r="H885" s="6"/>
      <c r="I885" s="6"/>
      <c r="J885" s="6"/>
      <c r="M885" s="7"/>
      <c r="AG885" s="4"/>
      <c r="AH885" s="4"/>
      <c r="AI885" s="8"/>
      <c r="AJ885" s="9"/>
      <c r="AK885" s="10"/>
      <c r="AL885" s="8"/>
      <c r="AM885" s="9"/>
      <c r="AN885" s="10"/>
      <c r="AO885" s="11"/>
      <c r="AP885" s="11"/>
      <c r="AQ885" s="11"/>
    </row>
    <row r="886" spans="5:43" x14ac:dyDescent="0.15">
      <c r="E886" s="5"/>
      <c r="G886" s="5"/>
      <c r="H886" s="6"/>
      <c r="I886" s="6"/>
      <c r="J886" s="6"/>
      <c r="M886" s="7"/>
      <c r="AG886" s="4"/>
      <c r="AH886" s="4"/>
      <c r="AI886" s="8"/>
      <c r="AJ886" s="9"/>
      <c r="AK886" s="10"/>
      <c r="AL886" s="8"/>
      <c r="AM886" s="9"/>
      <c r="AN886" s="10"/>
      <c r="AO886" s="11"/>
      <c r="AP886" s="11"/>
      <c r="AQ886" s="11"/>
    </row>
    <row r="887" spans="5:43" x14ac:dyDescent="0.15">
      <c r="E887" s="5"/>
      <c r="G887" s="5"/>
      <c r="H887" s="6"/>
      <c r="I887" s="6"/>
      <c r="J887" s="6"/>
      <c r="M887" s="7"/>
      <c r="AG887" s="4"/>
      <c r="AH887" s="4"/>
      <c r="AI887" s="8"/>
      <c r="AJ887" s="9"/>
      <c r="AK887" s="10"/>
      <c r="AL887" s="8"/>
      <c r="AM887" s="9"/>
      <c r="AN887" s="10"/>
      <c r="AO887" s="11"/>
      <c r="AP887" s="11"/>
      <c r="AQ887" s="11"/>
    </row>
    <row r="888" spans="5:43" x14ac:dyDescent="0.15">
      <c r="E888" s="5"/>
      <c r="G888" s="5"/>
      <c r="H888" s="6"/>
      <c r="I888" s="6"/>
      <c r="J888" s="6"/>
      <c r="M888" s="7"/>
      <c r="AG888" s="4"/>
      <c r="AH888" s="4"/>
      <c r="AI888" s="8"/>
      <c r="AJ888" s="9"/>
      <c r="AK888" s="10"/>
      <c r="AL888" s="8"/>
      <c r="AM888" s="9"/>
      <c r="AN888" s="10"/>
      <c r="AO888" s="11"/>
      <c r="AP888" s="11"/>
      <c r="AQ888" s="11"/>
    </row>
    <row r="889" spans="5:43" x14ac:dyDescent="0.15">
      <c r="E889" s="5"/>
      <c r="G889" s="5"/>
      <c r="H889" s="6"/>
      <c r="I889" s="6"/>
      <c r="J889" s="6"/>
      <c r="M889" s="7"/>
      <c r="AG889" s="4"/>
      <c r="AH889" s="4"/>
      <c r="AI889" s="8"/>
      <c r="AJ889" s="9"/>
      <c r="AK889" s="10"/>
      <c r="AL889" s="8"/>
      <c r="AM889" s="9"/>
      <c r="AN889" s="10"/>
      <c r="AO889" s="11"/>
      <c r="AP889" s="11"/>
      <c r="AQ889" s="11"/>
    </row>
    <row r="890" spans="5:43" x14ac:dyDescent="0.15">
      <c r="E890" s="5"/>
      <c r="G890" s="5"/>
      <c r="H890" s="6"/>
      <c r="I890" s="6"/>
      <c r="J890" s="6"/>
      <c r="M890" s="7"/>
      <c r="AG890" s="4"/>
      <c r="AH890" s="4"/>
      <c r="AI890" s="8"/>
      <c r="AJ890" s="9"/>
      <c r="AK890" s="10"/>
      <c r="AL890" s="8"/>
      <c r="AM890" s="9"/>
      <c r="AN890" s="10"/>
      <c r="AO890" s="11"/>
      <c r="AP890" s="11"/>
      <c r="AQ890" s="11"/>
    </row>
    <row r="891" spans="5:43" x14ac:dyDescent="0.15">
      <c r="E891" s="5"/>
      <c r="G891" s="5"/>
      <c r="H891" s="6"/>
      <c r="I891" s="6"/>
      <c r="J891" s="6"/>
      <c r="M891" s="7"/>
      <c r="AG891" s="4"/>
      <c r="AH891" s="4"/>
      <c r="AI891" s="8"/>
      <c r="AJ891" s="9"/>
      <c r="AK891" s="10"/>
      <c r="AL891" s="8"/>
      <c r="AM891" s="9"/>
      <c r="AN891" s="10"/>
      <c r="AO891" s="11"/>
      <c r="AP891" s="11"/>
      <c r="AQ891" s="11"/>
    </row>
    <row r="892" spans="5:43" x14ac:dyDescent="0.15">
      <c r="E892" s="5"/>
      <c r="G892" s="5"/>
      <c r="H892" s="6"/>
      <c r="I892" s="6"/>
      <c r="J892" s="6"/>
      <c r="M892" s="7"/>
      <c r="AG892" s="4"/>
      <c r="AH892" s="4"/>
      <c r="AI892" s="8"/>
      <c r="AJ892" s="9"/>
      <c r="AK892" s="10"/>
      <c r="AL892" s="8"/>
      <c r="AM892" s="9"/>
      <c r="AN892" s="10"/>
      <c r="AO892" s="11"/>
      <c r="AP892" s="11"/>
      <c r="AQ892" s="11"/>
    </row>
    <row r="893" spans="5:43" x14ac:dyDescent="0.15">
      <c r="E893" s="5"/>
      <c r="G893" s="5"/>
      <c r="H893" s="6"/>
      <c r="I893" s="6"/>
      <c r="J893" s="6"/>
      <c r="M893" s="7"/>
      <c r="AG893" s="4"/>
      <c r="AH893" s="4"/>
      <c r="AI893" s="8"/>
      <c r="AJ893" s="9"/>
      <c r="AK893" s="10"/>
      <c r="AL893" s="8"/>
      <c r="AM893" s="9"/>
      <c r="AN893" s="10"/>
      <c r="AO893" s="11"/>
      <c r="AP893" s="11"/>
      <c r="AQ893" s="11"/>
    </row>
    <row r="894" spans="5:43" x14ac:dyDescent="0.15">
      <c r="E894" s="5"/>
      <c r="G894" s="5"/>
      <c r="H894" s="6"/>
      <c r="I894" s="6"/>
      <c r="J894" s="6"/>
      <c r="M894" s="7"/>
      <c r="AG894" s="4"/>
      <c r="AH894" s="4"/>
      <c r="AI894" s="8"/>
      <c r="AJ894" s="9"/>
      <c r="AK894" s="10"/>
      <c r="AL894" s="8"/>
      <c r="AM894" s="9"/>
      <c r="AN894" s="10"/>
      <c r="AO894" s="11"/>
      <c r="AP894" s="11"/>
      <c r="AQ894" s="11"/>
    </row>
    <row r="895" spans="5:43" x14ac:dyDescent="0.15">
      <c r="E895" s="5"/>
      <c r="G895" s="5"/>
      <c r="H895" s="6"/>
      <c r="I895" s="6"/>
      <c r="J895" s="6"/>
      <c r="M895" s="7"/>
      <c r="AG895" s="4"/>
      <c r="AH895" s="4"/>
      <c r="AI895" s="8"/>
      <c r="AJ895" s="9"/>
      <c r="AK895" s="10"/>
      <c r="AL895" s="8"/>
      <c r="AM895" s="9"/>
      <c r="AN895" s="10"/>
      <c r="AO895" s="11"/>
      <c r="AP895" s="11"/>
      <c r="AQ895" s="11"/>
    </row>
    <row r="896" spans="5:43" x14ac:dyDescent="0.15">
      <c r="E896" s="5"/>
      <c r="G896" s="5"/>
      <c r="H896" s="6"/>
      <c r="I896" s="6"/>
      <c r="J896" s="6"/>
      <c r="M896" s="7"/>
      <c r="AG896" s="4"/>
      <c r="AH896" s="4"/>
      <c r="AI896" s="8"/>
      <c r="AJ896" s="9"/>
      <c r="AK896" s="10"/>
      <c r="AL896" s="8"/>
      <c r="AM896" s="9"/>
      <c r="AN896" s="10"/>
      <c r="AO896" s="11"/>
      <c r="AP896" s="11"/>
      <c r="AQ896" s="11"/>
    </row>
    <row r="897" spans="5:43" x14ac:dyDescent="0.15">
      <c r="E897" s="5"/>
      <c r="G897" s="5"/>
      <c r="H897" s="6"/>
      <c r="I897" s="6"/>
      <c r="J897" s="6"/>
      <c r="M897" s="7"/>
      <c r="AG897" s="4"/>
      <c r="AH897" s="4"/>
      <c r="AI897" s="8"/>
      <c r="AJ897" s="9"/>
      <c r="AK897" s="10"/>
      <c r="AL897" s="8"/>
      <c r="AM897" s="9"/>
      <c r="AN897" s="10"/>
      <c r="AO897" s="11"/>
      <c r="AP897" s="11"/>
      <c r="AQ897" s="11"/>
    </row>
    <row r="898" spans="5:43" x14ac:dyDescent="0.15">
      <c r="E898" s="5"/>
      <c r="G898" s="5"/>
      <c r="H898" s="6"/>
      <c r="I898" s="6"/>
      <c r="J898" s="6"/>
      <c r="M898" s="7"/>
      <c r="AG898" s="4"/>
      <c r="AH898" s="4"/>
      <c r="AI898" s="8"/>
      <c r="AJ898" s="9"/>
      <c r="AK898" s="10"/>
      <c r="AL898" s="8"/>
      <c r="AM898" s="9"/>
      <c r="AN898" s="10"/>
      <c r="AO898" s="11"/>
      <c r="AP898" s="11"/>
      <c r="AQ898" s="11"/>
    </row>
    <row r="899" spans="5:43" x14ac:dyDescent="0.15">
      <c r="E899" s="5"/>
      <c r="G899" s="5"/>
      <c r="H899" s="6"/>
      <c r="I899" s="6"/>
      <c r="J899" s="6"/>
      <c r="M899" s="7"/>
      <c r="AG899" s="4"/>
      <c r="AH899" s="4"/>
      <c r="AI899" s="8"/>
      <c r="AJ899" s="9"/>
      <c r="AK899" s="10"/>
      <c r="AL899" s="8"/>
      <c r="AM899" s="9"/>
      <c r="AN899" s="10"/>
      <c r="AO899" s="11"/>
      <c r="AP899" s="11"/>
      <c r="AQ899" s="11"/>
    </row>
    <row r="900" spans="5:43" x14ac:dyDescent="0.15">
      <c r="E900" s="5"/>
      <c r="G900" s="5"/>
      <c r="H900" s="6"/>
      <c r="I900" s="6"/>
      <c r="J900" s="6"/>
      <c r="M900" s="7"/>
      <c r="AG900" s="4"/>
      <c r="AH900" s="4"/>
      <c r="AI900" s="8"/>
      <c r="AJ900" s="9"/>
      <c r="AK900" s="10"/>
      <c r="AL900" s="8"/>
      <c r="AM900" s="9"/>
      <c r="AN900" s="10"/>
      <c r="AO900" s="11"/>
      <c r="AP900" s="11"/>
      <c r="AQ900" s="11"/>
    </row>
    <row r="901" spans="5:43" x14ac:dyDescent="0.15">
      <c r="E901" s="5"/>
      <c r="G901" s="5"/>
      <c r="H901" s="6"/>
      <c r="I901" s="6"/>
      <c r="J901" s="6"/>
      <c r="M901" s="7"/>
      <c r="AG901" s="4"/>
      <c r="AH901" s="4"/>
      <c r="AI901" s="8"/>
      <c r="AJ901" s="9"/>
      <c r="AK901" s="10"/>
      <c r="AL901" s="8"/>
      <c r="AM901" s="9"/>
      <c r="AN901" s="10"/>
      <c r="AO901" s="11"/>
      <c r="AP901" s="11"/>
      <c r="AQ901" s="11"/>
    </row>
    <row r="902" spans="5:43" x14ac:dyDescent="0.15">
      <c r="E902" s="5"/>
      <c r="G902" s="5"/>
      <c r="H902" s="6"/>
      <c r="I902" s="6"/>
      <c r="J902" s="6"/>
      <c r="M902" s="7"/>
      <c r="AG902" s="4"/>
      <c r="AH902" s="4"/>
      <c r="AI902" s="8"/>
      <c r="AJ902" s="9"/>
      <c r="AK902" s="10"/>
      <c r="AL902" s="8"/>
      <c r="AM902" s="9"/>
      <c r="AN902" s="10"/>
      <c r="AO902" s="11"/>
      <c r="AP902" s="11"/>
      <c r="AQ902" s="11"/>
    </row>
    <row r="903" spans="5:43" x14ac:dyDescent="0.15">
      <c r="E903" s="5"/>
      <c r="G903" s="5"/>
      <c r="H903" s="6"/>
      <c r="I903" s="6"/>
      <c r="J903" s="6"/>
      <c r="M903" s="7"/>
      <c r="AG903" s="4"/>
      <c r="AH903" s="4"/>
      <c r="AI903" s="8"/>
      <c r="AJ903" s="9"/>
      <c r="AK903" s="10"/>
      <c r="AL903" s="8"/>
      <c r="AM903" s="9"/>
      <c r="AN903" s="10"/>
      <c r="AO903" s="11"/>
      <c r="AP903" s="11"/>
      <c r="AQ903" s="11"/>
    </row>
    <row r="904" spans="5:43" x14ac:dyDescent="0.15">
      <c r="E904" s="5"/>
      <c r="G904" s="5"/>
      <c r="H904" s="6"/>
      <c r="I904" s="6"/>
      <c r="J904" s="6"/>
      <c r="M904" s="7"/>
      <c r="AG904" s="4"/>
      <c r="AH904" s="4"/>
      <c r="AI904" s="8"/>
      <c r="AJ904" s="9"/>
      <c r="AK904" s="10"/>
      <c r="AL904" s="8"/>
      <c r="AM904" s="9"/>
      <c r="AN904" s="10"/>
      <c r="AO904" s="11"/>
      <c r="AP904" s="11"/>
      <c r="AQ904" s="11"/>
    </row>
    <row r="905" spans="5:43" x14ac:dyDescent="0.15">
      <c r="E905" s="5"/>
      <c r="G905" s="5"/>
      <c r="H905" s="6"/>
      <c r="I905" s="6"/>
      <c r="J905" s="6"/>
      <c r="M905" s="7"/>
      <c r="AG905" s="4"/>
      <c r="AH905" s="4"/>
      <c r="AI905" s="8"/>
      <c r="AJ905" s="9"/>
      <c r="AK905" s="10"/>
      <c r="AL905" s="8"/>
      <c r="AM905" s="9"/>
      <c r="AN905" s="10"/>
      <c r="AO905" s="11"/>
      <c r="AP905" s="11"/>
      <c r="AQ905" s="11"/>
    </row>
    <row r="906" spans="5:43" x14ac:dyDescent="0.15">
      <c r="E906" s="5"/>
      <c r="G906" s="5"/>
      <c r="H906" s="6"/>
      <c r="I906" s="6"/>
      <c r="J906" s="6"/>
      <c r="M906" s="7"/>
      <c r="AG906" s="4"/>
      <c r="AH906" s="4"/>
      <c r="AI906" s="8"/>
      <c r="AJ906" s="9"/>
      <c r="AK906" s="10"/>
      <c r="AL906" s="8"/>
      <c r="AM906" s="9"/>
      <c r="AN906" s="10"/>
      <c r="AO906" s="11"/>
      <c r="AP906" s="11"/>
      <c r="AQ906" s="11"/>
    </row>
    <row r="907" spans="5:43" x14ac:dyDescent="0.15">
      <c r="E907" s="5"/>
      <c r="G907" s="5"/>
      <c r="H907" s="6"/>
      <c r="I907" s="6"/>
      <c r="J907" s="6"/>
      <c r="M907" s="7"/>
      <c r="AG907" s="4"/>
      <c r="AH907" s="4"/>
      <c r="AI907" s="8"/>
      <c r="AJ907" s="9"/>
      <c r="AK907" s="10"/>
      <c r="AL907" s="8"/>
      <c r="AM907" s="9"/>
      <c r="AN907" s="10"/>
      <c r="AO907" s="11"/>
      <c r="AP907" s="11"/>
      <c r="AQ907" s="11"/>
    </row>
    <row r="908" spans="5:43" x14ac:dyDescent="0.15">
      <c r="E908" s="5"/>
      <c r="G908" s="5"/>
      <c r="H908" s="6"/>
      <c r="I908" s="6"/>
      <c r="J908" s="6"/>
      <c r="M908" s="7"/>
      <c r="AG908" s="4"/>
      <c r="AH908" s="4"/>
      <c r="AI908" s="8"/>
      <c r="AJ908" s="9"/>
      <c r="AK908" s="10"/>
      <c r="AL908" s="8"/>
      <c r="AM908" s="9"/>
      <c r="AN908" s="10"/>
      <c r="AO908" s="11"/>
      <c r="AP908" s="11"/>
      <c r="AQ908" s="11"/>
    </row>
    <row r="909" spans="5:43" x14ac:dyDescent="0.15">
      <c r="E909" s="5"/>
      <c r="G909" s="5"/>
      <c r="H909" s="6"/>
      <c r="I909" s="6"/>
      <c r="J909" s="6"/>
      <c r="M909" s="7"/>
      <c r="AG909" s="4"/>
      <c r="AH909" s="4"/>
      <c r="AI909" s="8"/>
      <c r="AJ909" s="9"/>
      <c r="AK909" s="10"/>
      <c r="AL909" s="8"/>
      <c r="AM909" s="9"/>
      <c r="AN909" s="10"/>
      <c r="AO909" s="11"/>
      <c r="AP909" s="11"/>
      <c r="AQ909" s="11"/>
    </row>
    <row r="910" spans="5:43" x14ac:dyDescent="0.15">
      <c r="E910" s="5"/>
      <c r="G910" s="5"/>
      <c r="H910" s="6"/>
      <c r="I910" s="6"/>
      <c r="J910" s="6"/>
      <c r="M910" s="7"/>
      <c r="AG910" s="4"/>
      <c r="AH910" s="4"/>
      <c r="AI910" s="8"/>
      <c r="AJ910" s="9"/>
      <c r="AK910" s="10"/>
      <c r="AL910" s="8"/>
      <c r="AM910" s="9"/>
      <c r="AN910" s="10"/>
      <c r="AO910" s="11"/>
      <c r="AP910" s="11"/>
      <c r="AQ910" s="11"/>
    </row>
    <row r="911" spans="5:43" x14ac:dyDescent="0.15">
      <c r="E911" s="5"/>
      <c r="G911" s="5"/>
      <c r="H911" s="6"/>
      <c r="I911" s="6"/>
      <c r="J911" s="6"/>
      <c r="M911" s="7"/>
      <c r="AG911" s="4"/>
      <c r="AH911" s="4"/>
      <c r="AI911" s="8"/>
      <c r="AJ911" s="9"/>
      <c r="AK911" s="10"/>
      <c r="AL911" s="8"/>
      <c r="AM911" s="9"/>
      <c r="AN911" s="10"/>
      <c r="AO911" s="11"/>
      <c r="AP911" s="11"/>
      <c r="AQ911" s="11"/>
    </row>
    <row r="912" spans="5:43" x14ac:dyDescent="0.15">
      <c r="E912" s="5"/>
      <c r="G912" s="5"/>
      <c r="H912" s="6"/>
      <c r="I912" s="6"/>
      <c r="J912" s="6"/>
      <c r="M912" s="7"/>
      <c r="AG912" s="4"/>
      <c r="AH912" s="4"/>
      <c r="AI912" s="8"/>
      <c r="AJ912" s="9"/>
      <c r="AK912" s="10"/>
      <c r="AL912" s="8"/>
      <c r="AM912" s="9"/>
      <c r="AN912" s="10"/>
      <c r="AO912" s="11"/>
      <c r="AP912" s="11"/>
      <c r="AQ912" s="11"/>
    </row>
    <row r="913" spans="5:43" x14ac:dyDescent="0.15">
      <c r="E913" s="5"/>
      <c r="G913" s="5"/>
      <c r="H913" s="6"/>
      <c r="I913" s="6"/>
      <c r="J913" s="6"/>
      <c r="M913" s="7"/>
      <c r="AG913" s="4"/>
      <c r="AH913" s="4"/>
      <c r="AI913" s="8"/>
      <c r="AJ913" s="9"/>
      <c r="AK913" s="10"/>
      <c r="AL913" s="8"/>
      <c r="AM913" s="9"/>
      <c r="AN913" s="10"/>
      <c r="AO913" s="11"/>
      <c r="AP913" s="11"/>
      <c r="AQ913" s="11"/>
    </row>
    <row r="914" spans="5:43" x14ac:dyDescent="0.15">
      <c r="E914" s="5"/>
      <c r="G914" s="5"/>
      <c r="H914" s="6"/>
      <c r="I914" s="6"/>
      <c r="J914" s="6"/>
      <c r="M914" s="7"/>
      <c r="AG914" s="4"/>
      <c r="AH914" s="4"/>
      <c r="AI914" s="8"/>
      <c r="AJ914" s="9"/>
      <c r="AK914" s="10"/>
      <c r="AL914" s="8"/>
      <c r="AM914" s="9"/>
      <c r="AN914" s="10"/>
      <c r="AO914" s="11"/>
      <c r="AP914" s="11"/>
      <c r="AQ914" s="11"/>
    </row>
    <row r="915" spans="5:43" x14ac:dyDescent="0.15">
      <c r="E915" s="5"/>
      <c r="G915" s="5"/>
      <c r="H915" s="6"/>
      <c r="I915" s="6"/>
      <c r="J915" s="6"/>
      <c r="M915" s="7"/>
      <c r="AG915" s="4"/>
      <c r="AH915" s="4"/>
      <c r="AI915" s="8"/>
      <c r="AJ915" s="9"/>
      <c r="AK915" s="10"/>
      <c r="AL915" s="8"/>
      <c r="AM915" s="9"/>
      <c r="AN915" s="10"/>
      <c r="AO915" s="11"/>
      <c r="AP915" s="11"/>
      <c r="AQ915" s="11"/>
    </row>
    <row r="916" spans="5:43" x14ac:dyDescent="0.15">
      <c r="E916" s="5"/>
      <c r="G916" s="5"/>
      <c r="H916" s="6"/>
      <c r="I916" s="6"/>
      <c r="J916" s="6"/>
      <c r="M916" s="7"/>
      <c r="AG916" s="4"/>
      <c r="AH916" s="4"/>
      <c r="AI916" s="8"/>
      <c r="AJ916" s="9"/>
      <c r="AK916" s="10"/>
      <c r="AL916" s="8"/>
      <c r="AM916" s="9"/>
      <c r="AN916" s="10"/>
      <c r="AO916" s="11"/>
      <c r="AP916" s="11"/>
      <c r="AQ916" s="11"/>
    </row>
    <row r="917" spans="5:43" x14ac:dyDescent="0.15">
      <c r="E917" s="5"/>
      <c r="G917" s="5"/>
      <c r="H917" s="6"/>
      <c r="I917" s="6"/>
      <c r="J917" s="6"/>
      <c r="M917" s="7"/>
      <c r="AG917" s="4"/>
      <c r="AH917" s="4"/>
      <c r="AI917" s="8"/>
      <c r="AJ917" s="9"/>
      <c r="AK917" s="10"/>
      <c r="AL917" s="8"/>
      <c r="AM917" s="9"/>
      <c r="AN917" s="10"/>
      <c r="AO917" s="11"/>
      <c r="AP917" s="11"/>
      <c r="AQ917" s="11"/>
    </row>
    <row r="918" spans="5:43" x14ac:dyDescent="0.15">
      <c r="E918" s="5"/>
      <c r="G918" s="5"/>
      <c r="H918" s="6"/>
      <c r="I918" s="6"/>
      <c r="J918" s="6"/>
      <c r="M918" s="7"/>
      <c r="AG918" s="4"/>
      <c r="AH918" s="4"/>
      <c r="AI918" s="8"/>
      <c r="AJ918" s="9"/>
      <c r="AK918" s="10"/>
      <c r="AL918" s="8"/>
      <c r="AM918" s="9"/>
      <c r="AN918" s="10"/>
      <c r="AO918" s="11"/>
      <c r="AP918" s="11"/>
      <c r="AQ918" s="11"/>
    </row>
    <row r="919" spans="5:43" x14ac:dyDescent="0.15">
      <c r="E919" s="5"/>
      <c r="G919" s="5"/>
      <c r="H919" s="6"/>
      <c r="I919" s="6"/>
      <c r="J919" s="6"/>
      <c r="M919" s="7"/>
      <c r="AG919" s="4"/>
      <c r="AH919" s="4"/>
      <c r="AI919" s="8"/>
      <c r="AJ919" s="9"/>
      <c r="AK919" s="10"/>
      <c r="AL919" s="8"/>
      <c r="AM919" s="9"/>
      <c r="AN919" s="10"/>
      <c r="AO919" s="11"/>
      <c r="AP919" s="11"/>
      <c r="AQ919" s="11"/>
    </row>
    <row r="920" spans="5:43" x14ac:dyDescent="0.15">
      <c r="E920" s="5"/>
      <c r="G920" s="5"/>
      <c r="H920" s="6"/>
      <c r="I920" s="6"/>
      <c r="J920" s="6"/>
      <c r="M920" s="7"/>
      <c r="AG920" s="4"/>
      <c r="AH920" s="4"/>
      <c r="AI920" s="8"/>
      <c r="AJ920" s="9"/>
      <c r="AK920" s="10"/>
      <c r="AL920" s="8"/>
      <c r="AM920" s="9"/>
      <c r="AN920" s="10"/>
      <c r="AO920" s="11"/>
      <c r="AP920" s="11"/>
      <c r="AQ920" s="11"/>
    </row>
    <row r="921" spans="5:43" x14ac:dyDescent="0.15">
      <c r="E921" s="5"/>
      <c r="G921" s="5"/>
      <c r="H921" s="6"/>
      <c r="I921" s="6"/>
      <c r="J921" s="6"/>
      <c r="M921" s="7"/>
      <c r="AG921" s="4"/>
      <c r="AH921" s="4"/>
      <c r="AI921" s="8"/>
      <c r="AJ921" s="9"/>
      <c r="AK921" s="10"/>
      <c r="AL921" s="8"/>
      <c r="AM921" s="9"/>
      <c r="AN921" s="10"/>
      <c r="AO921" s="11"/>
      <c r="AP921" s="11"/>
      <c r="AQ921" s="11"/>
    </row>
    <row r="922" spans="5:43" x14ac:dyDescent="0.15">
      <c r="E922" s="5"/>
      <c r="G922" s="5"/>
      <c r="H922" s="6"/>
      <c r="I922" s="6"/>
      <c r="J922" s="6"/>
      <c r="M922" s="7"/>
      <c r="AG922" s="4"/>
      <c r="AH922" s="4"/>
      <c r="AI922" s="8"/>
      <c r="AJ922" s="9"/>
      <c r="AK922" s="10"/>
      <c r="AL922" s="8"/>
      <c r="AM922" s="9"/>
      <c r="AN922" s="10"/>
      <c r="AO922" s="11"/>
      <c r="AP922" s="11"/>
      <c r="AQ922" s="11"/>
    </row>
    <row r="923" spans="5:43" x14ac:dyDescent="0.15">
      <c r="E923" s="5"/>
      <c r="G923" s="5"/>
      <c r="H923" s="6"/>
      <c r="I923" s="6"/>
      <c r="J923" s="6"/>
      <c r="M923" s="7"/>
      <c r="AG923" s="4"/>
      <c r="AH923" s="4"/>
      <c r="AI923" s="8"/>
      <c r="AJ923" s="9"/>
      <c r="AK923" s="10"/>
      <c r="AL923" s="8"/>
      <c r="AM923" s="9"/>
      <c r="AN923" s="10"/>
      <c r="AO923" s="11"/>
      <c r="AP923" s="11"/>
      <c r="AQ923" s="11"/>
    </row>
    <row r="924" spans="5:43" x14ac:dyDescent="0.15">
      <c r="E924" s="5"/>
      <c r="G924" s="5"/>
      <c r="H924" s="6"/>
      <c r="I924" s="6"/>
      <c r="J924" s="6"/>
      <c r="M924" s="7"/>
      <c r="AG924" s="4"/>
      <c r="AH924" s="4"/>
      <c r="AI924" s="8"/>
      <c r="AJ924" s="9"/>
      <c r="AK924" s="10"/>
      <c r="AL924" s="8"/>
      <c r="AM924" s="9"/>
      <c r="AN924" s="10"/>
      <c r="AO924" s="11"/>
      <c r="AP924" s="11"/>
      <c r="AQ924" s="11"/>
    </row>
    <row r="925" spans="5:43" x14ac:dyDescent="0.15">
      <c r="E925" s="5"/>
      <c r="G925" s="5"/>
      <c r="H925" s="6"/>
      <c r="I925" s="6"/>
      <c r="J925" s="6"/>
      <c r="M925" s="7"/>
      <c r="AG925" s="4"/>
      <c r="AH925" s="4"/>
      <c r="AI925" s="8"/>
      <c r="AJ925" s="9"/>
      <c r="AK925" s="10"/>
      <c r="AL925" s="8"/>
      <c r="AM925" s="9"/>
      <c r="AN925" s="10"/>
      <c r="AO925" s="11"/>
      <c r="AP925" s="11"/>
      <c r="AQ925" s="11"/>
    </row>
    <row r="926" spans="5:43" x14ac:dyDescent="0.15">
      <c r="E926" s="5"/>
      <c r="G926" s="5"/>
      <c r="H926" s="6"/>
      <c r="I926" s="6"/>
      <c r="J926" s="6"/>
      <c r="M926" s="7"/>
      <c r="AG926" s="4"/>
      <c r="AH926" s="4"/>
      <c r="AI926" s="8"/>
      <c r="AJ926" s="9"/>
      <c r="AK926" s="10"/>
      <c r="AL926" s="8"/>
      <c r="AM926" s="9"/>
      <c r="AN926" s="10"/>
      <c r="AO926" s="11"/>
      <c r="AP926" s="11"/>
      <c r="AQ926" s="11"/>
    </row>
    <row r="927" spans="5:43" x14ac:dyDescent="0.15">
      <c r="E927" s="5"/>
      <c r="G927" s="5"/>
      <c r="H927" s="6"/>
      <c r="I927" s="6"/>
      <c r="J927" s="6"/>
      <c r="M927" s="7"/>
      <c r="AG927" s="4"/>
      <c r="AH927" s="4"/>
      <c r="AI927" s="8"/>
      <c r="AJ927" s="9"/>
      <c r="AK927" s="10"/>
      <c r="AL927" s="8"/>
      <c r="AM927" s="9"/>
      <c r="AN927" s="10"/>
      <c r="AO927" s="11"/>
      <c r="AP927" s="11"/>
      <c r="AQ927" s="11"/>
    </row>
    <row r="928" spans="5:43" x14ac:dyDescent="0.15">
      <c r="E928" s="5"/>
      <c r="G928" s="5"/>
      <c r="H928" s="6"/>
      <c r="I928" s="6"/>
      <c r="J928" s="6"/>
      <c r="M928" s="7"/>
      <c r="AG928" s="4"/>
      <c r="AH928" s="4"/>
      <c r="AI928" s="8"/>
      <c r="AJ928" s="9"/>
      <c r="AK928" s="10"/>
      <c r="AL928" s="8"/>
      <c r="AM928" s="9"/>
      <c r="AN928" s="10"/>
      <c r="AO928" s="11"/>
      <c r="AP928" s="11"/>
      <c r="AQ928" s="11"/>
    </row>
    <row r="929" spans="5:43" x14ac:dyDescent="0.15">
      <c r="E929" s="5"/>
      <c r="G929" s="5"/>
      <c r="H929" s="6"/>
      <c r="I929" s="6"/>
      <c r="J929" s="6"/>
      <c r="M929" s="7"/>
      <c r="AG929" s="4"/>
      <c r="AH929" s="4"/>
      <c r="AI929" s="8"/>
      <c r="AJ929" s="9"/>
      <c r="AK929" s="10"/>
      <c r="AL929" s="8"/>
      <c r="AM929" s="9"/>
      <c r="AN929" s="10"/>
      <c r="AO929" s="11"/>
      <c r="AP929" s="11"/>
      <c r="AQ929" s="11"/>
    </row>
    <row r="930" spans="5:43" x14ac:dyDescent="0.15">
      <c r="E930" s="5"/>
      <c r="G930" s="5"/>
      <c r="H930" s="6"/>
      <c r="I930" s="6"/>
      <c r="J930" s="6"/>
      <c r="M930" s="7"/>
      <c r="AG930" s="4"/>
      <c r="AH930" s="4"/>
      <c r="AI930" s="8"/>
      <c r="AJ930" s="9"/>
      <c r="AK930" s="10"/>
      <c r="AL930" s="8"/>
      <c r="AM930" s="9"/>
      <c r="AN930" s="10"/>
      <c r="AO930" s="11"/>
      <c r="AP930" s="11"/>
      <c r="AQ930" s="11"/>
    </row>
    <row r="931" spans="5:43" x14ac:dyDescent="0.15">
      <c r="E931" s="5"/>
      <c r="G931" s="5"/>
      <c r="H931" s="6"/>
      <c r="I931" s="6"/>
      <c r="J931" s="6"/>
      <c r="M931" s="7"/>
      <c r="AG931" s="4"/>
      <c r="AH931" s="4"/>
      <c r="AI931" s="8"/>
      <c r="AJ931" s="9"/>
      <c r="AK931" s="10"/>
      <c r="AL931" s="8"/>
      <c r="AM931" s="9"/>
      <c r="AN931" s="10"/>
      <c r="AO931" s="11"/>
      <c r="AP931" s="11"/>
      <c r="AQ931" s="11"/>
    </row>
    <row r="932" spans="5:43" x14ac:dyDescent="0.15">
      <c r="E932" s="5"/>
      <c r="G932" s="5"/>
      <c r="H932" s="6"/>
      <c r="I932" s="6"/>
      <c r="J932" s="6"/>
      <c r="M932" s="7"/>
      <c r="AG932" s="4"/>
      <c r="AH932" s="4"/>
      <c r="AI932" s="8"/>
      <c r="AJ932" s="9"/>
      <c r="AK932" s="10"/>
      <c r="AL932" s="8"/>
      <c r="AM932" s="9"/>
      <c r="AN932" s="10"/>
      <c r="AO932" s="11"/>
      <c r="AP932" s="11"/>
      <c r="AQ932" s="11"/>
    </row>
    <row r="933" spans="5:43" x14ac:dyDescent="0.15">
      <c r="E933" s="5"/>
      <c r="G933" s="5"/>
      <c r="H933" s="6"/>
      <c r="I933" s="6"/>
      <c r="J933" s="6"/>
      <c r="M933" s="7"/>
      <c r="AG933" s="4"/>
      <c r="AH933" s="4"/>
      <c r="AI933" s="8"/>
      <c r="AJ933" s="9"/>
      <c r="AK933" s="10"/>
      <c r="AL933" s="8"/>
      <c r="AM933" s="9"/>
      <c r="AN933" s="10"/>
      <c r="AO933" s="11"/>
      <c r="AP933" s="11"/>
      <c r="AQ933" s="11"/>
    </row>
    <row r="934" spans="5:43" x14ac:dyDescent="0.15">
      <c r="E934" s="5"/>
      <c r="G934" s="5"/>
      <c r="H934" s="6"/>
      <c r="I934" s="6"/>
      <c r="J934" s="6"/>
      <c r="M934" s="7"/>
      <c r="AG934" s="4"/>
      <c r="AH934" s="4"/>
      <c r="AI934" s="8"/>
      <c r="AJ934" s="9"/>
      <c r="AK934" s="10"/>
      <c r="AL934" s="8"/>
      <c r="AM934" s="9"/>
      <c r="AN934" s="10"/>
      <c r="AO934" s="11"/>
      <c r="AP934" s="11"/>
      <c r="AQ934" s="11"/>
    </row>
    <row r="935" spans="5:43" x14ac:dyDescent="0.15">
      <c r="E935" s="5"/>
      <c r="G935" s="5"/>
      <c r="H935" s="6"/>
      <c r="I935" s="6"/>
      <c r="J935" s="6"/>
      <c r="M935" s="7"/>
      <c r="AG935" s="4"/>
      <c r="AH935" s="4"/>
      <c r="AI935" s="8"/>
      <c r="AJ935" s="9"/>
      <c r="AK935" s="10"/>
      <c r="AL935" s="8"/>
      <c r="AM935" s="9"/>
      <c r="AN935" s="10"/>
      <c r="AO935" s="11"/>
      <c r="AP935" s="11"/>
      <c r="AQ935" s="11"/>
    </row>
    <row r="936" spans="5:43" x14ac:dyDescent="0.15">
      <c r="E936" s="5"/>
      <c r="G936" s="5"/>
      <c r="H936" s="6"/>
      <c r="I936" s="6"/>
      <c r="J936" s="6"/>
      <c r="M936" s="7"/>
      <c r="AG936" s="4"/>
      <c r="AH936" s="4"/>
      <c r="AI936" s="8"/>
      <c r="AJ936" s="9"/>
      <c r="AK936" s="10"/>
      <c r="AL936" s="8"/>
      <c r="AM936" s="9"/>
      <c r="AN936" s="10"/>
      <c r="AO936" s="11"/>
      <c r="AP936" s="11"/>
      <c r="AQ936" s="11"/>
    </row>
    <row r="937" spans="5:43" x14ac:dyDescent="0.15">
      <c r="E937" s="5"/>
      <c r="G937" s="5"/>
      <c r="H937" s="6"/>
      <c r="I937" s="6"/>
      <c r="J937" s="6"/>
      <c r="M937" s="7"/>
      <c r="AG937" s="4"/>
      <c r="AH937" s="4"/>
      <c r="AI937" s="8"/>
      <c r="AJ937" s="9"/>
      <c r="AK937" s="10"/>
      <c r="AL937" s="8"/>
      <c r="AM937" s="9"/>
      <c r="AN937" s="10"/>
      <c r="AO937" s="11"/>
      <c r="AP937" s="11"/>
      <c r="AQ937" s="11"/>
    </row>
    <row r="938" spans="5:43" x14ac:dyDescent="0.15">
      <c r="E938" s="5"/>
      <c r="G938" s="5"/>
      <c r="H938" s="6"/>
      <c r="I938" s="6"/>
      <c r="J938" s="6"/>
      <c r="M938" s="7"/>
      <c r="AG938" s="4"/>
      <c r="AH938" s="4"/>
      <c r="AI938" s="8"/>
      <c r="AJ938" s="9"/>
      <c r="AK938" s="10"/>
      <c r="AL938" s="8"/>
      <c r="AM938" s="9"/>
      <c r="AN938" s="10"/>
      <c r="AO938" s="11"/>
      <c r="AP938" s="11"/>
      <c r="AQ938" s="11"/>
    </row>
    <row r="939" spans="5:43" x14ac:dyDescent="0.15">
      <c r="E939" s="5"/>
      <c r="G939" s="5"/>
      <c r="H939" s="6"/>
      <c r="I939" s="6"/>
      <c r="J939" s="6"/>
      <c r="M939" s="7"/>
      <c r="AG939" s="4"/>
      <c r="AH939" s="4"/>
      <c r="AI939" s="8"/>
      <c r="AJ939" s="9"/>
      <c r="AK939" s="10"/>
      <c r="AL939" s="8"/>
      <c r="AM939" s="9"/>
      <c r="AN939" s="10"/>
      <c r="AO939" s="11"/>
      <c r="AP939" s="11"/>
      <c r="AQ939" s="11"/>
    </row>
    <row r="940" spans="5:43" x14ac:dyDescent="0.15">
      <c r="E940" s="5"/>
      <c r="G940" s="5"/>
      <c r="H940" s="6"/>
      <c r="I940" s="6"/>
      <c r="J940" s="6"/>
      <c r="M940" s="7"/>
      <c r="AG940" s="4"/>
      <c r="AH940" s="4"/>
      <c r="AI940" s="8"/>
      <c r="AJ940" s="9"/>
      <c r="AK940" s="10"/>
      <c r="AL940" s="8"/>
      <c r="AM940" s="9"/>
      <c r="AN940" s="10"/>
      <c r="AO940" s="11"/>
      <c r="AP940" s="11"/>
      <c r="AQ940" s="11"/>
    </row>
    <row r="941" spans="5:43" x14ac:dyDescent="0.15">
      <c r="E941" s="5"/>
      <c r="G941" s="5"/>
      <c r="H941" s="6"/>
      <c r="I941" s="6"/>
      <c r="J941" s="6"/>
      <c r="M941" s="7"/>
      <c r="AG941" s="4"/>
      <c r="AH941" s="4"/>
      <c r="AI941" s="8"/>
      <c r="AJ941" s="9"/>
      <c r="AK941" s="10"/>
      <c r="AL941" s="8"/>
      <c r="AM941" s="9"/>
      <c r="AN941" s="10"/>
      <c r="AO941" s="11"/>
      <c r="AP941" s="11"/>
      <c r="AQ941" s="11"/>
    </row>
    <row r="942" spans="5:43" x14ac:dyDescent="0.15">
      <c r="E942" s="5"/>
      <c r="G942" s="5"/>
      <c r="H942" s="6"/>
      <c r="I942" s="6"/>
      <c r="J942" s="6"/>
      <c r="M942" s="7"/>
      <c r="AG942" s="4"/>
      <c r="AH942" s="4"/>
      <c r="AI942" s="8"/>
      <c r="AJ942" s="9"/>
      <c r="AK942" s="10"/>
      <c r="AL942" s="8"/>
      <c r="AM942" s="9"/>
      <c r="AN942" s="10"/>
      <c r="AO942" s="11"/>
      <c r="AP942" s="11"/>
      <c r="AQ942" s="11"/>
    </row>
    <row r="943" spans="5:43" x14ac:dyDescent="0.15">
      <c r="E943" s="5"/>
      <c r="G943" s="5"/>
      <c r="H943" s="6"/>
      <c r="I943" s="6"/>
      <c r="J943" s="6"/>
      <c r="M943" s="7"/>
      <c r="AG943" s="4"/>
      <c r="AH943" s="4"/>
      <c r="AI943" s="8"/>
      <c r="AJ943" s="9"/>
      <c r="AK943" s="10"/>
      <c r="AL943" s="8"/>
      <c r="AM943" s="9"/>
      <c r="AN943" s="10"/>
      <c r="AO943" s="11"/>
      <c r="AP943" s="11"/>
      <c r="AQ943" s="11"/>
    </row>
    <row r="944" spans="5:43" x14ac:dyDescent="0.15">
      <c r="E944" s="5"/>
      <c r="G944" s="5"/>
      <c r="H944" s="6"/>
      <c r="I944" s="6"/>
      <c r="J944" s="6"/>
      <c r="M944" s="7"/>
      <c r="AG944" s="4"/>
      <c r="AH944" s="4"/>
      <c r="AI944" s="8"/>
      <c r="AJ944" s="9"/>
      <c r="AK944" s="10"/>
      <c r="AL944" s="8"/>
      <c r="AM944" s="9"/>
      <c r="AN944" s="10"/>
      <c r="AO944" s="11"/>
      <c r="AP944" s="11"/>
      <c r="AQ944" s="11"/>
    </row>
    <row r="945" spans="5:43" x14ac:dyDescent="0.15">
      <c r="E945" s="5"/>
      <c r="G945" s="5"/>
      <c r="H945" s="6"/>
      <c r="I945" s="6"/>
      <c r="J945" s="6"/>
      <c r="M945" s="7"/>
      <c r="AG945" s="4"/>
      <c r="AH945" s="4"/>
      <c r="AI945" s="8"/>
      <c r="AJ945" s="9"/>
      <c r="AK945" s="10"/>
      <c r="AL945" s="8"/>
      <c r="AM945" s="9"/>
      <c r="AN945" s="10"/>
      <c r="AO945" s="11"/>
      <c r="AP945" s="11"/>
      <c r="AQ945" s="11"/>
    </row>
    <row r="946" spans="5:43" x14ac:dyDescent="0.15">
      <c r="E946" s="5"/>
      <c r="G946" s="5"/>
      <c r="H946" s="6"/>
      <c r="I946" s="6"/>
      <c r="J946" s="6"/>
      <c r="M946" s="7"/>
      <c r="AG946" s="4"/>
      <c r="AH946" s="4"/>
      <c r="AI946" s="8"/>
      <c r="AJ946" s="9"/>
      <c r="AK946" s="10"/>
      <c r="AL946" s="8"/>
      <c r="AM946" s="9"/>
      <c r="AN946" s="10"/>
      <c r="AO946" s="11"/>
      <c r="AP946" s="11"/>
      <c r="AQ946" s="11"/>
    </row>
    <row r="947" spans="5:43" x14ac:dyDescent="0.15">
      <c r="E947" s="5"/>
      <c r="G947" s="5"/>
      <c r="H947" s="6"/>
      <c r="I947" s="6"/>
      <c r="J947" s="6"/>
      <c r="M947" s="7"/>
      <c r="AG947" s="4"/>
      <c r="AH947" s="4"/>
      <c r="AI947" s="8"/>
      <c r="AJ947" s="9"/>
      <c r="AK947" s="10"/>
      <c r="AL947" s="8"/>
      <c r="AM947" s="9"/>
      <c r="AN947" s="10"/>
      <c r="AO947" s="11"/>
      <c r="AP947" s="11"/>
      <c r="AQ947" s="11"/>
    </row>
    <row r="948" spans="5:43" x14ac:dyDescent="0.15">
      <c r="E948" s="5"/>
      <c r="G948" s="5"/>
      <c r="H948" s="6"/>
      <c r="I948" s="6"/>
      <c r="J948" s="6"/>
      <c r="M948" s="7"/>
      <c r="AG948" s="4"/>
      <c r="AH948" s="4"/>
      <c r="AI948" s="8"/>
      <c r="AJ948" s="9"/>
      <c r="AK948" s="10"/>
      <c r="AL948" s="8"/>
      <c r="AM948" s="9"/>
      <c r="AN948" s="10"/>
      <c r="AO948" s="11"/>
      <c r="AP948" s="11"/>
      <c r="AQ948" s="11"/>
    </row>
    <row r="949" spans="5:43" x14ac:dyDescent="0.15">
      <c r="E949" s="5"/>
      <c r="G949" s="5"/>
      <c r="H949" s="6"/>
      <c r="I949" s="6"/>
      <c r="J949" s="6"/>
      <c r="M949" s="7"/>
      <c r="AG949" s="4"/>
      <c r="AH949" s="4"/>
      <c r="AI949" s="8"/>
      <c r="AJ949" s="9"/>
      <c r="AK949" s="10"/>
      <c r="AL949" s="8"/>
      <c r="AM949" s="9"/>
      <c r="AN949" s="10"/>
      <c r="AO949" s="11"/>
      <c r="AP949" s="11"/>
      <c r="AQ949" s="11"/>
    </row>
    <row r="950" spans="5:43" x14ac:dyDescent="0.15">
      <c r="E950" s="5"/>
      <c r="G950" s="5"/>
      <c r="H950" s="6"/>
      <c r="I950" s="6"/>
      <c r="J950" s="6"/>
      <c r="M950" s="7"/>
      <c r="AG950" s="4"/>
      <c r="AH950" s="4"/>
      <c r="AI950" s="8"/>
      <c r="AJ950" s="9"/>
      <c r="AK950" s="10"/>
      <c r="AL950" s="8"/>
      <c r="AM950" s="9"/>
      <c r="AN950" s="10"/>
      <c r="AO950" s="11"/>
      <c r="AP950" s="11"/>
      <c r="AQ950" s="11"/>
    </row>
    <row r="951" spans="5:43" x14ac:dyDescent="0.15">
      <c r="E951" s="5"/>
      <c r="G951" s="5"/>
      <c r="H951" s="6"/>
      <c r="I951" s="6"/>
      <c r="J951" s="6"/>
      <c r="M951" s="7"/>
      <c r="AG951" s="4"/>
      <c r="AH951" s="4"/>
      <c r="AI951" s="8"/>
      <c r="AJ951" s="9"/>
      <c r="AK951" s="10"/>
      <c r="AL951" s="8"/>
      <c r="AM951" s="9"/>
      <c r="AN951" s="10"/>
      <c r="AO951" s="11"/>
      <c r="AP951" s="11"/>
      <c r="AQ951" s="11"/>
    </row>
    <row r="952" spans="5:43" x14ac:dyDescent="0.15">
      <c r="E952" s="5"/>
      <c r="G952" s="5"/>
      <c r="H952" s="6"/>
      <c r="I952" s="6"/>
      <c r="J952" s="6"/>
      <c r="M952" s="7"/>
      <c r="AG952" s="4"/>
      <c r="AH952" s="4"/>
      <c r="AI952" s="8"/>
      <c r="AJ952" s="9"/>
      <c r="AK952" s="10"/>
      <c r="AL952" s="8"/>
      <c r="AM952" s="9"/>
      <c r="AN952" s="10"/>
      <c r="AO952" s="11"/>
      <c r="AP952" s="11"/>
      <c r="AQ952" s="11"/>
    </row>
    <row r="953" spans="5:43" x14ac:dyDescent="0.15">
      <c r="E953" s="5"/>
      <c r="G953" s="5"/>
      <c r="H953" s="6"/>
      <c r="I953" s="6"/>
      <c r="J953" s="6"/>
      <c r="M953" s="7"/>
      <c r="AG953" s="4"/>
      <c r="AH953" s="4"/>
      <c r="AI953" s="8"/>
      <c r="AJ953" s="9"/>
      <c r="AK953" s="10"/>
      <c r="AL953" s="8"/>
      <c r="AM953" s="9"/>
      <c r="AN953" s="10"/>
      <c r="AO953" s="11"/>
      <c r="AP953" s="11"/>
      <c r="AQ953" s="11"/>
    </row>
    <row r="954" spans="5:43" x14ac:dyDescent="0.15">
      <c r="E954" s="5"/>
      <c r="G954" s="5"/>
      <c r="H954" s="6"/>
      <c r="I954" s="6"/>
      <c r="J954" s="6"/>
      <c r="M954" s="7"/>
      <c r="AG954" s="4"/>
      <c r="AH954" s="4"/>
      <c r="AI954" s="8"/>
      <c r="AJ954" s="9"/>
      <c r="AK954" s="10"/>
      <c r="AL954" s="8"/>
      <c r="AM954" s="9"/>
      <c r="AN954" s="10"/>
      <c r="AO954" s="11"/>
      <c r="AP954" s="11"/>
      <c r="AQ954" s="11"/>
    </row>
    <row r="955" spans="5:43" x14ac:dyDescent="0.15">
      <c r="E955" s="5"/>
      <c r="G955" s="5"/>
      <c r="H955" s="6"/>
      <c r="I955" s="6"/>
      <c r="J955" s="6"/>
      <c r="M955" s="7"/>
      <c r="AG955" s="4"/>
      <c r="AH955" s="4"/>
      <c r="AI955" s="8"/>
      <c r="AJ955" s="9"/>
      <c r="AK955" s="10"/>
      <c r="AL955" s="8"/>
      <c r="AM955" s="9"/>
      <c r="AN955" s="10"/>
      <c r="AO955" s="11"/>
      <c r="AP955" s="11"/>
      <c r="AQ955" s="11"/>
    </row>
    <row r="956" spans="5:43" x14ac:dyDescent="0.15">
      <c r="E956" s="5"/>
      <c r="G956" s="5"/>
      <c r="H956" s="6"/>
      <c r="I956" s="6"/>
      <c r="J956" s="6"/>
      <c r="M956" s="7"/>
      <c r="AG956" s="4"/>
      <c r="AH956" s="4"/>
      <c r="AI956" s="8"/>
      <c r="AJ956" s="9"/>
      <c r="AK956" s="10"/>
      <c r="AL956" s="8"/>
      <c r="AM956" s="9"/>
      <c r="AN956" s="10"/>
      <c r="AO956" s="11"/>
      <c r="AP956" s="11"/>
      <c r="AQ956" s="11"/>
    </row>
    <row r="957" spans="5:43" x14ac:dyDescent="0.15">
      <c r="E957" s="5"/>
      <c r="G957" s="5"/>
      <c r="H957" s="6"/>
      <c r="I957" s="6"/>
      <c r="J957" s="6"/>
      <c r="M957" s="7"/>
      <c r="AG957" s="4"/>
      <c r="AH957" s="4"/>
      <c r="AI957" s="8"/>
      <c r="AJ957" s="9"/>
      <c r="AK957" s="10"/>
      <c r="AL957" s="8"/>
      <c r="AM957" s="9"/>
      <c r="AN957" s="10"/>
      <c r="AO957" s="11"/>
      <c r="AP957" s="11"/>
      <c r="AQ957" s="11"/>
    </row>
    <row r="958" spans="5:43" x14ac:dyDescent="0.15">
      <c r="E958" s="5"/>
      <c r="G958" s="5"/>
      <c r="H958" s="6"/>
      <c r="I958" s="6"/>
      <c r="J958" s="6"/>
      <c r="M958" s="7"/>
      <c r="AG958" s="4"/>
      <c r="AH958" s="4"/>
      <c r="AI958" s="8"/>
      <c r="AJ958" s="9"/>
      <c r="AK958" s="10"/>
      <c r="AL958" s="8"/>
      <c r="AM958" s="9"/>
      <c r="AN958" s="10"/>
      <c r="AO958" s="11"/>
      <c r="AP958" s="11"/>
      <c r="AQ958" s="11"/>
    </row>
    <row r="959" spans="5:43" x14ac:dyDescent="0.15">
      <c r="E959" s="5"/>
      <c r="G959" s="5"/>
      <c r="H959" s="6"/>
      <c r="I959" s="6"/>
      <c r="J959" s="6"/>
      <c r="M959" s="7"/>
      <c r="AG959" s="4"/>
      <c r="AH959" s="4"/>
      <c r="AI959" s="8"/>
      <c r="AJ959" s="9"/>
      <c r="AK959" s="10"/>
      <c r="AL959" s="8"/>
      <c r="AM959" s="9"/>
      <c r="AN959" s="10"/>
      <c r="AO959" s="11"/>
      <c r="AP959" s="11"/>
      <c r="AQ959" s="11"/>
    </row>
    <row r="960" spans="5:43" x14ac:dyDescent="0.15">
      <c r="E960" s="5"/>
      <c r="G960" s="5"/>
      <c r="H960" s="6"/>
      <c r="I960" s="6"/>
      <c r="J960" s="6"/>
      <c r="M960" s="7"/>
      <c r="AG960" s="4"/>
      <c r="AH960" s="4"/>
      <c r="AI960" s="8"/>
      <c r="AJ960" s="9"/>
      <c r="AK960" s="10"/>
      <c r="AL960" s="8"/>
      <c r="AM960" s="9"/>
      <c r="AN960" s="10"/>
      <c r="AO960" s="11"/>
      <c r="AP960" s="11"/>
      <c r="AQ960" s="11"/>
    </row>
    <row r="961" spans="5:43" x14ac:dyDescent="0.15">
      <c r="E961" s="5"/>
      <c r="G961" s="5"/>
      <c r="H961" s="6"/>
      <c r="I961" s="6"/>
      <c r="J961" s="6"/>
      <c r="M961" s="7"/>
      <c r="AG961" s="4"/>
      <c r="AH961" s="4"/>
      <c r="AI961" s="8"/>
      <c r="AJ961" s="9"/>
      <c r="AK961" s="10"/>
      <c r="AL961" s="8"/>
      <c r="AM961" s="9"/>
      <c r="AN961" s="10"/>
      <c r="AO961" s="11"/>
      <c r="AP961" s="11"/>
      <c r="AQ961" s="11"/>
    </row>
    <row r="962" spans="5:43" x14ac:dyDescent="0.15">
      <c r="E962" s="5"/>
      <c r="G962" s="5"/>
      <c r="H962" s="6"/>
      <c r="I962" s="6"/>
      <c r="J962" s="6"/>
      <c r="M962" s="7"/>
      <c r="AG962" s="4"/>
      <c r="AH962" s="4"/>
      <c r="AI962" s="8"/>
      <c r="AJ962" s="9"/>
      <c r="AK962" s="10"/>
      <c r="AL962" s="8"/>
      <c r="AM962" s="9"/>
      <c r="AN962" s="10"/>
      <c r="AO962" s="11"/>
      <c r="AP962" s="11"/>
      <c r="AQ962" s="11"/>
    </row>
    <row r="963" spans="5:43" x14ac:dyDescent="0.15">
      <c r="E963" s="5"/>
      <c r="G963" s="5"/>
      <c r="H963" s="6"/>
      <c r="I963" s="6"/>
      <c r="J963" s="6"/>
      <c r="M963" s="7"/>
      <c r="AG963" s="4"/>
      <c r="AH963" s="4"/>
      <c r="AI963" s="8"/>
      <c r="AJ963" s="9"/>
      <c r="AK963" s="10"/>
      <c r="AL963" s="8"/>
      <c r="AM963" s="9"/>
      <c r="AN963" s="10"/>
      <c r="AO963" s="11"/>
      <c r="AP963" s="11"/>
      <c r="AQ963" s="11"/>
    </row>
    <row r="964" spans="5:43" x14ac:dyDescent="0.15">
      <c r="E964" s="5"/>
      <c r="G964" s="5"/>
      <c r="H964" s="6"/>
      <c r="I964" s="6"/>
      <c r="J964" s="6"/>
      <c r="M964" s="7"/>
      <c r="AG964" s="4"/>
      <c r="AH964" s="4"/>
      <c r="AI964" s="8"/>
      <c r="AJ964" s="9"/>
      <c r="AK964" s="10"/>
      <c r="AL964" s="8"/>
      <c r="AM964" s="9"/>
      <c r="AN964" s="10"/>
      <c r="AO964" s="11"/>
      <c r="AP964" s="11"/>
      <c r="AQ964" s="11"/>
    </row>
    <row r="965" spans="5:43" x14ac:dyDescent="0.15">
      <c r="E965" s="5"/>
      <c r="G965" s="5"/>
      <c r="H965" s="6"/>
      <c r="I965" s="6"/>
      <c r="J965" s="6"/>
      <c r="M965" s="7"/>
      <c r="AG965" s="4"/>
      <c r="AH965" s="4"/>
      <c r="AI965" s="8"/>
      <c r="AJ965" s="9"/>
      <c r="AK965" s="10"/>
      <c r="AL965" s="8"/>
      <c r="AM965" s="9"/>
      <c r="AN965" s="10"/>
      <c r="AO965" s="11"/>
      <c r="AP965" s="11"/>
      <c r="AQ965" s="11"/>
    </row>
    <row r="966" spans="5:43" x14ac:dyDescent="0.15">
      <c r="E966" s="5"/>
      <c r="G966" s="5"/>
      <c r="H966" s="6"/>
      <c r="I966" s="6"/>
      <c r="J966" s="6"/>
      <c r="M966" s="7"/>
      <c r="AG966" s="4"/>
      <c r="AH966" s="4"/>
      <c r="AI966" s="8"/>
      <c r="AJ966" s="9"/>
      <c r="AK966" s="10"/>
      <c r="AL966" s="8"/>
      <c r="AM966" s="9"/>
      <c r="AN966" s="10"/>
      <c r="AO966" s="11"/>
      <c r="AP966" s="11"/>
      <c r="AQ966" s="11"/>
    </row>
    <row r="967" spans="5:43" x14ac:dyDescent="0.15">
      <c r="E967" s="5"/>
      <c r="G967" s="5"/>
      <c r="H967" s="6"/>
      <c r="I967" s="6"/>
      <c r="J967" s="6"/>
      <c r="M967" s="7"/>
      <c r="AG967" s="4"/>
      <c r="AH967" s="4"/>
      <c r="AI967" s="8"/>
      <c r="AJ967" s="9"/>
      <c r="AK967" s="10"/>
      <c r="AL967" s="8"/>
      <c r="AM967" s="9"/>
      <c r="AN967" s="10"/>
      <c r="AO967" s="11"/>
      <c r="AP967" s="11"/>
      <c r="AQ967" s="11"/>
    </row>
    <row r="968" spans="5:43" x14ac:dyDescent="0.15">
      <c r="E968" s="5"/>
      <c r="G968" s="5"/>
      <c r="H968" s="6"/>
      <c r="I968" s="6"/>
      <c r="J968" s="6"/>
      <c r="M968" s="7"/>
      <c r="AG968" s="4"/>
      <c r="AH968" s="4"/>
      <c r="AI968" s="8"/>
      <c r="AJ968" s="9"/>
      <c r="AK968" s="10"/>
      <c r="AL968" s="8"/>
      <c r="AM968" s="9"/>
      <c r="AN968" s="10"/>
      <c r="AO968" s="11"/>
      <c r="AP968" s="11"/>
      <c r="AQ968" s="11"/>
    </row>
    <row r="969" spans="5:43" x14ac:dyDescent="0.15">
      <c r="E969" s="5"/>
      <c r="G969" s="5"/>
      <c r="H969" s="6"/>
      <c r="I969" s="6"/>
      <c r="J969" s="6"/>
      <c r="M969" s="7"/>
      <c r="AG969" s="4"/>
      <c r="AH969" s="4"/>
      <c r="AI969" s="8"/>
      <c r="AJ969" s="9"/>
      <c r="AK969" s="10"/>
      <c r="AL969" s="8"/>
      <c r="AM969" s="9"/>
      <c r="AN969" s="10"/>
      <c r="AO969" s="11"/>
      <c r="AP969" s="11"/>
      <c r="AQ969" s="11"/>
    </row>
    <row r="970" spans="5:43" x14ac:dyDescent="0.15">
      <c r="E970" s="5"/>
      <c r="G970" s="5"/>
      <c r="H970" s="6"/>
      <c r="I970" s="6"/>
      <c r="J970" s="6"/>
      <c r="M970" s="7"/>
      <c r="AG970" s="4"/>
      <c r="AH970" s="4"/>
      <c r="AI970" s="8"/>
      <c r="AJ970" s="9"/>
      <c r="AK970" s="10"/>
      <c r="AL970" s="8"/>
      <c r="AM970" s="9"/>
      <c r="AN970" s="10"/>
      <c r="AO970" s="11"/>
      <c r="AP970" s="11"/>
      <c r="AQ970" s="11"/>
    </row>
    <row r="971" spans="5:43" x14ac:dyDescent="0.15">
      <c r="E971" s="5"/>
      <c r="G971" s="5"/>
      <c r="H971" s="6"/>
      <c r="I971" s="6"/>
      <c r="J971" s="6"/>
      <c r="M971" s="7"/>
      <c r="AG971" s="4"/>
      <c r="AH971" s="4"/>
      <c r="AI971" s="8"/>
      <c r="AJ971" s="9"/>
      <c r="AK971" s="10"/>
      <c r="AL971" s="8"/>
      <c r="AM971" s="9"/>
      <c r="AN971" s="10"/>
      <c r="AO971" s="11"/>
      <c r="AP971" s="11"/>
      <c r="AQ971" s="11"/>
    </row>
    <row r="972" spans="5:43" x14ac:dyDescent="0.15">
      <c r="E972" s="5"/>
      <c r="G972" s="5"/>
      <c r="H972" s="6"/>
      <c r="I972" s="6"/>
      <c r="J972" s="6"/>
      <c r="M972" s="7"/>
      <c r="AG972" s="4"/>
      <c r="AH972" s="4"/>
      <c r="AI972" s="8"/>
      <c r="AJ972" s="9"/>
      <c r="AK972" s="10"/>
      <c r="AL972" s="8"/>
      <c r="AM972" s="9"/>
      <c r="AN972" s="10"/>
      <c r="AO972" s="11"/>
      <c r="AP972" s="11"/>
      <c r="AQ972" s="11"/>
    </row>
    <row r="973" spans="5:43" x14ac:dyDescent="0.15">
      <c r="E973" s="5"/>
      <c r="G973" s="5"/>
      <c r="H973" s="6"/>
      <c r="I973" s="6"/>
      <c r="J973" s="6"/>
      <c r="M973" s="7"/>
      <c r="AG973" s="4"/>
      <c r="AH973" s="4"/>
      <c r="AI973" s="8"/>
      <c r="AJ973" s="9"/>
      <c r="AK973" s="10"/>
      <c r="AL973" s="8"/>
      <c r="AM973" s="9"/>
      <c r="AN973" s="10"/>
      <c r="AO973" s="11"/>
      <c r="AP973" s="11"/>
      <c r="AQ973" s="11"/>
    </row>
    <row r="974" spans="5:43" x14ac:dyDescent="0.15">
      <c r="E974" s="5"/>
      <c r="G974" s="5"/>
      <c r="H974" s="6"/>
      <c r="I974" s="6"/>
      <c r="J974" s="6"/>
      <c r="M974" s="7"/>
      <c r="AG974" s="4"/>
      <c r="AH974" s="4"/>
      <c r="AI974" s="8"/>
      <c r="AJ974" s="9"/>
      <c r="AK974" s="10"/>
      <c r="AL974" s="8"/>
      <c r="AM974" s="9"/>
      <c r="AN974" s="10"/>
      <c r="AO974" s="11"/>
      <c r="AP974" s="11"/>
      <c r="AQ974" s="11"/>
    </row>
    <row r="975" spans="5:43" x14ac:dyDescent="0.15">
      <c r="E975" s="5"/>
      <c r="G975" s="5"/>
      <c r="H975" s="6"/>
      <c r="I975" s="6"/>
      <c r="J975" s="6"/>
      <c r="M975" s="7"/>
      <c r="AG975" s="4"/>
      <c r="AH975" s="4"/>
      <c r="AI975" s="8"/>
      <c r="AJ975" s="9"/>
      <c r="AK975" s="10"/>
      <c r="AL975" s="8"/>
      <c r="AM975" s="9"/>
      <c r="AN975" s="10"/>
      <c r="AO975" s="11"/>
      <c r="AP975" s="11"/>
      <c r="AQ975" s="11"/>
    </row>
    <row r="976" spans="5:43" x14ac:dyDescent="0.15">
      <c r="E976" s="5"/>
      <c r="G976" s="5"/>
      <c r="H976" s="6"/>
      <c r="I976" s="6"/>
      <c r="J976" s="6"/>
      <c r="M976" s="7"/>
      <c r="AG976" s="4"/>
      <c r="AH976" s="4"/>
      <c r="AI976" s="8"/>
      <c r="AJ976" s="9"/>
      <c r="AK976" s="10"/>
      <c r="AL976" s="8"/>
      <c r="AM976" s="9"/>
      <c r="AN976" s="10"/>
      <c r="AO976" s="11"/>
      <c r="AP976" s="11"/>
      <c r="AQ976" s="11"/>
    </row>
    <row r="977" spans="5:43" x14ac:dyDescent="0.15">
      <c r="E977" s="5"/>
      <c r="G977" s="5"/>
      <c r="H977" s="6"/>
      <c r="I977" s="6"/>
      <c r="J977" s="6"/>
      <c r="M977" s="7"/>
      <c r="AG977" s="4"/>
      <c r="AH977" s="4"/>
      <c r="AI977" s="8"/>
      <c r="AJ977" s="9"/>
      <c r="AK977" s="10"/>
      <c r="AL977" s="8"/>
      <c r="AM977" s="9"/>
      <c r="AN977" s="10"/>
      <c r="AO977" s="11"/>
      <c r="AP977" s="11"/>
      <c r="AQ977" s="11"/>
    </row>
    <row r="978" spans="5:43" x14ac:dyDescent="0.15">
      <c r="E978" s="5"/>
      <c r="G978" s="5"/>
      <c r="H978" s="6"/>
      <c r="I978" s="6"/>
      <c r="J978" s="6"/>
      <c r="M978" s="7"/>
      <c r="AG978" s="4"/>
      <c r="AH978" s="4"/>
      <c r="AI978" s="8"/>
      <c r="AJ978" s="9"/>
      <c r="AK978" s="10"/>
      <c r="AL978" s="8"/>
      <c r="AM978" s="9"/>
      <c r="AN978" s="10"/>
      <c r="AO978" s="11"/>
      <c r="AP978" s="11"/>
      <c r="AQ978" s="11"/>
    </row>
    <row r="979" spans="5:43" x14ac:dyDescent="0.15">
      <c r="E979" s="5"/>
      <c r="G979" s="5"/>
      <c r="H979" s="6"/>
      <c r="I979" s="6"/>
      <c r="J979" s="6"/>
      <c r="M979" s="7"/>
      <c r="AG979" s="4"/>
      <c r="AH979" s="4"/>
      <c r="AI979" s="8"/>
      <c r="AJ979" s="9"/>
      <c r="AK979" s="10"/>
      <c r="AL979" s="8"/>
      <c r="AM979" s="9"/>
      <c r="AN979" s="10"/>
      <c r="AO979" s="11"/>
      <c r="AP979" s="11"/>
      <c r="AQ979" s="11"/>
    </row>
    <row r="980" spans="5:43" x14ac:dyDescent="0.15">
      <c r="E980" s="5"/>
      <c r="G980" s="5"/>
      <c r="H980" s="6"/>
      <c r="I980" s="6"/>
      <c r="J980" s="6"/>
      <c r="M980" s="7"/>
      <c r="AG980" s="4"/>
      <c r="AH980" s="4"/>
      <c r="AI980" s="8"/>
      <c r="AJ980" s="9"/>
      <c r="AK980" s="10"/>
      <c r="AL980" s="8"/>
      <c r="AM980" s="9"/>
      <c r="AN980" s="10"/>
      <c r="AO980" s="11"/>
      <c r="AP980" s="11"/>
      <c r="AQ980" s="11"/>
    </row>
    <row r="981" spans="5:43" x14ac:dyDescent="0.15">
      <c r="E981" s="5"/>
      <c r="G981" s="5"/>
      <c r="H981" s="6"/>
      <c r="I981" s="6"/>
      <c r="J981" s="6"/>
      <c r="M981" s="7"/>
      <c r="AG981" s="4"/>
      <c r="AH981" s="4"/>
      <c r="AI981" s="8"/>
      <c r="AJ981" s="9"/>
      <c r="AK981" s="10"/>
      <c r="AL981" s="8"/>
      <c r="AM981" s="9"/>
      <c r="AN981" s="10"/>
      <c r="AO981" s="11"/>
      <c r="AP981" s="11"/>
      <c r="AQ981" s="11"/>
    </row>
    <row r="982" spans="5:43" x14ac:dyDescent="0.15">
      <c r="E982" s="5"/>
      <c r="G982" s="5"/>
      <c r="H982" s="6"/>
      <c r="I982" s="6"/>
      <c r="J982" s="6"/>
      <c r="M982" s="7"/>
      <c r="AG982" s="4"/>
      <c r="AH982" s="4"/>
      <c r="AI982" s="8"/>
      <c r="AJ982" s="9"/>
      <c r="AK982" s="10"/>
      <c r="AL982" s="8"/>
      <c r="AM982" s="9"/>
      <c r="AN982" s="10"/>
      <c r="AO982" s="11"/>
      <c r="AP982" s="11"/>
      <c r="AQ982" s="11"/>
    </row>
    <row r="983" spans="5:43" x14ac:dyDescent="0.15">
      <c r="E983" s="5"/>
      <c r="G983" s="5"/>
      <c r="H983" s="6"/>
      <c r="I983" s="6"/>
      <c r="J983" s="6"/>
      <c r="M983" s="7"/>
      <c r="AG983" s="4"/>
      <c r="AH983" s="4"/>
      <c r="AI983" s="8"/>
      <c r="AJ983" s="9"/>
      <c r="AK983" s="10"/>
      <c r="AL983" s="8"/>
      <c r="AM983" s="9"/>
      <c r="AN983" s="10"/>
      <c r="AO983" s="11"/>
      <c r="AP983" s="11"/>
      <c r="AQ983" s="11"/>
    </row>
    <row r="984" spans="5:43" x14ac:dyDescent="0.15">
      <c r="E984" s="5"/>
      <c r="G984" s="5"/>
      <c r="H984" s="6"/>
      <c r="I984" s="6"/>
      <c r="J984" s="6"/>
      <c r="M984" s="7"/>
      <c r="AG984" s="4"/>
      <c r="AH984" s="4"/>
      <c r="AI984" s="8"/>
      <c r="AJ984" s="9"/>
      <c r="AK984" s="10"/>
      <c r="AL984" s="8"/>
      <c r="AM984" s="9"/>
      <c r="AN984" s="10"/>
      <c r="AO984" s="11"/>
      <c r="AP984" s="11"/>
      <c r="AQ984" s="11"/>
    </row>
    <row r="985" spans="5:43" x14ac:dyDescent="0.15">
      <c r="E985" s="5"/>
      <c r="G985" s="5"/>
      <c r="H985" s="6"/>
      <c r="I985" s="6"/>
      <c r="J985" s="6"/>
      <c r="M985" s="7"/>
      <c r="AG985" s="4"/>
      <c r="AH985" s="4"/>
      <c r="AI985" s="8"/>
      <c r="AJ985" s="9"/>
      <c r="AK985" s="10"/>
      <c r="AL985" s="8"/>
      <c r="AM985" s="9"/>
      <c r="AN985" s="10"/>
      <c r="AO985" s="11"/>
      <c r="AP985" s="11"/>
      <c r="AQ985" s="11"/>
    </row>
    <row r="986" spans="5:43" x14ac:dyDescent="0.15">
      <c r="E986" s="5"/>
      <c r="G986" s="5"/>
      <c r="H986" s="6"/>
      <c r="I986" s="6"/>
      <c r="J986" s="6"/>
      <c r="M986" s="7"/>
      <c r="AG986" s="4"/>
      <c r="AH986" s="4"/>
      <c r="AI986" s="8"/>
      <c r="AJ986" s="9"/>
      <c r="AK986" s="10"/>
      <c r="AL986" s="8"/>
      <c r="AM986" s="9"/>
      <c r="AN986" s="10"/>
      <c r="AO986" s="11"/>
      <c r="AP986" s="11"/>
      <c r="AQ986" s="11"/>
    </row>
    <row r="987" spans="5:43" x14ac:dyDescent="0.15">
      <c r="E987" s="5"/>
      <c r="G987" s="5"/>
      <c r="H987" s="6"/>
      <c r="I987" s="6"/>
      <c r="J987" s="6"/>
      <c r="M987" s="7"/>
      <c r="AG987" s="4"/>
      <c r="AH987" s="4"/>
      <c r="AI987" s="8"/>
      <c r="AJ987" s="9"/>
      <c r="AK987" s="10"/>
      <c r="AL987" s="8"/>
      <c r="AM987" s="9"/>
      <c r="AN987" s="10"/>
      <c r="AO987" s="11"/>
      <c r="AP987" s="11"/>
      <c r="AQ987" s="11"/>
    </row>
    <row r="988" spans="5:43" x14ac:dyDescent="0.15">
      <c r="E988" s="5"/>
      <c r="G988" s="5"/>
      <c r="H988" s="6"/>
      <c r="I988" s="6"/>
      <c r="J988" s="6"/>
      <c r="M988" s="7"/>
      <c r="AG988" s="4"/>
      <c r="AH988" s="4"/>
      <c r="AI988" s="8"/>
      <c r="AJ988" s="9"/>
      <c r="AK988" s="10"/>
      <c r="AL988" s="8"/>
      <c r="AM988" s="9"/>
      <c r="AN988" s="10"/>
      <c r="AO988" s="11"/>
      <c r="AP988" s="11"/>
      <c r="AQ988" s="11"/>
    </row>
    <row r="989" spans="5:43" x14ac:dyDescent="0.15">
      <c r="E989" s="5"/>
      <c r="G989" s="5"/>
      <c r="H989" s="6"/>
      <c r="I989" s="6"/>
      <c r="J989" s="6"/>
      <c r="M989" s="7"/>
      <c r="AG989" s="4"/>
      <c r="AH989" s="4"/>
      <c r="AI989" s="8"/>
      <c r="AJ989" s="9"/>
      <c r="AK989" s="10"/>
      <c r="AL989" s="8"/>
      <c r="AM989" s="9"/>
      <c r="AN989" s="10"/>
      <c r="AO989" s="11"/>
      <c r="AP989" s="11"/>
      <c r="AQ989" s="11"/>
    </row>
    <row r="990" spans="5:43" x14ac:dyDescent="0.15">
      <c r="E990" s="5"/>
      <c r="G990" s="5"/>
      <c r="H990" s="6"/>
      <c r="I990" s="6"/>
      <c r="J990" s="6"/>
      <c r="M990" s="7"/>
      <c r="AG990" s="4"/>
      <c r="AH990" s="4"/>
      <c r="AI990" s="8"/>
      <c r="AJ990" s="9"/>
      <c r="AK990" s="10"/>
      <c r="AL990" s="8"/>
      <c r="AM990" s="9"/>
      <c r="AN990" s="10"/>
      <c r="AO990" s="11"/>
      <c r="AP990" s="11"/>
      <c r="AQ990" s="11"/>
    </row>
    <row r="991" spans="5:43" x14ac:dyDescent="0.15">
      <c r="E991" s="5"/>
      <c r="G991" s="5"/>
      <c r="H991" s="6"/>
      <c r="I991" s="6"/>
      <c r="J991" s="6"/>
      <c r="M991" s="7"/>
      <c r="AG991" s="4"/>
      <c r="AH991" s="4"/>
      <c r="AI991" s="8"/>
      <c r="AJ991" s="9"/>
      <c r="AK991" s="10"/>
      <c r="AL991" s="8"/>
      <c r="AM991" s="9"/>
      <c r="AN991" s="10"/>
      <c r="AO991" s="11"/>
      <c r="AP991" s="11"/>
      <c r="AQ991" s="11"/>
    </row>
    <row r="992" spans="5:43" x14ac:dyDescent="0.15">
      <c r="E992" s="5"/>
      <c r="G992" s="5"/>
      <c r="H992" s="6"/>
      <c r="I992" s="6"/>
      <c r="J992" s="6"/>
      <c r="M992" s="7"/>
      <c r="AG992" s="4"/>
      <c r="AH992" s="4"/>
      <c r="AI992" s="8"/>
      <c r="AJ992" s="9"/>
      <c r="AK992" s="10"/>
      <c r="AL992" s="8"/>
      <c r="AM992" s="9"/>
      <c r="AN992" s="10"/>
      <c r="AO992" s="11"/>
      <c r="AP992" s="11"/>
      <c r="AQ992" s="11"/>
    </row>
    <row r="993" spans="5:43" x14ac:dyDescent="0.15">
      <c r="E993" s="5"/>
      <c r="G993" s="5"/>
      <c r="H993" s="6"/>
      <c r="I993" s="6"/>
      <c r="J993" s="6"/>
      <c r="M993" s="7"/>
      <c r="AG993" s="4"/>
      <c r="AH993" s="4"/>
      <c r="AI993" s="8"/>
      <c r="AJ993" s="9"/>
      <c r="AK993" s="10"/>
      <c r="AL993" s="8"/>
      <c r="AM993" s="9"/>
      <c r="AN993" s="10"/>
      <c r="AO993" s="11"/>
      <c r="AP993" s="11"/>
      <c r="AQ993" s="11"/>
    </row>
    <row r="994" spans="5:43" x14ac:dyDescent="0.15">
      <c r="E994" s="5"/>
      <c r="G994" s="5"/>
      <c r="H994" s="6"/>
      <c r="I994" s="6"/>
      <c r="J994" s="6"/>
      <c r="M994" s="7"/>
      <c r="AG994" s="4"/>
      <c r="AH994" s="4"/>
      <c r="AI994" s="8"/>
      <c r="AJ994" s="9"/>
      <c r="AK994" s="10"/>
      <c r="AL994" s="8"/>
      <c r="AM994" s="9"/>
      <c r="AN994" s="10"/>
      <c r="AO994" s="11"/>
      <c r="AP994" s="11"/>
      <c r="AQ994" s="11"/>
    </row>
    <row r="995" spans="5:43" x14ac:dyDescent="0.15">
      <c r="E995" s="5"/>
      <c r="G995" s="5"/>
      <c r="H995" s="6"/>
      <c r="I995" s="6"/>
      <c r="J995" s="6"/>
      <c r="M995" s="7"/>
      <c r="AG995" s="4"/>
      <c r="AH995" s="4"/>
      <c r="AI995" s="8"/>
      <c r="AJ995" s="9"/>
      <c r="AK995" s="10"/>
      <c r="AL995" s="8"/>
      <c r="AM995" s="9"/>
      <c r="AN995" s="10"/>
      <c r="AO995" s="11"/>
      <c r="AP995" s="11"/>
      <c r="AQ995" s="11"/>
    </row>
    <row r="996" spans="5:43" x14ac:dyDescent="0.15">
      <c r="E996" s="5"/>
      <c r="G996" s="5"/>
      <c r="H996" s="6"/>
      <c r="I996" s="6"/>
      <c r="J996" s="6"/>
      <c r="M996" s="7"/>
      <c r="AG996" s="4"/>
      <c r="AH996" s="4"/>
      <c r="AI996" s="8"/>
      <c r="AJ996" s="9"/>
      <c r="AK996" s="10"/>
      <c r="AL996" s="8"/>
      <c r="AM996" s="9"/>
      <c r="AN996" s="10"/>
      <c r="AO996" s="11"/>
      <c r="AP996" s="11"/>
      <c r="AQ996" s="11"/>
    </row>
    <row r="997" spans="5:43" x14ac:dyDescent="0.15">
      <c r="E997" s="5"/>
      <c r="G997" s="5"/>
      <c r="H997" s="6"/>
      <c r="I997" s="6"/>
      <c r="J997" s="6"/>
      <c r="M997" s="7"/>
      <c r="AG997" s="4"/>
      <c r="AH997" s="4"/>
      <c r="AI997" s="8"/>
      <c r="AJ997" s="9"/>
      <c r="AK997" s="10"/>
      <c r="AL997" s="8"/>
      <c r="AM997" s="9"/>
      <c r="AN997" s="10"/>
      <c r="AO997" s="11"/>
      <c r="AP997" s="11"/>
      <c r="AQ997" s="11"/>
    </row>
    <row r="998" spans="5:43" x14ac:dyDescent="0.15">
      <c r="E998" s="5"/>
      <c r="G998" s="5"/>
      <c r="H998" s="6"/>
      <c r="I998" s="6"/>
      <c r="J998" s="6"/>
      <c r="M998" s="7"/>
      <c r="AG998" s="4"/>
      <c r="AH998" s="4"/>
      <c r="AI998" s="8"/>
      <c r="AJ998" s="9"/>
      <c r="AK998" s="10"/>
      <c r="AL998" s="8"/>
      <c r="AM998" s="9"/>
      <c r="AN998" s="10"/>
      <c r="AO998" s="11"/>
      <c r="AP998" s="11"/>
      <c r="AQ998" s="11"/>
    </row>
    <row r="999" spans="5:43" x14ac:dyDescent="0.15">
      <c r="E999" s="5"/>
      <c r="G999" s="5"/>
      <c r="H999" s="6"/>
      <c r="I999" s="6"/>
      <c r="J999" s="6"/>
      <c r="M999" s="7"/>
      <c r="AG999" s="4"/>
      <c r="AH999" s="4"/>
      <c r="AI999" s="8"/>
      <c r="AJ999" s="9"/>
      <c r="AK999" s="10"/>
      <c r="AL999" s="8"/>
      <c r="AM999" s="9"/>
      <c r="AN999" s="10"/>
      <c r="AO999" s="11"/>
      <c r="AP999" s="11"/>
      <c r="AQ999" s="11"/>
    </row>
    <row r="1000" spans="5:43" x14ac:dyDescent="0.15">
      <c r="E1000" s="5"/>
      <c r="G1000" s="5"/>
      <c r="H1000" s="6"/>
      <c r="I1000" s="6"/>
      <c r="J1000" s="6"/>
      <c r="M1000" s="7"/>
      <c r="AG1000" s="4"/>
      <c r="AH1000" s="4"/>
      <c r="AI1000" s="8"/>
      <c r="AJ1000" s="9"/>
      <c r="AK1000" s="10"/>
      <c r="AL1000" s="8"/>
      <c r="AM1000" s="9"/>
      <c r="AN1000" s="10"/>
      <c r="AO1000" s="11"/>
      <c r="AP1000" s="11"/>
      <c r="AQ1000" s="11"/>
    </row>
    <row r="1001" spans="5:43" x14ac:dyDescent="0.15">
      <c r="E1001" s="5"/>
      <c r="G1001" s="5"/>
      <c r="H1001" s="6"/>
      <c r="I1001" s="6"/>
      <c r="J1001" s="6"/>
      <c r="M1001" s="7"/>
      <c r="AG1001" s="4"/>
      <c r="AH1001" s="4"/>
      <c r="AI1001" s="8"/>
      <c r="AJ1001" s="9"/>
      <c r="AK1001" s="10"/>
      <c r="AL1001" s="8"/>
      <c r="AM1001" s="9"/>
      <c r="AN1001" s="10"/>
      <c r="AO1001" s="11"/>
      <c r="AP1001" s="11"/>
      <c r="AQ1001" s="11"/>
    </row>
    <row r="1002" spans="5:43" x14ac:dyDescent="0.15">
      <c r="E1002" s="5"/>
      <c r="G1002" s="5"/>
      <c r="H1002" s="6"/>
      <c r="I1002" s="6"/>
      <c r="J1002" s="6"/>
      <c r="M1002" s="7"/>
      <c r="AG1002" s="4"/>
      <c r="AH1002" s="4"/>
      <c r="AI1002" s="8"/>
      <c r="AJ1002" s="9"/>
      <c r="AK1002" s="10"/>
      <c r="AL1002" s="8"/>
      <c r="AM1002" s="9"/>
      <c r="AN1002" s="10"/>
      <c r="AO1002" s="11"/>
      <c r="AP1002" s="11"/>
      <c r="AQ1002" s="11"/>
    </row>
    <row r="1003" spans="5:43" x14ac:dyDescent="0.15">
      <c r="E1003" s="5"/>
      <c r="G1003" s="5"/>
      <c r="H1003" s="6"/>
      <c r="I1003" s="6"/>
      <c r="J1003" s="6"/>
      <c r="M1003" s="7"/>
      <c r="AG1003" s="4"/>
      <c r="AH1003" s="4"/>
      <c r="AI1003" s="8"/>
      <c r="AJ1003" s="9"/>
      <c r="AK1003" s="10"/>
      <c r="AL1003" s="8"/>
      <c r="AM1003" s="9"/>
      <c r="AN1003" s="10"/>
      <c r="AO1003" s="11"/>
      <c r="AP1003" s="11"/>
      <c r="AQ1003" s="11"/>
    </row>
    <row r="1004" spans="5:43" x14ac:dyDescent="0.15">
      <c r="E1004" s="5"/>
      <c r="G1004" s="5"/>
      <c r="H1004" s="6"/>
      <c r="I1004" s="6"/>
      <c r="J1004" s="6"/>
      <c r="M1004" s="7"/>
      <c r="AG1004" s="4"/>
      <c r="AH1004" s="4"/>
      <c r="AI1004" s="8"/>
      <c r="AJ1004" s="9"/>
      <c r="AK1004" s="10"/>
      <c r="AL1004" s="8"/>
      <c r="AM1004" s="9"/>
      <c r="AN1004" s="10"/>
      <c r="AO1004" s="11"/>
      <c r="AP1004" s="11"/>
      <c r="AQ1004" s="11"/>
    </row>
    <row r="1005" spans="5:43" x14ac:dyDescent="0.15">
      <c r="E1005" s="5"/>
      <c r="G1005" s="5"/>
      <c r="H1005" s="6"/>
      <c r="I1005" s="6"/>
      <c r="J1005" s="6"/>
      <c r="M1005" s="7"/>
      <c r="AG1005" s="4"/>
      <c r="AH1005" s="4"/>
      <c r="AI1005" s="8"/>
      <c r="AJ1005" s="9"/>
      <c r="AK1005" s="10"/>
      <c r="AL1005" s="8"/>
      <c r="AM1005" s="9"/>
      <c r="AN1005" s="10"/>
      <c r="AO1005" s="11"/>
      <c r="AP1005" s="11"/>
      <c r="AQ1005" s="11"/>
    </row>
    <row r="1006" spans="5:43" x14ac:dyDescent="0.15">
      <c r="E1006" s="5"/>
      <c r="G1006" s="5"/>
      <c r="H1006" s="6"/>
      <c r="I1006" s="6"/>
      <c r="J1006" s="6"/>
      <c r="M1006" s="7"/>
      <c r="AG1006" s="4"/>
      <c r="AH1006" s="4"/>
      <c r="AI1006" s="8"/>
      <c r="AJ1006" s="9"/>
      <c r="AK1006" s="10"/>
      <c r="AL1006" s="8"/>
      <c r="AM1006" s="9"/>
      <c r="AN1006" s="10"/>
      <c r="AO1006" s="11"/>
      <c r="AP1006" s="11"/>
      <c r="AQ1006" s="11"/>
    </row>
    <row r="1007" spans="5:43" x14ac:dyDescent="0.15">
      <c r="E1007" s="5"/>
      <c r="G1007" s="5"/>
      <c r="H1007" s="6"/>
      <c r="I1007" s="6"/>
      <c r="J1007" s="6"/>
      <c r="M1007" s="7"/>
      <c r="AG1007" s="4"/>
      <c r="AH1007" s="4"/>
      <c r="AI1007" s="8"/>
      <c r="AJ1007" s="9"/>
      <c r="AK1007" s="10"/>
      <c r="AL1007" s="8"/>
      <c r="AM1007" s="9"/>
      <c r="AN1007" s="10"/>
      <c r="AO1007" s="11"/>
      <c r="AP1007" s="11"/>
      <c r="AQ1007" s="11"/>
    </row>
    <row r="1008" spans="5:43" x14ac:dyDescent="0.15">
      <c r="E1008" s="5"/>
      <c r="G1008" s="5"/>
      <c r="H1008" s="6"/>
      <c r="I1008" s="6"/>
      <c r="J1008" s="6"/>
      <c r="M1008" s="7"/>
      <c r="AG1008" s="4"/>
      <c r="AH1008" s="4"/>
      <c r="AI1008" s="8"/>
      <c r="AJ1008" s="9"/>
      <c r="AK1008" s="10"/>
      <c r="AL1008" s="8"/>
      <c r="AM1008" s="9"/>
      <c r="AN1008" s="10"/>
      <c r="AO1008" s="11"/>
      <c r="AP1008" s="11"/>
      <c r="AQ1008" s="11"/>
    </row>
    <row r="1009" spans="5:43" x14ac:dyDescent="0.15">
      <c r="E1009" s="5"/>
      <c r="G1009" s="5"/>
      <c r="H1009" s="6"/>
      <c r="I1009" s="6"/>
      <c r="J1009" s="6"/>
      <c r="M1009" s="7"/>
      <c r="AG1009" s="4"/>
      <c r="AH1009" s="4"/>
      <c r="AI1009" s="8"/>
      <c r="AJ1009" s="9"/>
      <c r="AK1009" s="10"/>
      <c r="AL1009" s="8"/>
      <c r="AM1009" s="9"/>
      <c r="AN1009" s="10"/>
      <c r="AO1009" s="11"/>
      <c r="AP1009" s="11"/>
      <c r="AQ1009" s="11"/>
    </row>
    <row r="1010" spans="5:43" x14ac:dyDescent="0.15">
      <c r="E1010" s="5"/>
      <c r="G1010" s="5"/>
      <c r="H1010" s="6"/>
      <c r="I1010" s="6"/>
      <c r="J1010" s="6"/>
      <c r="M1010" s="7"/>
      <c r="AG1010" s="4"/>
      <c r="AH1010" s="4"/>
      <c r="AI1010" s="8"/>
      <c r="AJ1010" s="9"/>
      <c r="AK1010" s="10"/>
      <c r="AL1010" s="8"/>
      <c r="AM1010" s="9"/>
      <c r="AN1010" s="10"/>
      <c r="AO1010" s="11"/>
      <c r="AP1010" s="11"/>
      <c r="AQ1010" s="11"/>
    </row>
    <row r="1011" spans="5:43" x14ac:dyDescent="0.15">
      <c r="E1011" s="5"/>
      <c r="G1011" s="5"/>
      <c r="H1011" s="6"/>
      <c r="I1011" s="6"/>
      <c r="J1011" s="6"/>
      <c r="M1011" s="7"/>
      <c r="AG1011" s="4"/>
      <c r="AH1011" s="4"/>
      <c r="AI1011" s="8"/>
      <c r="AJ1011" s="9"/>
      <c r="AK1011" s="10"/>
      <c r="AL1011" s="8"/>
      <c r="AM1011" s="9"/>
      <c r="AN1011" s="10"/>
      <c r="AO1011" s="11"/>
      <c r="AP1011" s="11"/>
      <c r="AQ1011" s="11"/>
    </row>
    <row r="1012" spans="5:43" x14ac:dyDescent="0.15">
      <c r="E1012" s="5"/>
      <c r="G1012" s="5"/>
      <c r="H1012" s="6"/>
      <c r="I1012" s="6"/>
      <c r="J1012" s="6"/>
      <c r="M1012" s="7"/>
      <c r="AG1012" s="4"/>
      <c r="AH1012" s="4"/>
      <c r="AI1012" s="8"/>
      <c r="AJ1012" s="9"/>
      <c r="AK1012" s="10"/>
      <c r="AL1012" s="8"/>
      <c r="AM1012" s="9"/>
      <c r="AN1012" s="10"/>
      <c r="AO1012" s="11"/>
      <c r="AP1012" s="11"/>
      <c r="AQ1012" s="11"/>
    </row>
    <row r="1013" spans="5:43" x14ac:dyDescent="0.15">
      <c r="E1013" s="5"/>
      <c r="G1013" s="5"/>
      <c r="H1013" s="6"/>
      <c r="I1013" s="6"/>
      <c r="J1013" s="6"/>
      <c r="M1013" s="7"/>
      <c r="AG1013" s="4"/>
      <c r="AH1013" s="4"/>
      <c r="AI1013" s="8"/>
      <c r="AJ1013" s="9"/>
      <c r="AK1013" s="10"/>
      <c r="AL1013" s="8"/>
      <c r="AM1013" s="9"/>
      <c r="AN1013" s="10"/>
      <c r="AO1013" s="11"/>
      <c r="AP1013" s="11"/>
      <c r="AQ1013" s="11"/>
    </row>
    <row r="1014" spans="5:43" x14ac:dyDescent="0.15">
      <c r="E1014" s="5"/>
      <c r="G1014" s="5"/>
      <c r="H1014" s="6"/>
      <c r="I1014" s="6"/>
      <c r="J1014" s="6"/>
      <c r="M1014" s="7"/>
      <c r="AG1014" s="4"/>
      <c r="AH1014" s="4"/>
      <c r="AI1014" s="8"/>
      <c r="AJ1014" s="9"/>
      <c r="AK1014" s="10"/>
      <c r="AL1014" s="8"/>
      <c r="AM1014" s="9"/>
      <c r="AN1014" s="10"/>
      <c r="AO1014" s="11"/>
      <c r="AP1014" s="11"/>
      <c r="AQ1014" s="11"/>
    </row>
    <row r="1015" spans="5:43" x14ac:dyDescent="0.15">
      <c r="E1015" s="5"/>
      <c r="G1015" s="5"/>
      <c r="H1015" s="6"/>
      <c r="I1015" s="6"/>
      <c r="J1015" s="6"/>
      <c r="M1015" s="7"/>
      <c r="AG1015" s="4"/>
      <c r="AH1015" s="4"/>
      <c r="AI1015" s="8"/>
      <c r="AJ1015" s="9"/>
      <c r="AK1015" s="10"/>
      <c r="AL1015" s="8"/>
      <c r="AM1015" s="9"/>
      <c r="AN1015" s="10"/>
      <c r="AO1015" s="11"/>
      <c r="AP1015" s="11"/>
      <c r="AQ1015" s="11"/>
    </row>
    <row r="1016" spans="5:43" x14ac:dyDescent="0.15">
      <c r="E1016" s="5"/>
      <c r="G1016" s="5"/>
      <c r="H1016" s="6"/>
      <c r="I1016" s="6"/>
      <c r="J1016" s="6"/>
      <c r="M1016" s="7"/>
      <c r="AG1016" s="4"/>
      <c r="AH1016" s="4"/>
      <c r="AI1016" s="8"/>
      <c r="AJ1016" s="9"/>
      <c r="AK1016" s="10"/>
      <c r="AL1016" s="8"/>
      <c r="AM1016" s="9"/>
      <c r="AN1016" s="10"/>
      <c r="AO1016" s="11"/>
      <c r="AP1016" s="11"/>
      <c r="AQ1016" s="11"/>
    </row>
    <row r="1017" spans="5:43" x14ac:dyDescent="0.15">
      <c r="E1017" s="5"/>
      <c r="G1017" s="5"/>
      <c r="H1017" s="6"/>
      <c r="I1017" s="6"/>
      <c r="J1017" s="6"/>
      <c r="M1017" s="7"/>
      <c r="AG1017" s="4"/>
      <c r="AH1017" s="4"/>
      <c r="AI1017" s="8"/>
      <c r="AJ1017" s="9"/>
      <c r="AK1017" s="10"/>
      <c r="AL1017" s="8"/>
      <c r="AM1017" s="9"/>
      <c r="AN1017" s="10"/>
      <c r="AO1017" s="11"/>
      <c r="AP1017" s="11"/>
      <c r="AQ1017" s="11"/>
    </row>
    <row r="1018" spans="5:43" x14ac:dyDescent="0.15">
      <c r="E1018" s="5"/>
      <c r="G1018" s="5"/>
      <c r="H1018" s="6"/>
      <c r="I1018" s="6"/>
      <c r="J1018" s="6"/>
      <c r="M1018" s="7"/>
      <c r="AG1018" s="4"/>
      <c r="AH1018" s="4"/>
      <c r="AI1018" s="8"/>
      <c r="AJ1018" s="9"/>
      <c r="AK1018" s="10"/>
      <c r="AL1018" s="8"/>
      <c r="AM1018" s="9"/>
      <c r="AN1018" s="10"/>
      <c r="AO1018" s="11"/>
      <c r="AP1018" s="11"/>
      <c r="AQ1018" s="11"/>
    </row>
    <row r="1019" spans="5:43" x14ac:dyDescent="0.15">
      <c r="E1019" s="5"/>
      <c r="G1019" s="5"/>
      <c r="H1019" s="6"/>
      <c r="I1019" s="6"/>
      <c r="J1019" s="6"/>
      <c r="M1019" s="7"/>
      <c r="AG1019" s="4"/>
      <c r="AH1019" s="4"/>
      <c r="AI1019" s="8"/>
      <c r="AJ1019" s="9"/>
      <c r="AK1019" s="10"/>
      <c r="AL1019" s="8"/>
      <c r="AM1019" s="9"/>
      <c r="AN1019" s="10"/>
      <c r="AO1019" s="11"/>
      <c r="AP1019" s="11"/>
      <c r="AQ1019" s="11"/>
    </row>
    <row r="1020" spans="5:43" x14ac:dyDescent="0.15">
      <c r="E1020" s="5"/>
      <c r="G1020" s="5"/>
      <c r="H1020" s="6"/>
      <c r="I1020" s="6"/>
      <c r="J1020" s="6"/>
      <c r="M1020" s="7"/>
      <c r="AG1020" s="4"/>
      <c r="AH1020" s="4"/>
      <c r="AI1020" s="8"/>
      <c r="AJ1020" s="9"/>
      <c r="AK1020" s="10"/>
      <c r="AL1020" s="8"/>
      <c r="AM1020" s="9"/>
      <c r="AN1020" s="10"/>
      <c r="AO1020" s="11"/>
      <c r="AP1020" s="11"/>
      <c r="AQ1020" s="11"/>
    </row>
    <row r="1021" spans="5:43" x14ac:dyDescent="0.15">
      <c r="E1021" s="5"/>
      <c r="G1021" s="5"/>
      <c r="H1021" s="6"/>
      <c r="I1021" s="6"/>
      <c r="J1021" s="6"/>
      <c r="M1021" s="7"/>
      <c r="AG1021" s="4"/>
      <c r="AH1021" s="4"/>
      <c r="AI1021" s="8"/>
      <c r="AJ1021" s="9"/>
      <c r="AK1021" s="10"/>
      <c r="AL1021" s="8"/>
      <c r="AM1021" s="9"/>
      <c r="AN1021" s="10"/>
      <c r="AO1021" s="11"/>
      <c r="AP1021" s="11"/>
      <c r="AQ1021" s="11"/>
    </row>
    <row r="1022" spans="5:43" x14ac:dyDescent="0.15">
      <c r="E1022" s="5"/>
      <c r="G1022" s="5"/>
      <c r="H1022" s="6"/>
      <c r="I1022" s="6"/>
      <c r="J1022" s="6"/>
      <c r="M1022" s="7"/>
      <c r="AG1022" s="4"/>
      <c r="AH1022" s="4"/>
      <c r="AI1022" s="8"/>
      <c r="AJ1022" s="9"/>
      <c r="AK1022" s="10"/>
      <c r="AL1022" s="8"/>
      <c r="AM1022" s="9"/>
      <c r="AN1022" s="10"/>
      <c r="AO1022" s="11"/>
      <c r="AP1022" s="11"/>
      <c r="AQ1022" s="11"/>
    </row>
    <row r="1023" spans="5:43" x14ac:dyDescent="0.15">
      <c r="E1023" s="5"/>
      <c r="G1023" s="5"/>
      <c r="H1023" s="6"/>
      <c r="I1023" s="6"/>
      <c r="J1023" s="6"/>
      <c r="M1023" s="7"/>
      <c r="AG1023" s="4"/>
      <c r="AH1023" s="4"/>
      <c r="AI1023" s="8"/>
      <c r="AJ1023" s="9"/>
      <c r="AK1023" s="10"/>
      <c r="AL1023" s="8"/>
      <c r="AM1023" s="9"/>
      <c r="AN1023" s="10"/>
      <c r="AO1023" s="11"/>
      <c r="AP1023" s="11"/>
      <c r="AQ1023" s="11"/>
    </row>
    <row r="1024" spans="5:43" x14ac:dyDescent="0.15">
      <c r="E1024" s="5"/>
      <c r="G1024" s="5"/>
      <c r="H1024" s="6"/>
      <c r="I1024" s="6"/>
      <c r="J1024" s="6"/>
      <c r="M1024" s="7"/>
      <c r="AG1024" s="4"/>
      <c r="AH1024" s="4"/>
      <c r="AI1024" s="8"/>
      <c r="AJ1024" s="9"/>
      <c r="AK1024" s="10"/>
      <c r="AL1024" s="8"/>
      <c r="AM1024" s="9"/>
      <c r="AN1024" s="10"/>
      <c r="AO1024" s="11"/>
      <c r="AP1024" s="11"/>
      <c r="AQ1024" s="11"/>
    </row>
    <row r="1025" spans="5:43" x14ac:dyDescent="0.15">
      <c r="E1025" s="5"/>
      <c r="G1025" s="5"/>
      <c r="H1025" s="6"/>
      <c r="I1025" s="6"/>
      <c r="J1025" s="6"/>
      <c r="M1025" s="7"/>
      <c r="AG1025" s="4"/>
      <c r="AH1025" s="4"/>
      <c r="AI1025" s="8"/>
      <c r="AJ1025" s="9"/>
      <c r="AK1025" s="10"/>
      <c r="AL1025" s="8"/>
      <c r="AM1025" s="9"/>
      <c r="AN1025" s="10"/>
      <c r="AO1025" s="11"/>
      <c r="AP1025" s="11"/>
      <c r="AQ1025" s="11"/>
    </row>
    <row r="1026" spans="5:43" x14ac:dyDescent="0.15">
      <c r="E1026" s="5"/>
      <c r="G1026" s="5"/>
      <c r="H1026" s="6"/>
      <c r="I1026" s="6"/>
      <c r="J1026" s="6"/>
      <c r="M1026" s="7"/>
      <c r="AG1026" s="4"/>
      <c r="AH1026" s="4"/>
      <c r="AI1026" s="8"/>
      <c r="AJ1026" s="9"/>
      <c r="AK1026" s="10"/>
      <c r="AL1026" s="8"/>
      <c r="AM1026" s="9"/>
      <c r="AN1026" s="10"/>
      <c r="AO1026" s="11"/>
      <c r="AP1026" s="11"/>
      <c r="AQ1026" s="11"/>
    </row>
    <row r="1027" spans="5:43" x14ac:dyDescent="0.15">
      <c r="E1027" s="5"/>
      <c r="G1027" s="5"/>
      <c r="H1027" s="6"/>
      <c r="I1027" s="6"/>
      <c r="J1027" s="6"/>
      <c r="M1027" s="7"/>
      <c r="AG1027" s="4"/>
      <c r="AH1027" s="4"/>
      <c r="AI1027" s="8"/>
      <c r="AJ1027" s="9"/>
      <c r="AK1027" s="10"/>
      <c r="AL1027" s="8"/>
      <c r="AM1027" s="9"/>
      <c r="AN1027" s="10"/>
      <c r="AO1027" s="11"/>
      <c r="AP1027" s="11"/>
      <c r="AQ1027" s="11"/>
    </row>
    <row r="1028" spans="5:43" x14ac:dyDescent="0.15">
      <c r="E1028" s="5"/>
      <c r="G1028" s="5"/>
      <c r="H1028" s="6"/>
      <c r="I1028" s="6"/>
      <c r="J1028" s="6"/>
      <c r="M1028" s="7"/>
      <c r="AG1028" s="4"/>
      <c r="AH1028" s="4"/>
      <c r="AI1028" s="8"/>
      <c r="AJ1028" s="9"/>
      <c r="AK1028" s="10"/>
      <c r="AL1028" s="8"/>
      <c r="AM1028" s="9"/>
      <c r="AN1028" s="10"/>
      <c r="AO1028" s="11"/>
      <c r="AP1028" s="11"/>
      <c r="AQ1028" s="11"/>
    </row>
    <row r="1029" spans="5:43" x14ac:dyDescent="0.15">
      <c r="E1029" s="5"/>
      <c r="G1029" s="5"/>
      <c r="H1029" s="6"/>
      <c r="I1029" s="6"/>
      <c r="J1029" s="6"/>
      <c r="M1029" s="7"/>
      <c r="AG1029" s="4"/>
      <c r="AH1029" s="4"/>
      <c r="AI1029" s="8"/>
      <c r="AJ1029" s="9"/>
      <c r="AK1029" s="10"/>
      <c r="AL1029" s="8"/>
      <c r="AM1029" s="9"/>
      <c r="AN1029" s="10"/>
      <c r="AO1029" s="11"/>
      <c r="AP1029" s="11"/>
      <c r="AQ1029" s="11"/>
    </row>
    <row r="1030" spans="5:43" x14ac:dyDescent="0.15">
      <c r="E1030" s="5"/>
      <c r="G1030" s="5"/>
      <c r="H1030" s="6"/>
      <c r="I1030" s="6"/>
      <c r="J1030" s="6"/>
      <c r="M1030" s="7"/>
      <c r="AG1030" s="4"/>
      <c r="AH1030" s="4"/>
      <c r="AI1030" s="8"/>
      <c r="AJ1030" s="9"/>
      <c r="AK1030" s="10"/>
      <c r="AL1030" s="8"/>
      <c r="AM1030" s="9"/>
      <c r="AN1030" s="10"/>
      <c r="AO1030" s="11"/>
      <c r="AP1030" s="11"/>
      <c r="AQ1030" s="11"/>
    </row>
    <row r="1031" spans="5:43" x14ac:dyDescent="0.15">
      <c r="E1031" s="5"/>
      <c r="G1031" s="5"/>
      <c r="H1031" s="6"/>
      <c r="I1031" s="6"/>
      <c r="J1031" s="6"/>
      <c r="M1031" s="7"/>
      <c r="AG1031" s="4"/>
      <c r="AH1031" s="4"/>
      <c r="AI1031" s="8"/>
      <c r="AJ1031" s="9"/>
      <c r="AK1031" s="10"/>
      <c r="AL1031" s="8"/>
      <c r="AM1031" s="9"/>
      <c r="AN1031" s="10"/>
      <c r="AO1031" s="11"/>
      <c r="AP1031" s="11"/>
      <c r="AQ1031" s="11"/>
    </row>
    <row r="1032" spans="5:43" x14ac:dyDescent="0.15">
      <c r="E1032" s="5"/>
      <c r="G1032" s="5"/>
      <c r="H1032" s="6"/>
      <c r="I1032" s="6"/>
      <c r="J1032" s="6"/>
      <c r="M1032" s="7"/>
      <c r="AG1032" s="4"/>
      <c r="AH1032" s="4"/>
      <c r="AI1032" s="8"/>
      <c r="AJ1032" s="9"/>
      <c r="AK1032" s="10"/>
      <c r="AL1032" s="8"/>
      <c r="AM1032" s="9"/>
      <c r="AN1032" s="10"/>
      <c r="AO1032" s="11"/>
      <c r="AP1032" s="11"/>
      <c r="AQ1032" s="11"/>
    </row>
    <row r="1033" spans="5:43" x14ac:dyDescent="0.15">
      <c r="E1033" s="5"/>
      <c r="G1033" s="5"/>
      <c r="H1033" s="6"/>
      <c r="I1033" s="6"/>
      <c r="J1033" s="6"/>
      <c r="M1033" s="7"/>
      <c r="AG1033" s="4"/>
      <c r="AH1033" s="4"/>
      <c r="AI1033" s="8"/>
      <c r="AJ1033" s="9"/>
      <c r="AK1033" s="10"/>
      <c r="AL1033" s="8"/>
      <c r="AM1033" s="9"/>
      <c r="AN1033" s="10"/>
      <c r="AO1033" s="11"/>
      <c r="AP1033" s="11"/>
      <c r="AQ1033" s="11"/>
    </row>
    <row r="1034" spans="5:43" x14ac:dyDescent="0.15">
      <c r="E1034" s="5"/>
      <c r="G1034" s="5"/>
      <c r="H1034" s="6"/>
      <c r="I1034" s="6"/>
      <c r="J1034" s="6"/>
      <c r="M1034" s="7"/>
      <c r="AG1034" s="4"/>
      <c r="AH1034" s="4"/>
      <c r="AI1034" s="8"/>
      <c r="AJ1034" s="9"/>
      <c r="AK1034" s="10"/>
      <c r="AL1034" s="8"/>
      <c r="AM1034" s="9"/>
      <c r="AN1034" s="10"/>
      <c r="AO1034" s="11"/>
      <c r="AP1034" s="11"/>
      <c r="AQ1034" s="11"/>
    </row>
    <row r="1035" spans="5:43" x14ac:dyDescent="0.15">
      <c r="E1035" s="5"/>
      <c r="G1035" s="5"/>
      <c r="H1035" s="6"/>
      <c r="I1035" s="6"/>
      <c r="J1035" s="6"/>
      <c r="M1035" s="7"/>
      <c r="AG1035" s="4"/>
      <c r="AH1035" s="4"/>
      <c r="AI1035" s="8"/>
      <c r="AJ1035" s="9"/>
      <c r="AK1035" s="10"/>
      <c r="AL1035" s="8"/>
      <c r="AM1035" s="9"/>
      <c r="AN1035" s="10"/>
      <c r="AO1035" s="11"/>
      <c r="AP1035" s="11"/>
      <c r="AQ1035" s="11"/>
    </row>
    <row r="1036" spans="5:43" x14ac:dyDescent="0.15">
      <c r="E1036" s="5"/>
      <c r="G1036" s="5"/>
      <c r="H1036" s="6"/>
      <c r="I1036" s="6"/>
      <c r="J1036" s="6"/>
      <c r="M1036" s="7"/>
      <c r="AG1036" s="4"/>
      <c r="AH1036" s="4"/>
      <c r="AI1036" s="8"/>
      <c r="AJ1036" s="9"/>
      <c r="AK1036" s="10"/>
      <c r="AL1036" s="8"/>
      <c r="AM1036" s="9"/>
      <c r="AN1036" s="10"/>
      <c r="AO1036" s="11"/>
      <c r="AP1036" s="11"/>
      <c r="AQ1036" s="11"/>
    </row>
    <row r="1037" spans="5:43" x14ac:dyDescent="0.15">
      <c r="E1037" s="5"/>
      <c r="G1037" s="5"/>
      <c r="H1037" s="6"/>
      <c r="I1037" s="6"/>
      <c r="J1037" s="6"/>
      <c r="M1037" s="7"/>
      <c r="AG1037" s="4"/>
      <c r="AH1037" s="4"/>
      <c r="AI1037" s="8"/>
      <c r="AJ1037" s="9"/>
      <c r="AK1037" s="10"/>
      <c r="AL1037" s="8"/>
      <c r="AM1037" s="9"/>
      <c r="AN1037" s="10"/>
      <c r="AO1037" s="11"/>
      <c r="AP1037" s="11"/>
      <c r="AQ1037" s="11"/>
    </row>
    <row r="1038" spans="5:43" x14ac:dyDescent="0.15">
      <c r="E1038" s="5"/>
      <c r="G1038" s="5"/>
      <c r="H1038" s="6"/>
      <c r="I1038" s="6"/>
      <c r="J1038" s="6"/>
      <c r="M1038" s="7"/>
      <c r="AG1038" s="4"/>
      <c r="AH1038" s="4"/>
      <c r="AI1038" s="8"/>
      <c r="AJ1038" s="9"/>
      <c r="AK1038" s="10"/>
      <c r="AL1038" s="8"/>
      <c r="AM1038" s="9"/>
      <c r="AN1038" s="10"/>
      <c r="AO1038" s="11"/>
      <c r="AP1038" s="11"/>
      <c r="AQ1038" s="11"/>
    </row>
    <row r="1039" spans="5:43" x14ac:dyDescent="0.15">
      <c r="E1039" s="5"/>
      <c r="G1039" s="5"/>
      <c r="H1039" s="6"/>
      <c r="I1039" s="6"/>
      <c r="J1039" s="6"/>
      <c r="M1039" s="7"/>
      <c r="AG1039" s="4"/>
      <c r="AH1039" s="4"/>
      <c r="AI1039" s="8"/>
      <c r="AJ1039" s="9"/>
      <c r="AK1039" s="10"/>
      <c r="AL1039" s="8"/>
      <c r="AM1039" s="9"/>
      <c r="AN1039" s="10"/>
      <c r="AO1039" s="11"/>
      <c r="AP1039" s="11"/>
      <c r="AQ1039" s="11"/>
    </row>
    <row r="1040" spans="5:43" x14ac:dyDescent="0.15">
      <c r="E1040" s="5"/>
      <c r="G1040" s="5"/>
      <c r="H1040" s="6"/>
      <c r="I1040" s="6"/>
      <c r="J1040" s="6"/>
      <c r="M1040" s="7"/>
      <c r="AG1040" s="4"/>
      <c r="AH1040" s="4"/>
      <c r="AI1040" s="8"/>
      <c r="AJ1040" s="9"/>
      <c r="AK1040" s="10"/>
      <c r="AL1040" s="8"/>
      <c r="AM1040" s="9"/>
      <c r="AN1040" s="10"/>
      <c r="AO1040" s="11"/>
      <c r="AP1040" s="11"/>
      <c r="AQ1040" s="11"/>
    </row>
    <row r="1041" spans="5:43" x14ac:dyDescent="0.15">
      <c r="E1041" s="5"/>
      <c r="G1041" s="5"/>
      <c r="H1041" s="6"/>
      <c r="I1041" s="6"/>
      <c r="J1041" s="6"/>
      <c r="M1041" s="7"/>
      <c r="AG1041" s="4"/>
      <c r="AH1041" s="4"/>
      <c r="AI1041" s="8"/>
      <c r="AJ1041" s="9"/>
      <c r="AK1041" s="10"/>
      <c r="AL1041" s="8"/>
      <c r="AM1041" s="9"/>
      <c r="AN1041" s="10"/>
      <c r="AO1041" s="11"/>
      <c r="AP1041" s="11"/>
      <c r="AQ1041" s="11"/>
    </row>
    <row r="1042" spans="5:43" x14ac:dyDescent="0.15">
      <c r="E1042" s="5"/>
      <c r="G1042" s="5"/>
      <c r="H1042" s="6"/>
      <c r="I1042" s="6"/>
      <c r="J1042" s="6"/>
      <c r="M1042" s="7"/>
      <c r="AG1042" s="4"/>
      <c r="AH1042" s="4"/>
      <c r="AI1042" s="8"/>
      <c r="AJ1042" s="9"/>
      <c r="AK1042" s="10"/>
      <c r="AL1042" s="8"/>
      <c r="AM1042" s="9"/>
      <c r="AN1042" s="10"/>
      <c r="AO1042" s="11"/>
      <c r="AP1042" s="11"/>
      <c r="AQ1042" s="11"/>
    </row>
    <row r="1043" spans="5:43" x14ac:dyDescent="0.15">
      <c r="E1043" s="5"/>
      <c r="G1043" s="5"/>
      <c r="H1043" s="6"/>
      <c r="I1043" s="6"/>
      <c r="J1043" s="6"/>
      <c r="M1043" s="7"/>
      <c r="AG1043" s="4"/>
      <c r="AH1043" s="4"/>
      <c r="AI1043" s="8"/>
      <c r="AJ1043" s="9"/>
      <c r="AK1043" s="10"/>
      <c r="AL1043" s="8"/>
      <c r="AM1043" s="9"/>
      <c r="AN1043" s="10"/>
      <c r="AO1043" s="11"/>
      <c r="AP1043" s="11"/>
      <c r="AQ1043" s="11"/>
    </row>
    <row r="1044" spans="5:43" x14ac:dyDescent="0.15">
      <c r="E1044" s="5"/>
      <c r="G1044" s="5"/>
      <c r="H1044" s="6"/>
      <c r="I1044" s="6"/>
      <c r="J1044" s="6"/>
      <c r="M1044" s="7"/>
      <c r="AG1044" s="4"/>
      <c r="AH1044" s="4"/>
      <c r="AI1044" s="8"/>
      <c r="AJ1044" s="9"/>
      <c r="AK1044" s="10"/>
      <c r="AL1044" s="8"/>
      <c r="AM1044" s="9"/>
      <c r="AN1044" s="10"/>
      <c r="AO1044" s="11"/>
      <c r="AP1044" s="11"/>
      <c r="AQ1044" s="11"/>
    </row>
    <row r="1045" spans="5:43" x14ac:dyDescent="0.15">
      <c r="E1045" s="5"/>
      <c r="G1045" s="5"/>
      <c r="H1045" s="6"/>
      <c r="I1045" s="6"/>
      <c r="J1045" s="6"/>
      <c r="M1045" s="7"/>
      <c r="AG1045" s="4"/>
      <c r="AH1045" s="4"/>
      <c r="AI1045" s="8"/>
      <c r="AJ1045" s="9"/>
      <c r="AK1045" s="10"/>
      <c r="AL1045" s="8"/>
      <c r="AM1045" s="9"/>
      <c r="AN1045" s="10"/>
      <c r="AO1045" s="11"/>
      <c r="AP1045" s="11"/>
      <c r="AQ1045" s="11"/>
    </row>
    <row r="1046" spans="5:43" x14ac:dyDescent="0.15">
      <c r="E1046" s="5"/>
      <c r="G1046" s="5"/>
      <c r="H1046" s="6"/>
      <c r="I1046" s="6"/>
      <c r="J1046" s="6"/>
      <c r="M1046" s="7"/>
      <c r="AG1046" s="4"/>
      <c r="AH1046" s="4"/>
      <c r="AI1046" s="8"/>
      <c r="AJ1046" s="9"/>
      <c r="AK1046" s="10"/>
      <c r="AL1046" s="8"/>
      <c r="AM1046" s="9"/>
      <c r="AN1046" s="10"/>
      <c r="AO1046" s="11"/>
      <c r="AP1046" s="11"/>
      <c r="AQ1046" s="11"/>
    </row>
    <row r="1047" spans="5:43" x14ac:dyDescent="0.15">
      <c r="E1047" s="5"/>
      <c r="G1047" s="5"/>
      <c r="H1047" s="6"/>
      <c r="I1047" s="6"/>
      <c r="J1047" s="6"/>
      <c r="M1047" s="7"/>
      <c r="AG1047" s="4"/>
      <c r="AH1047" s="4"/>
      <c r="AI1047" s="8"/>
      <c r="AJ1047" s="9"/>
      <c r="AK1047" s="10"/>
      <c r="AL1047" s="8"/>
      <c r="AM1047" s="9"/>
      <c r="AN1047" s="10"/>
      <c r="AO1047" s="11"/>
      <c r="AP1047" s="11"/>
      <c r="AQ1047" s="11"/>
    </row>
    <row r="1048" spans="5:43" x14ac:dyDescent="0.15">
      <c r="E1048" s="5"/>
      <c r="G1048" s="5"/>
      <c r="H1048" s="6"/>
      <c r="I1048" s="6"/>
      <c r="J1048" s="6"/>
      <c r="M1048" s="7"/>
      <c r="AG1048" s="4"/>
      <c r="AH1048" s="4"/>
      <c r="AI1048" s="8"/>
      <c r="AJ1048" s="9"/>
      <c r="AK1048" s="10"/>
      <c r="AL1048" s="8"/>
      <c r="AM1048" s="9"/>
      <c r="AN1048" s="10"/>
      <c r="AO1048" s="11"/>
      <c r="AP1048" s="11"/>
      <c r="AQ1048" s="11"/>
    </row>
    <row r="1049" spans="5:43" x14ac:dyDescent="0.15">
      <c r="E1049" s="5"/>
      <c r="G1049" s="5"/>
      <c r="H1049" s="6"/>
      <c r="I1049" s="6"/>
      <c r="J1049" s="6"/>
      <c r="M1049" s="7"/>
      <c r="AG1049" s="4"/>
      <c r="AH1049" s="4"/>
      <c r="AI1049" s="8"/>
      <c r="AJ1049" s="9"/>
      <c r="AK1049" s="10"/>
      <c r="AL1049" s="8"/>
      <c r="AM1049" s="9"/>
      <c r="AN1049" s="10"/>
      <c r="AO1049" s="11"/>
      <c r="AP1049" s="11"/>
      <c r="AQ1049" s="11"/>
    </row>
    <row r="1050" spans="5:43" x14ac:dyDescent="0.15">
      <c r="E1050" s="5"/>
      <c r="G1050" s="5"/>
      <c r="H1050" s="6"/>
      <c r="I1050" s="6"/>
      <c r="J1050" s="6"/>
      <c r="M1050" s="7"/>
      <c r="AG1050" s="4"/>
      <c r="AH1050" s="4"/>
      <c r="AI1050" s="8"/>
      <c r="AJ1050" s="9"/>
      <c r="AK1050" s="10"/>
      <c r="AL1050" s="8"/>
      <c r="AM1050" s="9"/>
      <c r="AN1050" s="10"/>
      <c r="AO1050" s="11"/>
      <c r="AP1050" s="11"/>
      <c r="AQ1050" s="11"/>
    </row>
    <row r="1051" spans="5:43" x14ac:dyDescent="0.15">
      <c r="E1051" s="5"/>
      <c r="G1051" s="5"/>
      <c r="H1051" s="6"/>
      <c r="I1051" s="6"/>
      <c r="J1051" s="6"/>
      <c r="M1051" s="7"/>
      <c r="AG1051" s="4"/>
      <c r="AH1051" s="4"/>
      <c r="AI1051" s="8"/>
      <c r="AJ1051" s="9"/>
      <c r="AK1051" s="10"/>
      <c r="AL1051" s="8"/>
      <c r="AM1051" s="9"/>
      <c r="AN1051" s="10"/>
      <c r="AO1051" s="11"/>
      <c r="AP1051" s="11"/>
      <c r="AQ1051" s="11"/>
    </row>
    <row r="1052" spans="5:43" x14ac:dyDescent="0.15">
      <c r="E1052" s="5"/>
      <c r="G1052" s="5"/>
      <c r="H1052" s="6"/>
      <c r="I1052" s="6"/>
      <c r="J1052" s="6"/>
      <c r="M1052" s="7"/>
      <c r="AG1052" s="4"/>
      <c r="AH1052" s="4"/>
      <c r="AI1052" s="8"/>
      <c r="AJ1052" s="9"/>
      <c r="AK1052" s="10"/>
      <c r="AL1052" s="8"/>
      <c r="AM1052" s="9"/>
      <c r="AN1052" s="10"/>
      <c r="AO1052" s="11"/>
      <c r="AP1052" s="11"/>
      <c r="AQ1052" s="11"/>
    </row>
    <row r="1053" spans="5:43" x14ac:dyDescent="0.15">
      <c r="E1053" s="5"/>
      <c r="G1053" s="5"/>
      <c r="H1053" s="6"/>
      <c r="I1053" s="6"/>
      <c r="J1053" s="6"/>
      <c r="M1053" s="7"/>
      <c r="AG1053" s="4"/>
      <c r="AH1053" s="4"/>
      <c r="AI1053" s="8"/>
      <c r="AJ1053" s="9"/>
      <c r="AK1053" s="10"/>
      <c r="AL1053" s="8"/>
      <c r="AM1053" s="9"/>
      <c r="AN1053" s="10"/>
      <c r="AO1053" s="11"/>
      <c r="AP1053" s="11"/>
      <c r="AQ1053" s="11"/>
    </row>
    <row r="1054" spans="5:43" x14ac:dyDescent="0.15">
      <c r="E1054" s="5"/>
      <c r="G1054" s="5"/>
      <c r="H1054" s="6"/>
      <c r="I1054" s="6"/>
      <c r="J1054" s="6"/>
      <c r="M1054" s="7"/>
      <c r="AG1054" s="4"/>
      <c r="AH1054" s="4"/>
      <c r="AI1054" s="8"/>
      <c r="AJ1054" s="9"/>
      <c r="AK1054" s="10"/>
      <c r="AL1054" s="8"/>
      <c r="AM1054" s="9"/>
      <c r="AN1054" s="10"/>
      <c r="AO1054" s="11"/>
      <c r="AP1054" s="11"/>
      <c r="AQ1054" s="11"/>
    </row>
    <row r="1055" spans="5:43" x14ac:dyDescent="0.15">
      <c r="E1055" s="5"/>
      <c r="G1055" s="5"/>
      <c r="H1055" s="6"/>
      <c r="I1055" s="6"/>
      <c r="J1055" s="6"/>
      <c r="M1055" s="7"/>
      <c r="AG1055" s="4"/>
      <c r="AH1055" s="4"/>
      <c r="AI1055" s="8"/>
      <c r="AJ1055" s="9"/>
      <c r="AK1055" s="10"/>
      <c r="AL1055" s="8"/>
      <c r="AM1055" s="9"/>
      <c r="AN1055" s="10"/>
      <c r="AO1055" s="11"/>
      <c r="AP1055" s="11"/>
      <c r="AQ1055" s="11"/>
    </row>
    <row r="1056" spans="5:43" x14ac:dyDescent="0.15">
      <c r="E1056" s="5"/>
      <c r="G1056" s="5"/>
      <c r="H1056" s="6"/>
      <c r="I1056" s="6"/>
      <c r="J1056" s="6"/>
      <c r="M1056" s="7"/>
      <c r="AG1056" s="4"/>
      <c r="AH1056" s="4"/>
      <c r="AI1056" s="8"/>
      <c r="AJ1056" s="9"/>
      <c r="AK1056" s="10"/>
      <c r="AL1056" s="8"/>
      <c r="AM1056" s="9"/>
      <c r="AN1056" s="10"/>
      <c r="AO1056" s="11"/>
      <c r="AP1056" s="11"/>
      <c r="AQ1056" s="11"/>
    </row>
    <row r="1057" spans="5:43" x14ac:dyDescent="0.15">
      <c r="E1057" s="5"/>
      <c r="G1057" s="5"/>
      <c r="H1057" s="6"/>
      <c r="I1057" s="6"/>
      <c r="J1057" s="6"/>
      <c r="M1057" s="7"/>
      <c r="AG1057" s="4"/>
      <c r="AH1057" s="4"/>
      <c r="AI1057" s="8"/>
      <c r="AJ1057" s="9"/>
      <c r="AK1057" s="10"/>
      <c r="AL1057" s="8"/>
      <c r="AM1057" s="9"/>
      <c r="AN1057" s="10"/>
      <c r="AO1057" s="11"/>
      <c r="AP1057" s="11"/>
      <c r="AQ1057" s="11"/>
    </row>
    <row r="1058" spans="5:43" x14ac:dyDescent="0.15">
      <c r="E1058" s="5"/>
      <c r="G1058" s="5"/>
      <c r="H1058" s="6"/>
      <c r="I1058" s="6"/>
      <c r="J1058" s="6"/>
      <c r="M1058" s="7"/>
      <c r="AG1058" s="4"/>
      <c r="AH1058" s="4"/>
      <c r="AI1058" s="8"/>
      <c r="AJ1058" s="9"/>
      <c r="AK1058" s="10"/>
      <c r="AL1058" s="8"/>
      <c r="AM1058" s="9"/>
      <c r="AN1058" s="10"/>
      <c r="AO1058" s="11"/>
      <c r="AP1058" s="11"/>
      <c r="AQ1058" s="11"/>
    </row>
    <row r="1059" spans="5:43" x14ac:dyDescent="0.15">
      <c r="E1059" s="5"/>
      <c r="G1059" s="5"/>
      <c r="H1059" s="6"/>
      <c r="I1059" s="6"/>
      <c r="J1059" s="6"/>
      <c r="M1059" s="7"/>
      <c r="AG1059" s="4"/>
      <c r="AH1059" s="4"/>
      <c r="AI1059" s="8"/>
      <c r="AJ1059" s="9"/>
      <c r="AK1059" s="10"/>
      <c r="AL1059" s="8"/>
      <c r="AM1059" s="9"/>
      <c r="AN1059" s="10"/>
      <c r="AO1059" s="11"/>
      <c r="AP1059" s="11"/>
      <c r="AQ1059" s="11"/>
    </row>
    <row r="1060" spans="5:43" x14ac:dyDescent="0.15">
      <c r="E1060" s="5"/>
      <c r="G1060" s="5"/>
      <c r="H1060" s="6"/>
      <c r="I1060" s="6"/>
      <c r="J1060" s="6"/>
      <c r="M1060" s="7"/>
      <c r="AG1060" s="4"/>
      <c r="AH1060" s="4"/>
      <c r="AI1060" s="8"/>
      <c r="AJ1060" s="9"/>
      <c r="AK1060" s="10"/>
      <c r="AL1060" s="8"/>
      <c r="AM1060" s="9"/>
      <c r="AN1060" s="10"/>
      <c r="AO1060" s="11"/>
      <c r="AP1060" s="11"/>
      <c r="AQ1060" s="11"/>
    </row>
    <row r="1061" spans="5:43" x14ac:dyDescent="0.15">
      <c r="E1061" s="5"/>
      <c r="G1061" s="5"/>
      <c r="H1061" s="6"/>
      <c r="I1061" s="6"/>
      <c r="J1061" s="6"/>
      <c r="M1061" s="7"/>
      <c r="AG1061" s="4"/>
      <c r="AH1061" s="4"/>
      <c r="AI1061" s="8"/>
      <c r="AJ1061" s="9"/>
      <c r="AK1061" s="10"/>
      <c r="AL1061" s="8"/>
      <c r="AM1061" s="9"/>
      <c r="AN1061" s="10"/>
      <c r="AO1061" s="11"/>
      <c r="AP1061" s="11"/>
      <c r="AQ1061" s="11"/>
    </row>
    <row r="1062" spans="5:43" x14ac:dyDescent="0.15">
      <c r="E1062" s="5"/>
      <c r="G1062" s="5"/>
      <c r="H1062" s="6"/>
      <c r="I1062" s="6"/>
      <c r="J1062" s="6"/>
      <c r="M1062" s="7"/>
      <c r="AG1062" s="4"/>
      <c r="AH1062" s="4"/>
      <c r="AI1062" s="8"/>
      <c r="AJ1062" s="9"/>
      <c r="AK1062" s="10"/>
      <c r="AL1062" s="8"/>
      <c r="AM1062" s="9"/>
      <c r="AN1062" s="10"/>
      <c r="AO1062" s="11"/>
      <c r="AP1062" s="11"/>
      <c r="AQ1062" s="11"/>
    </row>
    <row r="1063" spans="5:43" x14ac:dyDescent="0.15">
      <c r="E1063" s="5"/>
      <c r="G1063" s="5"/>
      <c r="H1063" s="6"/>
      <c r="I1063" s="6"/>
      <c r="J1063" s="6"/>
      <c r="M1063" s="7"/>
      <c r="AG1063" s="4"/>
      <c r="AH1063" s="4"/>
      <c r="AI1063" s="8"/>
      <c r="AJ1063" s="9"/>
      <c r="AK1063" s="10"/>
      <c r="AL1063" s="8"/>
      <c r="AM1063" s="9"/>
      <c r="AN1063" s="10"/>
      <c r="AO1063" s="11"/>
      <c r="AP1063" s="11"/>
      <c r="AQ1063" s="11"/>
    </row>
    <row r="1064" spans="5:43" x14ac:dyDescent="0.15">
      <c r="E1064" s="5"/>
      <c r="G1064" s="5"/>
      <c r="H1064" s="6"/>
      <c r="I1064" s="6"/>
      <c r="J1064" s="6"/>
      <c r="M1064" s="7"/>
      <c r="AG1064" s="4"/>
      <c r="AH1064" s="4"/>
      <c r="AI1064" s="8"/>
      <c r="AJ1064" s="9"/>
      <c r="AK1064" s="10"/>
      <c r="AL1064" s="8"/>
      <c r="AM1064" s="9"/>
      <c r="AN1064" s="10"/>
      <c r="AO1064" s="11"/>
      <c r="AP1064" s="11"/>
      <c r="AQ1064" s="11"/>
    </row>
    <row r="1065" spans="5:43" x14ac:dyDescent="0.15">
      <c r="E1065" s="5"/>
      <c r="G1065" s="5"/>
      <c r="H1065" s="6"/>
      <c r="I1065" s="6"/>
      <c r="J1065" s="6"/>
      <c r="M1065" s="7"/>
      <c r="AG1065" s="4"/>
      <c r="AH1065" s="4"/>
      <c r="AI1065" s="8"/>
      <c r="AJ1065" s="9"/>
      <c r="AK1065" s="10"/>
      <c r="AL1065" s="8"/>
      <c r="AM1065" s="9"/>
      <c r="AN1065" s="10"/>
      <c r="AO1065" s="11"/>
      <c r="AP1065" s="11"/>
      <c r="AQ1065" s="11"/>
    </row>
    <row r="1066" spans="5:43" x14ac:dyDescent="0.15">
      <c r="E1066" s="5"/>
      <c r="G1066" s="5"/>
      <c r="H1066" s="6"/>
      <c r="I1066" s="6"/>
      <c r="J1066" s="6"/>
      <c r="M1066" s="7"/>
      <c r="AG1066" s="4"/>
      <c r="AH1066" s="4"/>
      <c r="AI1066" s="8"/>
      <c r="AJ1066" s="9"/>
      <c r="AK1066" s="10"/>
      <c r="AL1066" s="8"/>
      <c r="AM1066" s="9"/>
      <c r="AN1066" s="10"/>
      <c r="AO1066" s="11"/>
      <c r="AP1066" s="11"/>
      <c r="AQ1066" s="11"/>
    </row>
    <row r="1067" spans="5:43" x14ac:dyDescent="0.15">
      <c r="E1067" s="5"/>
      <c r="G1067" s="5"/>
      <c r="H1067" s="6"/>
      <c r="I1067" s="6"/>
      <c r="J1067" s="6"/>
      <c r="M1067" s="7"/>
      <c r="AG1067" s="4"/>
      <c r="AH1067" s="4"/>
      <c r="AI1067" s="8"/>
      <c r="AJ1067" s="9"/>
      <c r="AK1067" s="10"/>
      <c r="AL1067" s="8"/>
      <c r="AM1067" s="9"/>
      <c r="AN1067" s="10"/>
      <c r="AO1067" s="11"/>
      <c r="AP1067" s="11"/>
      <c r="AQ1067" s="11"/>
    </row>
    <row r="1068" spans="5:43" x14ac:dyDescent="0.15">
      <c r="E1068" s="5"/>
      <c r="G1068" s="5"/>
      <c r="H1068" s="6"/>
      <c r="I1068" s="6"/>
      <c r="J1068" s="6"/>
      <c r="M1068" s="7"/>
      <c r="AG1068" s="4"/>
      <c r="AH1068" s="4"/>
      <c r="AI1068" s="8"/>
      <c r="AJ1068" s="9"/>
      <c r="AK1068" s="10"/>
      <c r="AL1068" s="8"/>
      <c r="AM1068" s="9"/>
      <c r="AN1068" s="10"/>
      <c r="AO1068" s="11"/>
      <c r="AP1068" s="11"/>
      <c r="AQ1068" s="11"/>
    </row>
    <row r="1069" spans="5:43" x14ac:dyDescent="0.15">
      <c r="E1069" s="5"/>
      <c r="G1069" s="5"/>
      <c r="H1069" s="6"/>
      <c r="I1069" s="6"/>
      <c r="J1069" s="6"/>
      <c r="M1069" s="7"/>
      <c r="AG1069" s="4"/>
      <c r="AH1069" s="4"/>
      <c r="AI1069" s="8"/>
      <c r="AJ1069" s="9"/>
      <c r="AK1069" s="10"/>
      <c r="AL1069" s="8"/>
      <c r="AM1069" s="9"/>
      <c r="AN1069" s="10"/>
      <c r="AO1069" s="11"/>
      <c r="AP1069" s="11"/>
      <c r="AQ1069" s="11"/>
    </row>
    <row r="1070" spans="5:43" x14ac:dyDescent="0.15">
      <c r="E1070" s="5"/>
      <c r="G1070" s="5"/>
      <c r="H1070" s="6"/>
      <c r="I1070" s="6"/>
      <c r="J1070" s="6"/>
      <c r="M1070" s="7"/>
      <c r="AG1070" s="4"/>
      <c r="AH1070" s="4"/>
      <c r="AI1070" s="8"/>
      <c r="AJ1070" s="9"/>
      <c r="AK1070" s="10"/>
      <c r="AL1070" s="8"/>
      <c r="AM1070" s="9"/>
      <c r="AN1070" s="10"/>
      <c r="AO1070" s="11"/>
      <c r="AP1070" s="11"/>
      <c r="AQ1070" s="11"/>
    </row>
    <row r="1071" spans="5:43" x14ac:dyDescent="0.15">
      <c r="E1071" s="5"/>
      <c r="G1071" s="5"/>
      <c r="H1071" s="6"/>
      <c r="I1071" s="6"/>
      <c r="J1071" s="6"/>
      <c r="M1071" s="7"/>
      <c r="AG1071" s="4"/>
      <c r="AH1071" s="4"/>
      <c r="AI1071" s="8"/>
      <c r="AJ1071" s="9"/>
      <c r="AK1071" s="10"/>
      <c r="AL1071" s="8"/>
      <c r="AM1071" s="9"/>
      <c r="AN1071" s="10"/>
      <c r="AO1071" s="11"/>
      <c r="AP1071" s="11"/>
      <c r="AQ1071" s="11"/>
    </row>
    <row r="1072" spans="5:43" x14ac:dyDescent="0.15">
      <c r="E1072" s="5"/>
      <c r="G1072" s="5"/>
      <c r="H1072" s="6"/>
      <c r="I1072" s="6"/>
      <c r="J1072" s="6"/>
      <c r="M1072" s="7"/>
      <c r="AG1072" s="4"/>
      <c r="AH1072" s="4"/>
      <c r="AI1072" s="8"/>
      <c r="AJ1072" s="9"/>
      <c r="AK1072" s="10"/>
      <c r="AL1072" s="8"/>
      <c r="AM1072" s="9"/>
      <c r="AN1072" s="10"/>
      <c r="AO1072" s="11"/>
      <c r="AP1072" s="11"/>
      <c r="AQ1072" s="11"/>
    </row>
    <row r="1073" spans="5:43" x14ac:dyDescent="0.15">
      <c r="E1073" s="5"/>
      <c r="G1073" s="5"/>
      <c r="H1073" s="6"/>
      <c r="I1073" s="6"/>
      <c r="J1073" s="6"/>
      <c r="M1073" s="7"/>
      <c r="AG1073" s="4"/>
      <c r="AH1073" s="4"/>
      <c r="AI1073" s="8"/>
      <c r="AJ1073" s="9"/>
      <c r="AK1073" s="10"/>
      <c r="AL1073" s="8"/>
      <c r="AM1073" s="9"/>
      <c r="AN1073" s="10"/>
      <c r="AO1073" s="11"/>
      <c r="AP1073" s="11"/>
      <c r="AQ1073" s="11"/>
    </row>
    <row r="1074" spans="5:43" x14ac:dyDescent="0.15">
      <c r="E1074" s="5"/>
      <c r="G1074" s="5"/>
      <c r="H1074" s="6"/>
      <c r="I1074" s="6"/>
      <c r="J1074" s="6"/>
      <c r="M1074" s="7"/>
      <c r="AG1074" s="4"/>
      <c r="AH1074" s="4"/>
      <c r="AI1074" s="8"/>
      <c r="AJ1074" s="9"/>
      <c r="AK1074" s="10"/>
      <c r="AL1074" s="8"/>
      <c r="AM1074" s="9"/>
      <c r="AN1074" s="10"/>
      <c r="AO1074" s="11"/>
      <c r="AP1074" s="11"/>
      <c r="AQ1074" s="11"/>
    </row>
    <row r="1075" spans="5:43" x14ac:dyDescent="0.15">
      <c r="E1075" s="5"/>
      <c r="G1075" s="5"/>
      <c r="H1075" s="6"/>
      <c r="I1075" s="6"/>
      <c r="J1075" s="6"/>
      <c r="M1075" s="7"/>
      <c r="AG1075" s="4"/>
      <c r="AH1075" s="4"/>
      <c r="AI1075" s="8"/>
      <c r="AJ1075" s="9"/>
      <c r="AK1075" s="10"/>
      <c r="AL1075" s="8"/>
      <c r="AM1075" s="9"/>
      <c r="AN1075" s="10"/>
      <c r="AO1075" s="11"/>
      <c r="AP1075" s="11"/>
      <c r="AQ1075" s="11"/>
    </row>
    <row r="1076" spans="5:43" x14ac:dyDescent="0.15">
      <c r="E1076" s="5"/>
      <c r="G1076" s="5"/>
      <c r="H1076" s="6"/>
      <c r="I1076" s="6"/>
      <c r="J1076" s="6"/>
      <c r="M1076" s="7"/>
      <c r="AG1076" s="4"/>
      <c r="AH1076" s="4"/>
      <c r="AI1076" s="8"/>
      <c r="AJ1076" s="9"/>
      <c r="AK1076" s="10"/>
      <c r="AL1076" s="8"/>
      <c r="AM1076" s="9"/>
      <c r="AN1076" s="10"/>
      <c r="AO1076" s="11"/>
      <c r="AP1076" s="11"/>
      <c r="AQ1076" s="11"/>
    </row>
    <row r="1077" spans="5:43" x14ac:dyDescent="0.15">
      <c r="E1077" s="5"/>
      <c r="G1077" s="5"/>
      <c r="H1077" s="6"/>
      <c r="I1077" s="6"/>
      <c r="J1077" s="6"/>
      <c r="M1077" s="7"/>
      <c r="AG1077" s="4"/>
      <c r="AH1077" s="4"/>
      <c r="AI1077" s="8"/>
      <c r="AJ1077" s="9"/>
      <c r="AK1077" s="10"/>
      <c r="AL1077" s="8"/>
      <c r="AM1077" s="9"/>
      <c r="AN1077" s="10"/>
      <c r="AO1077" s="11"/>
      <c r="AP1077" s="11"/>
      <c r="AQ1077" s="11"/>
    </row>
    <row r="1078" spans="5:43" x14ac:dyDescent="0.15">
      <c r="E1078" s="5"/>
      <c r="G1078" s="5"/>
      <c r="H1078" s="6"/>
      <c r="I1078" s="6"/>
      <c r="J1078" s="6"/>
      <c r="M1078" s="7"/>
      <c r="AG1078" s="4"/>
      <c r="AH1078" s="4"/>
      <c r="AI1078" s="8"/>
      <c r="AJ1078" s="9"/>
      <c r="AK1078" s="10"/>
      <c r="AL1078" s="8"/>
      <c r="AM1078" s="9"/>
      <c r="AN1078" s="10"/>
      <c r="AO1078" s="11"/>
      <c r="AP1078" s="11"/>
      <c r="AQ1078" s="11"/>
    </row>
    <row r="1079" spans="5:43" x14ac:dyDescent="0.15">
      <c r="E1079" s="5"/>
      <c r="G1079" s="5"/>
      <c r="H1079" s="6"/>
      <c r="I1079" s="6"/>
      <c r="J1079" s="6"/>
      <c r="M1079" s="7"/>
      <c r="AG1079" s="4"/>
      <c r="AH1079" s="4"/>
      <c r="AI1079" s="8"/>
      <c r="AJ1079" s="9"/>
      <c r="AK1079" s="10"/>
      <c r="AL1079" s="8"/>
      <c r="AM1079" s="9"/>
      <c r="AN1079" s="10"/>
      <c r="AO1079" s="11"/>
      <c r="AP1079" s="11"/>
      <c r="AQ1079" s="11"/>
    </row>
    <row r="1080" spans="5:43" x14ac:dyDescent="0.15">
      <c r="E1080" s="5"/>
      <c r="G1080" s="5"/>
      <c r="H1080" s="6"/>
      <c r="I1080" s="6"/>
      <c r="J1080" s="6"/>
      <c r="M1080" s="7"/>
      <c r="AG1080" s="4"/>
      <c r="AH1080" s="4"/>
      <c r="AI1080" s="8"/>
      <c r="AJ1080" s="9"/>
      <c r="AK1080" s="10"/>
      <c r="AL1080" s="8"/>
      <c r="AM1080" s="9"/>
      <c r="AN1080" s="10"/>
      <c r="AO1080" s="11"/>
      <c r="AP1080" s="11"/>
      <c r="AQ1080" s="11"/>
    </row>
    <row r="1081" spans="5:43" x14ac:dyDescent="0.15">
      <c r="E1081" s="5"/>
      <c r="G1081" s="5"/>
      <c r="H1081" s="6"/>
      <c r="I1081" s="6"/>
      <c r="J1081" s="6"/>
      <c r="M1081" s="7"/>
      <c r="AG1081" s="4"/>
      <c r="AH1081" s="4"/>
      <c r="AI1081" s="8"/>
      <c r="AJ1081" s="9"/>
      <c r="AK1081" s="10"/>
      <c r="AL1081" s="8"/>
      <c r="AM1081" s="9"/>
      <c r="AN1081" s="10"/>
      <c r="AO1081" s="11"/>
      <c r="AP1081" s="11"/>
      <c r="AQ1081" s="11"/>
    </row>
    <row r="1082" spans="5:43" x14ac:dyDescent="0.15">
      <c r="E1082" s="5"/>
      <c r="G1082" s="5"/>
      <c r="H1082" s="6"/>
      <c r="I1082" s="6"/>
      <c r="J1082" s="6"/>
      <c r="M1082" s="7"/>
      <c r="AG1082" s="4"/>
      <c r="AH1082" s="4"/>
      <c r="AI1082" s="8"/>
      <c r="AJ1082" s="9"/>
      <c r="AK1082" s="10"/>
      <c r="AL1082" s="8"/>
      <c r="AM1082" s="9"/>
      <c r="AN1082" s="10"/>
      <c r="AO1082" s="11"/>
      <c r="AP1082" s="11"/>
      <c r="AQ1082" s="11"/>
    </row>
    <row r="1083" spans="5:43" x14ac:dyDescent="0.15">
      <c r="E1083" s="5"/>
      <c r="G1083" s="5"/>
      <c r="H1083" s="6"/>
      <c r="I1083" s="6"/>
      <c r="J1083" s="6"/>
      <c r="M1083" s="7"/>
      <c r="AG1083" s="4"/>
      <c r="AH1083" s="4"/>
      <c r="AI1083" s="8"/>
      <c r="AJ1083" s="9"/>
      <c r="AK1083" s="10"/>
      <c r="AL1083" s="8"/>
      <c r="AM1083" s="9"/>
      <c r="AN1083" s="10"/>
      <c r="AO1083" s="11"/>
      <c r="AP1083" s="11"/>
      <c r="AQ1083" s="11"/>
    </row>
    <row r="1084" spans="5:43" x14ac:dyDescent="0.15">
      <c r="E1084" s="5"/>
      <c r="G1084" s="5"/>
      <c r="H1084" s="6"/>
      <c r="I1084" s="6"/>
      <c r="J1084" s="6"/>
      <c r="M1084" s="7"/>
      <c r="AG1084" s="4"/>
      <c r="AH1084" s="4"/>
      <c r="AI1084" s="8"/>
      <c r="AJ1084" s="9"/>
      <c r="AK1084" s="10"/>
      <c r="AL1084" s="8"/>
      <c r="AM1084" s="9"/>
      <c r="AN1084" s="10"/>
      <c r="AO1084" s="11"/>
      <c r="AP1084" s="11"/>
      <c r="AQ1084" s="11"/>
    </row>
    <row r="1085" spans="5:43" x14ac:dyDescent="0.15">
      <c r="E1085" s="5"/>
      <c r="G1085" s="5"/>
      <c r="H1085" s="6"/>
      <c r="I1085" s="6"/>
      <c r="J1085" s="6"/>
      <c r="M1085" s="7"/>
      <c r="AG1085" s="4"/>
      <c r="AH1085" s="4"/>
      <c r="AI1085" s="8"/>
      <c r="AJ1085" s="9"/>
      <c r="AK1085" s="10"/>
      <c r="AL1085" s="8"/>
      <c r="AM1085" s="9"/>
      <c r="AN1085" s="10"/>
      <c r="AO1085" s="11"/>
      <c r="AP1085" s="11"/>
      <c r="AQ1085" s="11"/>
    </row>
    <row r="1086" spans="5:43" x14ac:dyDescent="0.15">
      <c r="E1086" s="5"/>
      <c r="G1086" s="5"/>
      <c r="H1086" s="6"/>
      <c r="I1086" s="6"/>
      <c r="J1086" s="6"/>
      <c r="M1086" s="7"/>
      <c r="AG1086" s="4"/>
      <c r="AH1086" s="4"/>
      <c r="AI1086" s="8"/>
      <c r="AJ1086" s="9"/>
      <c r="AK1086" s="10"/>
      <c r="AL1086" s="8"/>
      <c r="AM1086" s="9"/>
      <c r="AN1086" s="10"/>
      <c r="AO1086" s="11"/>
      <c r="AP1086" s="11"/>
      <c r="AQ1086" s="11"/>
    </row>
    <row r="1087" spans="5:43" x14ac:dyDescent="0.15">
      <c r="E1087" s="5"/>
      <c r="G1087" s="5"/>
      <c r="H1087" s="6"/>
      <c r="I1087" s="6"/>
      <c r="J1087" s="6"/>
      <c r="M1087" s="7"/>
      <c r="AG1087" s="4"/>
      <c r="AH1087" s="4"/>
      <c r="AI1087" s="8"/>
      <c r="AJ1087" s="9"/>
      <c r="AK1087" s="10"/>
      <c r="AL1087" s="8"/>
      <c r="AM1087" s="9"/>
      <c r="AN1087" s="10"/>
      <c r="AO1087" s="11"/>
      <c r="AP1087" s="11"/>
      <c r="AQ1087" s="11"/>
    </row>
    <row r="1088" spans="5:43" x14ac:dyDescent="0.15">
      <c r="E1088" s="5"/>
      <c r="G1088" s="5"/>
      <c r="H1088" s="6"/>
      <c r="I1088" s="6"/>
      <c r="J1088" s="6"/>
      <c r="M1088" s="7"/>
      <c r="AG1088" s="4"/>
      <c r="AH1088" s="4"/>
      <c r="AI1088" s="8"/>
      <c r="AJ1088" s="9"/>
      <c r="AK1088" s="10"/>
      <c r="AL1088" s="8"/>
      <c r="AM1088" s="9"/>
      <c r="AN1088" s="10"/>
      <c r="AO1088" s="11"/>
      <c r="AP1088" s="11"/>
      <c r="AQ1088" s="11"/>
    </row>
    <row r="1089" spans="5:43" x14ac:dyDescent="0.15">
      <c r="E1089" s="5"/>
      <c r="G1089" s="5"/>
      <c r="H1089" s="6"/>
      <c r="I1089" s="6"/>
      <c r="J1089" s="6"/>
      <c r="M1089" s="7"/>
      <c r="AG1089" s="4"/>
      <c r="AH1089" s="4"/>
      <c r="AI1089" s="8"/>
      <c r="AJ1089" s="9"/>
      <c r="AK1089" s="10"/>
      <c r="AL1089" s="8"/>
      <c r="AM1089" s="9"/>
      <c r="AN1089" s="10"/>
      <c r="AO1089" s="11"/>
      <c r="AP1089" s="11"/>
      <c r="AQ1089" s="11"/>
    </row>
    <row r="1090" spans="5:43" x14ac:dyDescent="0.15">
      <c r="E1090" s="5"/>
      <c r="G1090" s="5"/>
      <c r="H1090" s="6"/>
      <c r="I1090" s="6"/>
      <c r="J1090" s="6"/>
      <c r="M1090" s="7"/>
      <c r="AG1090" s="4"/>
      <c r="AH1090" s="4"/>
      <c r="AI1090" s="8"/>
      <c r="AJ1090" s="9"/>
      <c r="AK1090" s="10"/>
      <c r="AL1090" s="8"/>
      <c r="AM1090" s="9"/>
      <c r="AN1090" s="10"/>
      <c r="AO1090" s="11"/>
      <c r="AP1090" s="11"/>
      <c r="AQ1090" s="11"/>
    </row>
    <row r="1091" spans="5:43" x14ac:dyDescent="0.15">
      <c r="E1091" s="5"/>
      <c r="G1091" s="5"/>
      <c r="H1091" s="6"/>
      <c r="I1091" s="6"/>
      <c r="J1091" s="6"/>
      <c r="M1091" s="7"/>
      <c r="AG1091" s="4"/>
      <c r="AH1091" s="4"/>
      <c r="AI1091" s="8"/>
      <c r="AJ1091" s="9"/>
      <c r="AK1091" s="10"/>
      <c r="AL1091" s="8"/>
      <c r="AM1091" s="9"/>
      <c r="AN1091" s="10"/>
      <c r="AO1091" s="11"/>
      <c r="AP1091" s="11"/>
      <c r="AQ1091" s="11"/>
    </row>
    <row r="1092" spans="5:43" x14ac:dyDescent="0.15">
      <c r="E1092" s="5"/>
      <c r="G1092" s="5"/>
      <c r="H1092" s="6"/>
      <c r="I1092" s="6"/>
      <c r="J1092" s="6"/>
      <c r="M1092" s="7"/>
      <c r="AG1092" s="4"/>
      <c r="AH1092" s="4"/>
      <c r="AI1092" s="8"/>
      <c r="AJ1092" s="9"/>
      <c r="AK1092" s="10"/>
      <c r="AL1092" s="8"/>
      <c r="AM1092" s="9"/>
      <c r="AN1092" s="10"/>
      <c r="AO1092" s="11"/>
      <c r="AP1092" s="11"/>
      <c r="AQ1092" s="11"/>
    </row>
    <row r="1093" spans="5:43" x14ac:dyDescent="0.15">
      <c r="E1093" s="5"/>
      <c r="G1093" s="5"/>
      <c r="H1093" s="6"/>
      <c r="I1093" s="6"/>
      <c r="J1093" s="6"/>
      <c r="M1093" s="7"/>
      <c r="AG1093" s="4"/>
      <c r="AH1093" s="4"/>
      <c r="AI1093" s="8"/>
      <c r="AJ1093" s="9"/>
      <c r="AK1093" s="10"/>
      <c r="AL1093" s="8"/>
      <c r="AM1093" s="9"/>
      <c r="AN1093" s="10"/>
      <c r="AO1093" s="11"/>
      <c r="AP1093" s="11"/>
      <c r="AQ1093" s="11"/>
    </row>
    <row r="1094" spans="5:43" x14ac:dyDescent="0.15">
      <c r="E1094" s="5"/>
      <c r="G1094" s="5"/>
      <c r="H1094" s="6"/>
      <c r="I1094" s="6"/>
      <c r="J1094" s="6"/>
      <c r="M1094" s="7"/>
      <c r="AG1094" s="4"/>
      <c r="AH1094" s="4"/>
      <c r="AI1094" s="8"/>
      <c r="AJ1094" s="9"/>
      <c r="AK1094" s="10"/>
      <c r="AL1094" s="8"/>
      <c r="AM1094" s="9"/>
      <c r="AN1094" s="10"/>
      <c r="AO1094" s="11"/>
      <c r="AP1094" s="11"/>
      <c r="AQ1094" s="11"/>
    </row>
    <row r="1095" spans="5:43" x14ac:dyDescent="0.15">
      <c r="E1095" s="5"/>
      <c r="G1095" s="5"/>
      <c r="H1095" s="6"/>
      <c r="I1095" s="6"/>
      <c r="J1095" s="6"/>
      <c r="M1095" s="7"/>
      <c r="AG1095" s="4"/>
      <c r="AH1095" s="4"/>
      <c r="AI1095" s="8"/>
      <c r="AJ1095" s="9"/>
      <c r="AK1095" s="10"/>
      <c r="AL1095" s="8"/>
      <c r="AM1095" s="9"/>
      <c r="AN1095" s="10"/>
      <c r="AO1095" s="11"/>
      <c r="AP1095" s="11"/>
      <c r="AQ1095" s="11"/>
    </row>
    <row r="1096" spans="5:43" x14ac:dyDescent="0.15">
      <c r="E1096" s="5"/>
      <c r="G1096" s="5"/>
      <c r="H1096" s="6"/>
      <c r="I1096" s="6"/>
      <c r="J1096" s="6"/>
      <c r="M1096" s="7"/>
      <c r="AG1096" s="4"/>
      <c r="AH1096" s="4"/>
      <c r="AI1096" s="8"/>
      <c r="AJ1096" s="9"/>
      <c r="AK1096" s="10"/>
      <c r="AL1096" s="8"/>
      <c r="AM1096" s="9"/>
      <c r="AN1096" s="10"/>
      <c r="AO1096" s="11"/>
      <c r="AP1096" s="11"/>
      <c r="AQ1096" s="11"/>
    </row>
    <row r="1097" spans="5:43" x14ac:dyDescent="0.15">
      <c r="E1097" s="5"/>
      <c r="G1097" s="5"/>
      <c r="H1097" s="6"/>
      <c r="I1097" s="6"/>
      <c r="J1097" s="6"/>
      <c r="M1097" s="7"/>
      <c r="AG1097" s="4"/>
      <c r="AH1097" s="4"/>
      <c r="AI1097" s="8"/>
      <c r="AJ1097" s="9"/>
      <c r="AK1097" s="10"/>
      <c r="AL1097" s="8"/>
      <c r="AM1097" s="9"/>
      <c r="AN1097" s="10"/>
      <c r="AO1097" s="11"/>
      <c r="AP1097" s="11"/>
      <c r="AQ1097" s="11"/>
    </row>
    <row r="1098" spans="5:43" x14ac:dyDescent="0.15">
      <c r="E1098" s="5"/>
      <c r="G1098" s="5"/>
      <c r="H1098" s="6"/>
      <c r="I1098" s="6"/>
      <c r="J1098" s="6"/>
      <c r="M1098" s="7"/>
      <c r="AG1098" s="4"/>
      <c r="AH1098" s="4"/>
      <c r="AI1098" s="8"/>
      <c r="AJ1098" s="9"/>
      <c r="AK1098" s="10"/>
      <c r="AL1098" s="8"/>
      <c r="AM1098" s="9"/>
      <c r="AN1098" s="10"/>
      <c r="AO1098" s="11"/>
      <c r="AP1098" s="11"/>
      <c r="AQ1098" s="11"/>
    </row>
    <row r="1099" spans="5:43" x14ac:dyDescent="0.15">
      <c r="E1099" s="5"/>
      <c r="G1099" s="5"/>
      <c r="H1099" s="6"/>
      <c r="I1099" s="6"/>
      <c r="J1099" s="6"/>
      <c r="M1099" s="7"/>
      <c r="AG1099" s="4"/>
      <c r="AH1099" s="4"/>
      <c r="AI1099" s="8"/>
      <c r="AJ1099" s="9"/>
      <c r="AK1099" s="10"/>
      <c r="AL1099" s="8"/>
      <c r="AM1099" s="9"/>
      <c r="AN1099" s="10"/>
      <c r="AO1099" s="11"/>
      <c r="AP1099" s="11"/>
      <c r="AQ1099" s="11"/>
    </row>
    <row r="1100" spans="5:43" x14ac:dyDescent="0.15">
      <c r="E1100" s="5"/>
      <c r="G1100" s="5"/>
      <c r="H1100" s="6"/>
      <c r="I1100" s="6"/>
      <c r="J1100" s="6"/>
      <c r="M1100" s="7"/>
      <c r="AG1100" s="4"/>
      <c r="AH1100" s="4"/>
      <c r="AI1100" s="8"/>
      <c r="AJ1100" s="9"/>
      <c r="AK1100" s="10"/>
      <c r="AL1100" s="8"/>
      <c r="AM1100" s="9"/>
      <c r="AN1100" s="10"/>
      <c r="AO1100" s="11"/>
      <c r="AP1100" s="11"/>
      <c r="AQ1100" s="11"/>
    </row>
    <row r="1101" spans="5:43" x14ac:dyDescent="0.15">
      <c r="E1101" s="5"/>
      <c r="G1101" s="5"/>
      <c r="H1101" s="6"/>
      <c r="I1101" s="6"/>
      <c r="J1101" s="6"/>
      <c r="M1101" s="7"/>
      <c r="AG1101" s="4"/>
      <c r="AH1101" s="4"/>
      <c r="AI1101" s="8"/>
      <c r="AJ1101" s="9"/>
      <c r="AK1101" s="10"/>
      <c r="AL1101" s="8"/>
      <c r="AM1101" s="9"/>
      <c r="AN1101" s="10"/>
      <c r="AO1101" s="11"/>
      <c r="AP1101" s="11"/>
      <c r="AQ1101" s="11"/>
    </row>
    <row r="1102" spans="5:43" x14ac:dyDescent="0.15">
      <c r="E1102" s="5"/>
      <c r="G1102" s="5"/>
      <c r="H1102" s="6"/>
      <c r="I1102" s="6"/>
      <c r="J1102" s="6"/>
      <c r="M1102" s="7"/>
      <c r="AG1102" s="4"/>
      <c r="AH1102" s="4"/>
      <c r="AI1102" s="8"/>
      <c r="AJ1102" s="9"/>
      <c r="AK1102" s="10"/>
      <c r="AL1102" s="8"/>
      <c r="AM1102" s="9"/>
      <c r="AN1102" s="10"/>
      <c r="AO1102" s="11"/>
      <c r="AP1102" s="11"/>
      <c r="AQ1102" s="11"/>
    </row>
    <row r="1103" spans="5:43" x14ac:dyDescent="0.15">
      <c r="E1103" s="5"/>
      <c r="G1103" s="5"/>
      <c r="H1103" s="6"/>
      <c r="I1103" s="6"/>
      <c r="J1103" s="6"/>
      <c r="M1103" s="7"/>
      <c r="AG1103" s="4"/>
      <c r="AH1103" s="4"/>
      <c r="AI1103" s="8"/>
      <c r="AJ1103" s="9"/>
      <c r="AK1103" s="10"/>
      <c r="AL1103" s="8"/>
      <c r="AM1103" s="9"/>
      <c r="AN1103" s="10"/>
      <c r="AO1103" s="11"/>
      <c r="AP1103" s="11"/>
      <c r="AQ1103" s="11"/>
    </row>
    <row r="1104" spans="5:43" x14ac:dyDescent="0.15">
      <c r="E1104" s="5"/>
      <c r="G1104" s="5"/>
      <c r="H1104" s="6"/>
      <c r="I1104" s="6"/>
      <c r="J1104" s="6"/>
      <c r="M1104" s="7"/>
      <c r="AG1104" s="4"/>
      <c r="AH1104" s="4"/>
      <c r="AI1104" s="8"/>
      <c r="AJ1104" s="9"/>
      <c r="AK1104" s="10"/>
      <c r="AL1104" s="8"/>
      <c r="AM1104" s="9"/>
      <c r="AN1104" s="10"/>
      <c r="AO1104" s="11"/>
      <c r="AP1104" s="11"/>
      <c r="AQ1104" s="11"/>
    </row>
    <row r="1105" spans="5:43" x14ac:dyDescent="0.15">
      <c r="E1105" s="5"/>
      <c r="G1105" s="5"/>
      <c r="H1105" s="6"/>
      <c r="I1105" s="6"/>
      <c r="J1105" s="6"/>
      <c r="M1105" s="7"/>
      <c r="AG1105" s="4"/>
      <c r="AH1105" s="4"/>
      <c r="AI1105" s="8"/>
      <c r="AJ1105" s="9"/>
      <c r="AK1105" s="10"/>
      <c r="AL1105" s="8"/>
      <c r="AM1105" s="9"/>
      <c r="AN1105" s="10"/>
      <c r="AO1105" s="11"/>
      <c r="AP1105" s="11"/>
      <c r="AQ1105" s="11"/>
    </row>
    <row r="1106" spans="5:43" x14ac:dyDescent="0.15">
      <c r="E1106" s="5"/>
      <c r="G1106" s="5"/>
      <c r="H1106" s="6"/>
      <c r="I1106" s="6"/>
      <c r="J1106" s="6"/>
      <c r="M1106" s="7"/>
      <c r="AG1106" s="4"/>
      <c r="AH1106" s="4"/>
      <c r="AI1106" s="8"/>
      <c r="AJ1106" s="9"/>
      <c r="AK1106" s="10"/>
      <c r="AL1106" s="8"/>
      <c r="AM1106" s="9"/>
      <c r="AN1106" s="10"/>
      <c r="AO1106" s="11"/>
      <c r="AP1106" s="11"/>
      <c r="AQ1106" s="11"/>
    </row>
    <row r="1107" spans="5:43" x14ac:dyDescent="0.15">
      <c r="E1107" s="5"/>
      <c r="G1107" s="5"/>
      <c r="H1107" s="6"/>
      <c r="I1107" s="6"/>
      <c r="J1107" s="6"/>
      <c r="M1107" s="7"/>
      <c r="AG1107" s="4"/>
      <c r="AH1107" s="4"/>
      <c r="AI1107" s="8"/>
      <c r="AJ1107" s="9"/>
      <c r="AK1107" s="10"/>
      <c r="AL1107" s="8"/>
      <c r="AM1107" s="9"/>
      <c r="AN1107" s="10"/>
      <c r="AO1107" s="11"/>
      <c r="AP1107" s="11"/>
      <c r="AQ1107" s="11"/>
    </row>
    <row r="1108" spans="5:43" x14ac:dyDescent="0.15">
      <c r="E1108" s="5"/>
      <c r="G1108" s="5"/>
      <c r="H1108" s="6"/>
      <c r="I1108" s="6"/>
      <c r="J1108" s="6"/>
      <c r="M1108" s="7"/>
      <c r="AG1108" s="4"/>
      <c r="AH1108" s="4"/>
      <c r="AI1108" s="8"/>
      <c r="AJ1108" s="9"/>
      <c r="AK1108" s="10"/>
      <c r="AL1108" s="8"/>
      <c r="AM1108" s="9"/>
      <c r="AN1108" s="10"/>
      <c r="AO1108" s="11"/>
      <c r="AP1108" s="11"/>
      <c r="AQ1108" s="11"/>
    </row>
    <row r="1109" spans="5:43" x14ac:dyDescent="0.15">
      <c r="E1109" s="5"/>
      <c r="G1109" s="5"/>
      <c r="H1109" s="6"/>
      <c r="I1109" s="6"/>
      <c r="J1109" s="6"/>
      <c r="M1109" s="7"/>
      <c r="AG1109" s="4"/>
      <c r="AH1109" s="4"/>
      <c r="AI1109" s="8"/>
      <c r="AJ1109" s="9"/>
      <c r="AK1109" s="10"/>
      <c r="AL1109" s="8"/>
      <c r="AM1109" s="9"/>
      <c r="AN1109" s="10"/>
      <c r="AO1109" s="11"/>
      <c r="AP1109" s="11"/>
      <c r="AQ1109" s="11"/>
    </row>
    <row r="1110" spans="5:43" x14ac:dyDescent="0.15">
      <c r="E1110" s="5"/>
      <c r="G1110" s="5"/>
      <c r="H1110" s="6"/>
      <c r="I1110" s="6"/>
      <c r="J1110" s="6"/>
      <c r="M1110" s="7"/>
      <c r="AG1110" s="4"/>
      <c r="AH1110" s="4"/>
      <c r="AI1110" s="8"/>
      <c r="AJ1110" s="9"/>
      <c r="AK1110" s="10"/>
      <c r="AL1110" s="8"/>
      <c r="AM1110" s="9"/>
      <c r="AN1110" s="10"/>
      <c r="AO1110" s="11"/>
      <c r="AP1110" s="11"/>
      <c r="AQ1110" s="11"/>
    </row>
    <row r="1111" spans="5:43" x14ac:dyDescent="0.15">
      <c r="E1111" s="5"/>
      <c r="G1111" s="5"/>
      <c r="H1111" s="6"/>
      <c r="I1111" s="6"/>
      <c r="J1111" s="6"/>
      <c r="M1111" s="7"/>
      <c r="AG1111" s="4"/>
      <c r="AH1111" s="4"/>
      <c r="AI1111" s="8"/>
      <c r="AJ1111" s="9"/>
      <c r="AK1111" s="10"/>
      <c r="AL1111" s="8"/>
      <c r="AM1111" s="9"/>
      <c r="AN1111" s="10"/>
      <c r="AO1111" s="11"/>
      <c r="AP1111" s="11"/>
      <c r="AQ1111" s="11"/>
    </row>
    <row r="1112" spans="5:43" x14ac:dyDescent="0.15">
      <c r="E1112" s="5"/>
      <c r="G1112" s="5"/>
      <c r="H1112" s="6"/>
      <c r="I1112" s="6"/>
      <c r="J1112" s="6"/>
      <c r="M1112" s="7"/>
      <c r="AG1112" s="4"/>
      <c r="AH1112" s="4"/>
      <c r="AI1112" s="8"/>
      <c r="AJ1112" s="9"/>
      <c r="AK1112" s="10"/>
      <c r="AL1112" s="8"/>
      <c r="AM1112" s="9"/>
      <c r="AN1112" s="10"/>
      <c r="AO1112" s="11"/>
      <c r="AP1112" s="11"/>
      <c r="AQ1112" s="11"/>
    </row>
    <row r="1113" spans="5:43" x14ac:dyDescent="0.15">
      <c r="E1113" s="5"/>
      <c r="G1113" s="5"/>
      <c r="H1113" s="6"/>
      <c r="I1113" s="6"/>
      <c r="J1113" s="6"/>
      <c r="M1113" s="7"/>
      <c r="AG1113" s="4"/>
      <c r="AH1113" s="4"/>
      <c r="AI1113" s="8"/>
      <c r="AJ1113" s="9"/>
      <c r="AK1113" s="10"/>
      <c r="AL1113" s="8"/>
      <c r="AM1113" s="9"/>
      <c r="AN1113" s="10"/>
      <c r="AO1113" s="11"/>
      <c r="AP1113" s="11"/>
      <c r="AQ1113" s="11"/>
    </row>
    <row r="1114" spans="5:43" x14ac:dyDescent="0.15">
      <c r="E1114" s="5"/>
      <c r="G1114" s="5"/>
      <c r="H1114" s="6"/>
      <c r="I1114" s="6"/>
      <c r="J1114" s="6"/>
      <c r="M1114" s="7"/>
      <c r="AG1114" s="4"/>
      <c r="AH1114" s="4"/>
      <c r="AI1114" s="8"/>
      <c r="AJ1114" s="9"/>
      <c r="AK1114" s="10"/>
      <c r="AL1114" s="8"/>
      <c r="AM1114" s="9"/>
      <c r="AN1114" s="10"/>
      <c r="AO1114" s="11"/>
      <c r="AP1114" s="11"/>
      <c r="AQ1114" s="11"/>
    </row>
    <row r="1115" spans="5:43" x14ac:dyDescent="0.15">
      <c r="E1115" s="5"/>
      <c r="G1115" s="5"/>
      <c r="H1115" s="6"/>
      <c r="I1115" s="6"/>
      <c r="J1115" s="6"/>
      <c r="M1115" s="7"/>
      <c r="AG1115" s="4"/>
      <c r="AH1115" s="4"/>
      <c r="AI1115" s="8"/>
      <c r="AJ1115" s="9"/>
      <c r="AK1115" s="10"/>
      <c r="AL1115" s="8"/>
      <c r="AM1115" s="9"/>
      <c r="AN1115" s="10"/>
      <c r="AO1115" s="11"/>
      <c r="AP1115" s="11"/>
      <c r="AQ1115" s="11"/>
    </row>
    <row r="1116" spans="5:43" x14ac:dyDescent="0.15">
      <c r="E1116" s="5"/>
      <c r="G1116" s="5"/>
      <c r="H1116" s="6"/>
      <c r="I1116" s="6"/>
      <c r="J1116" s="6"/>
      <c r="M1116" s="7"/>
      <c r="AG1116" s="4"/>
      <c r="AH1116" s="4"/>
      <c r="AI1116" s="8"/>
      <c r="AJ1116" s="9"/>
      <c r="AK1116" s="10"/>
      <c r="AL1116" s="8"/>
      <c r="AM1116" s="9"/>
      <c r="AN1116" s="10"/>
      <c r="AO1116" s="11"/>
      <c r="AP1116" s="11"/>
      <c r="AQ1116" s="11"/>
    </row>
    <row r="1117" spans="5:43" x14ac:dyDescent="0.15">
      <c r="E1117" s="5"/>
      <c r="G1117" s="5"/>
      <c r="H1117" s="6"/>
      <c r="I1117" s="6"/>
      <c r="J1117" s="6"/>
      <c r="M1117" s="7"/>
      <c r="AG1117" s="4"/>
      <c r="AH1117" s="4"/>
      <c r="AI1117" s="8"/>
      <c r="AJ1117" s="9"/>
      <c r="AK1117" s="10"/>
      <c r="AL1117" s="8"/>
      <c r="AM1117" s="9"/>
      <c r="AN1117" s="10"/>
      <c r="AO1117" s="11"/>
      <c r="AP1117" s="11"/>
      <c r="AQ1117" s="11"/>
    </row>
    <row r="1118" spans="5:43" x14ac:dyDescent="0.15">
      <c r="E1118" s="5"/>
      <c r="G1118" s="5"/>
      <c r="H1118" s="6"/>
      <c r="I1118" s="6"/>
      <c r="J1118" s="6"/>
      <c r="M1118" s="7"/>
      <c r="AG1118" s="4"/>
      <c r="AH1118" s="4"/>
      <c r="AI1118" s="8"/>
      <c r="AJ1118" s="9"/>
      <c r="AK1118" s="10"/>
      <c r="AL1118" s="8"/>
      <c r="AM1118" s="9"/>
      <c r="AN1118" s="10"/>
      <c r="AO1118" s="11"/>
      <c r="AP1118" s="11"/>
      <c r="AQ1118" s="11"/>
    </row>
    <row r="1119" spans="5:43" x14ac:dyDescent="0.15">
      <c r="E1119" s="5"/>
      <c r="G1119" s="5"/>
      <c r="H1119" s="6"/>
      <c r="I1119" s="6"/>
      <c r="J1119" s="6"/>
      <c r="M1119" s="7"/>
      <c r="AG1119" s="4"/>
      <c r="AH1119" s="4"/>
      <c r="AI1119" s="8"/>
      <c r="AJ1119" s="9"/>
      <c r="AK1119" s="10"/>
      <c r="AL1119" s="8"/>
      <c r="AM1119" s="9"/>
      <c r="AN1119" s="10"/>
      <c r="AO1119" s="11"/>
      <c r="AP1119" s="11"/>
      <c r="AQ1119" s="11"/>
    </row>
    <row r="1120" spans="5:43" x14ac:dyDescent="0.15">
      <c r="E1120" s="5"/>
      <c r="G1120" s="5"/>
      <c r="H1120" s="6"/>
      <c r="I1120" s="6"/>
      <c r="J1120" s="6"/>
      <c r="M1120" s="7"/>
      <c r="AG1120" s="4"/>
      <c r="AH1120" s="4"/>
      <c r="AI1120" s="8"/>
      <c r="AJ1120" s="9"/>
      <c r="AK1120" s="10"/>
      <c r="AL1120" s="8"/>
      <c r="AM1120" s="9"/>
      <c r="AN1120" s="10"/>
      <c r="AO1120" s="11"/>
      <c r="AP1120" s="11"/>
      <c r="AQ1120" s="11"/>
    </row>
    <row r="1121" spans="5:43" x14ac:dyDescent="0.15">
      <c r="E1121" s="5"/>
      <c r="G1121" s="5"/>
      <c r="H1121" s="6"/>
      <c r="I1121" s="6"/>
      <c r="J1121" s="6"/>
      <c r="M1121" s="7"/>
      <c r="AG1121" s="4"/>
      <c r="AH1121" s="4"/>
      <c r="AI1121" s="8"/>
      <c r="AJ1121" s="9"/>
      <c r="AK1121" s="10"/>
      <c r="AL1121" s="8"/>
      <c r="AM1121" s="9"/>
      <c r="AN1121" s="10"/>
      <c r="AO1121" s="11"/>
      <c r="AP1121" s="11"/>
      <c r="AQ1121" s="11"/>
    </row>
    <row r="1122" spans="5:43" x14ac:dyDescent="0.15">
      <c r="E1122" s="5"/>
      <c r="G1122" s="5"/>
      <c r="H1122" s="6"/>
      <c r="I1122" s="6"/>
      <c r="J1122" s="6"/>
      <c r="M1122" s="7"/>
      <c r="AG1122" s="4"/>
      <c r="AH1122" s="4"/>
      <c r="AI1122" s="8"/>
      <c r="AJ1122" s="9"/>
      <c r="AK1122" s="10"/>
      <c r="AL1122" s="8"/>
      <c r="AM1122" s="9"/>
      <c r="AN1122" s="10"/>
      <c r="AO1122" s="11"/>
      <c r="AP1122" s="11"/>
      <c r="AQ1122" s="11"/>
    </row>
    <row r="1123" spans="5:43" x14ac:dyDescent="0.15">
      <c r="E1123" s="5"/>
      <c r="G1123" s="5"/>
      <c r="H1123" s="6"/>
      <c r="I1123" s="6"/>
      <c r="J1123" s="6"/>
      <c r="M1123" s="7"/>
      <c r="AG1123" s="4"/>
      <c r="AH1123" s="4"/>
      <c r="AI1123" s="8"/>
      <c r="AJ1123" s="9"/>
      <c r="AK1123" s="10"/>
      <c r="AL1123" s="8"/>
      <c r="AM1123" s="9"/>
      <c r="AN1123" s="10"/>
      <c r="AO1123" s="11"/>
      <c r="AP1123" s="11"/>
      <c r="AQ1123" s="11"/>
    </row>
    <row r="1124" spans="5:43" x14ac:dyDescent="0.15">
      <c r="E1124" s="5"/>
      <c r="G1124" s="5"/>
      <c r="H1124" s="6"/>
      <c r="I1124" s="6"/>
      <c r="J1124" s="6"/>
      <c r="M1124" s="7"/>
      <c r="AG1124" s="4"/>
      <c r="AH1124" s="4"/>
      <c r="AI1124" s="8"/>
      <c r="AJ1124" s="9"/>
      <c r="AK1124" s="10"/>
      <c r="AL1124" s="8"/>
      <c r="AM1124" s="9"/>
      <c r="AN1124" s="10"/>
      <c r="AO1124" s="11"/>
      <c r="AP1124" s="11"/>
      <c r="AQ1124" s="11"/>
    </row>
    <row r="1125" spans="5:43" x14ac:dyDescent="0.15">
      <c r="E1125" s="5"/>
      <c r="G1125" s="5"/>
      <c r="H1125" s="6"/>
      <c r="I1125" s="6"/>
      <c r="J1125" s="6"/>
      <c r="M1125" s="7"/>
      <c r="AG1125" s="4"/>
      <c r="AH1125" s="4"/>
      <c r="AI1125" s="8"/>
      <c r="AJ1125" s="9"/>
      <c r="AK1125" s="10"/>
      <c r="AL1125" s="8"/>
      <c r="AM1125" s="9"/>
      <c r="AN1125" s="10"/>
      <c r="AO1125" s="11"/>
      <c r="AP1125" s="11"/>
      <c r="AQ1125" s="11"/>
    </row>
    <row r="1126" spans="5:43" x14ac:dyDescent="0.15">
      <c r="E1126" s="5"/>
      <c r="G1126" s="5"/>
      <c r="H1126" s="6"/>
      <c r="I1126" s="6"/>
      <c r="J1126" s="6"/>
      <c r="M1126" s="7"/>
      <c r="AG1126" s="4"/>
      <c r="AH1126" s="4"/>
      <c r="AI1126" s="8"/>
      <c r="AJ1126" s="9"/>
      <c r="AK1126" s="10"/>
      <c r="AL1126" s="8"/>
      <c r="AM1126" s="9"/>
      <c r="AN1126" s="10"/>
      <c r="AO1126" s="11"/>
      <c r="AP1126" s="11"/>
      <c r="AQ1126" s="11"/>
    </row>
    <row r="1127" spans="5:43" x14ac:dyDescent="0.15">
      <c r="E1127" s="5"/>
      <c r="G1127" s="5"/>
      <c r="H1127" s="6"/>
      <c r="I1127" s="6"/>
      <c r="J1127" s="6"/>
      <c r="M1127" s="7"/>
      <c r="AG1127" s="4"/>
      <c r="AH1127" s="4"/>
      <c r="AI1127" s="8"/>
      <c r="AJ1127" s="9"/>
      <c r="AK1127" s="10"/>
      <c r="AL1127" s="8"/>
      <c r="AM1127" s="9"/>
      <c r="AN1127" s="10"/>
      <c r="AO1127" s="11"/>
      <c r="AP1127" s="11"/>
      <c r="AQ1127" s="11"/>
    </row>
    <row r="1128" spans="5:43" x14ac:dyDescent="0.15">
      <c r="E1128" s="5"/>
      <c r="G1128" s="5"/>
      <c r="H1128" s="6"/>
      <c r="I1128" s="6"/>
      <c r="J1128" s="6"/>
      <c r="M1128" s="7"/>
      <c r="AG1128" s="4"/>
      <c r="AH1128" s="4"/>
      <c r="AI1128" s="8"/>
      <c r="AJ1128" s="9"/>
      <c r="AK1128" s="10"/>
      <c r="AL1128" s="8"/>
      <c r="AM1128" s="9"/>
      <c r="AN1128" s="10"/>
      <c r="AO1128" s="11"/>
      <c r="AP1128" s="11"/>
      <c r="AQ1128" s="11"/>
    </row>
    <row r="1129" spans="5:43" x14ac:dyDescent="0.15">
      <c r="E1129" s="5"/>
      <c r="G1129" s="5"/>
      <c r="H1129" s="6"/>
      <c r="I1129" s="6"/>
      <c r="J1129" s="6"/>
      <c r="M1129" s="7"/>
      <c r="AG1129" s="4"/>
      <c r="AH1129" s="4"/>
      <c r="AI1129" s="8"/>
      <c r="AJ1129" s="9"/>
      <c r="AK1129" s="10"/>
      <c r="AL1129" s="8"/>
      <c r="AM1129" s="9"/>
      <c r="AN1129" s="10"/>
      <c r="AO1129" s="11"/>
      <c r="AP1129" s="11"/>
      <c r="AQ1129" s="11"/>
    </row>
    <row r="1130" spans="5:43" x14ac:dyDescent="0.15">
      <c r="E1130" s="5"/>
      <c r="G1130" s="5"/>
      <c r="H1130" s="6"/>
      <c r="I1130" s="6"/>
      <c r="J1130" s="6"/>
      <c r="M1130" s="7"/>
      <c r="AG1130" s="4"/>
      <c r="AH1130" s="4"/>
      <c r="AI1130" s="8"/>
      <c r="AJ1130" s="9"/>
      <c r="AK1130" s="10"/>
      <c r="AL1130" s="8"/>
      <c r="AM1130" s="9"/>
      <c r="AN1130" s="10"/>
      <c r="AO1130" s="11"/>
      <c r="AP1130" s="11"/>
      <c r="AQ1130" s="11"/>
    </row>
    <row r="1131" spans="5:43" x14ac:dyDescent="0.15">
      <c r="E1131" s="5"/>
      <c r="G1131" s="5"/>
      <c r="H1131" s="6"/>
      <c r="I1131" s="6"/>
      <c r="J1131" s="6"/>
      <c r="M1131" s="7"/>
      <c r="AG1131" s="4"/>
      <c r="AH1131" s="4"/>
      <c r="AI1131" s="8"/>
      <c r="AJ1131" s="9"/>
      <c r="AK1131" s="10"/>
      <c r="AL1131" s="8"/>
      <c r="AM1131" s="9"/>
      <c r="AN1131" s="10"/>
      <c r="AO1131" s="11"/>
      <c r="AP1131" s="11"/>
      <c r="AQ1131" s="11"/>
    </row>
    <row r="1132" spans="5:43" x14ac:dyDescent="0.15">
      <c r="E1132" s="5"/>
      <c r="G1132" s="5"/>
      <c r="H1132" s="6"/>
      <c r="I1132" s="6"/>
      <c r="J1132" s="6"/>
      <c r="M1132" s="7"/>
      <c r="AG1132" s="4"/>
      <c r="AH1132" s="4"/>
      <c r="AI1132" s="8"/>
      <c r="AJ1132" s="9"/>
      <c r="AK1132" s="10"/>
      <c r="AL1132" s="8"/>
      <c r="AM1132" s="9"/>
      <c r="AN1132" s="10"/>
      <c r="AO1132" s="11"/>
      <c r="AP1132" s="11"/>
      <c r="AQ1132" s="11"/>
    </row>
    <row r="1133" spans="5:43" x14ac:dyDescent="0.15">
      <c r="E1133" s="5"/>
      <c r="G1133" s="5"/>
      <c r="H1133" s="6"/>
      <c r="I1133" s="6"/>
      <c r="J1133" s="6"/>
      <c r="M1133" s="7"/>
      <c r="AG1133" s="4"/>
      <c r="AH1133" s="4"/>
      <c r="AI1133" s="8"/>
      <c r="AJ1133" s="9"/>
      <c r="AK1133" s="10"/>
      <c r="AL1133" s="8"/>
      <c r="AM1133" s="9"/>
      <c r="AN1133" s="10"/>
      <c r="AO1133" s="11"/>
      <c r="AP1133" s="11"/>
      <c r="AQ1133" s="11"/>
    </row>
    <row r="1134" spans="5:43" x14ac:dyDescent="0.15">
      <c r="E1134" s="5"/>
      <c r="G1134" s="5"/>
      <c r="H1134" s="6"/>
      <c r="I1134" s="6"/>
      <c r="J1134" s="6"/>
      <c r="M1134" s="7"/>
      <c r="AG1134" s="4"/>
      <c r="AH1134" s="4"/>
      <c r="AI1134" s="8"/>
      <c r="AJ1134" s="9"/>
      <c r="AK1134" s="10"/>
      <c r="AL1134" s="8"/>
      <c r="AM1134" s="9"/>
      <c r="AN1134" s="10"/>
      <c r="AO1134" s="11"/>
      <c r="AP1134" s="11"/>
      <c r="AQ1134" s="11"/>
    </row>
    <row r="1135" spans="5:43" x14ac:dyDescent="0.15">
      <c r="E1135" s="5"/>
      <c r="G1135" s="5"/>
      <c r="H1135" s="6"/>
      <c r="I1135" s="6"/>
      <c r="J1135" s="6"/>
      <c r="M1135" s="7"/>
      <c r="AG1135" s="4"/>
      <c r="AH1135" s="4"/>
      <c r="AI1135" s="8"/>
      <c r="AJ1135" s="9"/>
      <c r="AK1135" s="10"/>
      <c r="AL1135" s="8"/>
      <c r="AM1135" s="9"/>
      <c r="AN1135" s="10"/>
      <c r="AO1135" s="11"/>
      <c r="AP1135" s="11"/>
      <c r="AQ1135" s="11"/>
    </row>
    <row r="1136" spans="5:43" x14ac:dyDescent="0.15">
      <c r="E1136" s="5"/>
      <c r="G1136" s="5"/>
      <c r="H1136" s="6"/>
      <c r="I1136" s="6"/>
      <c r="J1136" s="6"/>
      <c r="M1136" s="7"/>
      <c r="AG1136" s="4"/>
      <c r="AH1136" s="4"/>
      <c r="AI1136" s="8"/>
      <c r="AJ1136" s="9"/>
      <c r="AK1136" s="10"/>
      <c r="AL1136" s="8"/>
      <c r="AM1136" s="9"/>
      <c r="AN1136" s="10"/>
      <c r="AO1136" s="11"/>
      <c r="AP1136" s="11"/>
      <c r="AQ1136" s="11"/>
    </row>
    <row r="1137" spans="5:43" x14ac:dyDescent="0.15">
      <c r="E1137" s="5"/>
      <c r="G1137" s="5"/>
      <c r="H1137" s="6"/>
      <c r="I1137" s="6"/>
      <c r="J1137" s="6"/>
      <c r="M1137" s="7"/>
      <c r="AG1137" s="4"/>
      <c r="AH1137" s="4"/>
      <c r="AI1137" s="8"/>
      <c r="AJ1137" s="9"/>
      <c r="AK1137" s="10"/>
      <c r="AL1137" s="8"/>
      <c r="AM1137" s="9"/>
      <c r="AN1137" s="10"/>
      <c r="AO1137" s="11"/>
      <c r="AP1137" s="11"/>
      <c r="AQ1137" s="11"/>
    </row>
    <row r="1138" spans="5:43" x14ac:dyDescent="0.15">
      <c r="E1138" s="5"/>
      <c r="G1138" s="5"/>
      <c r="H1138" s="6"/>
      <c r="I1138" s="6"/>
      <c r="J1138" s="6"/>
      <c r="M1138" s="7"/>
      <c r="AG1138" s="4"/>
      <c r="AH1138" s="4"/>
      <c r="AI1138" s="8"/>
      <c r="AJ1138" s="9"/>
      <c r="AK1138" s="10"/>
      <c r="AL1138" s="8"/>
      <c r="AM1138" s="9"/>
      <c r="AN1138" s="10"/>
      <c r="AO1138" s="11"/>
      <c r="AP1138" s="11"/>
      <c r="AQ1138" s="11"/>
    </row>
    <row r="1139" spans="5:43" x14ac:dyDescent="0.15">
      <c r="E1139" s="5"/>
      <c r="G1139" s="5"/>
      <c r="H1139" s="6"/>
      <c r="I1139" s="6"/>
      <c r="J1139" s="6"/>
      <c r="M1139" s="7"/>
      <c r="AG1139" s="4"/>
      <c r="AH1139" s="4"/>
      <c r="AI1139" s="8"/>
      <c r="AJ1139" s="9"/>
      <c r="AK1139" s="10"/>
      <c r="AL1139" s="8"/>
      <c r="AM1139" s="9"/>
      <c r="AN1139" s="10"/>
      <c r="AO1139" s="11"/>
      <c r="AP1139" s="11"/>
      <c r="AQ1139" s="11"/>
    </row>
    <row r="1140" spans="5:43" x14ac:dyDescent="0.15">
      <c r="E1140" s="5"/>
      <c r="G1140" s="5"/>
      <c r="H1140" s="6"/>
      <c r="I1140" s="6"/>
      <c r="J1140" s="6"/>
      <c r="M1140" s="7"/>
      <c r="AG1140" s="4"/>
      <c r="AH1140" s="4"/>
      <c r="AI1140" s="8"/>
      <c r="AJ1140" s="9"/>
      <c r="AK1140" s="10"/>
      <c r="AL1140" s="8"/>
      <c r="AM1140" s="9"/>
      <c r="AN1140" s="10"/>
      <c r="AO1140" s="11"/>
      <c r="AP1140" s="11"/>
      <c r="AQ1140" s="11"/>
    </row>
    <row r="1141" spans="5:43" x14ac:dyDescent="0.15">
      <c r="E1141" s="5"/>
      <c r="G1141" s="5"/>
      <c r="H1141" s="6"/>
      <c r="I1141" s="6"/>
      <c r="J1141" s="6"/>
      <c r="M1141" s="7"/>
      <c r="AG1141" s="4"/>
      <c r="AH1141" s="4"/>
      <c r="AI1141" s="8"/>
      <c r="AJ1141" s="9"/>
      <c r="AK1141" s="10"/>
      <c r="AL1141" s="8"/>
      <c r="AM1141" s="9"/>
      <c r="AN1141" s="10"/>
      <c r="AO1141" s="11"/>
      <c r="AP1141" s="11"/>
      <c r="AQ1141" s="11"/>
    </row>
    <row r="1142" spans="5:43" x14ac:dyDescent="0.15">
      <c r="E1142" s="5"/>
      <c r="G1142" s="5"/>
      <c r="H1142" s="6"/>
      <c r="I1142" s="6"/>
      <c r="J1142" s="6"/>
      <c r="M1142" s="7"/>
      <c r="AG1142" s="4"/>
      <c r="AH1142" s="4"/>
      <c r="AI1142" s="8"/>
      <c r="AJ1142" s="9"/>
      <c r="AK1142" s="10"/>
      <c r="AL1142" s="8"/>
      <c r="AM1142" s="9"/>
      <c r="AN1142" s="10"/>
      <c r="AO1142" s="11"/>
      <c r="AP1142" s="11"/>
      <c r="AQ1142" s="11"/>
    </row>
    <row r="1143" spans="5:43" x14ac:dyDescent="0.15">
      <c r="E1143" s="5"/>
      <c r="G1143" s="5"/>
      <c r="H1143" s="6"/>
      <c r="I1143" s="6"/>
      <c r="J1143" s="6"/>
      <c r="M1143" s="7"/>
      <c r="AG1143" s="4"/>
      <c r="AH1143" s="4"/>
      <c r="AI1143" s="8"/>
      <c r="AJ1143" s="9"/>
      <c r="AK1143" s="10"/>
      <c r="AL1143" s="8"/>
      <c r="AM1143" s="9"/>
      <c r="AN1143" s="10"/>
      <c r="AO1143" s="11"/>
      <c r="AP1143" s="11"/>
      <c r="AQ1143" s="11"/>
    </row>
    <row r="1144" spans="5:43" x14ac:dyDescent="0.15">
      <c r="E1144" s="5"/>
      <c r="G1144" s="5"/>
      <c r="H1144" s="6"/>
      <c r="I1144" s="6"/>
      <c r="J1144" s="6"/>
      <c r="M1144" s="7"/>
      <c r="AG1144" s="4"/>
      <c r="AH1144" s="4"/>
      <c r="AI1144" s="8"/>
      <c r="AJ1144" s="9"/>
      <c r="AK1144" s="10"/>
      <c r="AL1144" s="8"/>
      <c r="AM1144" s="9"/>
      <c r="AN1144" s="10"/>
      <c r="AO1144" s="11"/>
      <c r="AP1144" s="11"/>
      <c r="AQ1144" s="11"/>
    </row>
    <row r="1145" spans="5:43" x14ac:dyDescent="0.15">
      <c r="E1145" s="5"/>
      <c r="G1145" s="5"/>
      <c r="H1145" s="6"/>
      <c r="I1145" s="6"/>
      <c r="J1145" s="6"/>
      <c r="M1145" s="7"/>
      <c r="AG1145" s="4"/>
      <c r="AH1145" s="4"/>
      <c r="AI1145" s="8"/>
      <c r="AJ1145" s="9"/>
      <c r="AK1145" s="10"/>
      <c r="AL1145" s="8"/>
      <c r="AM1145" s="9"/>
      <c r="AN1145" s="10"/>
      <c r="AO1145" s="11"/>
      <c r="AP1145" s="11"/>
      <c r="AQ1145" s="11"/>
    </row>
    <row r="1146" spans="5:43" x14ac:dyDescent="0.15">
      <c r="E1146" s="5"/>
      <c r="G1146" s="5"/>
      <c r="H1146" s="6"/>
      <c r="I1146" s="6"/>
      <c r="J1146" s="6"/>
      <c r="M1146" s="7"/>
      <c r="AG1146" s="4"/>
      <c r="AH1146" s="4"/>
      <c r="AI1146" s="8"/>
      <c r="AJ1146" s="9"/>
      <c r="AK1146" s="10"/>
      <c r="AL1146" s="8"/>
      <c r="AM1146" s="9"/>
      <c r="AN1146" s="10"/>
      <c r="AO1146" s="11"/>
      <c r="AP1146" s="11"/>
      <c r="AQ1146" s="11"/>
    </row>
    <row r="1147" spans="5:43" x14ac:dyDescent="0.15">
      <c r="E1147" s="5"/>
      <c r="G1147" s="5"/>
      <c r="H1147" s="6"/>
      <c r="I1147" s="6"/>
      <c r="J1147" s="6"/>
      <c r="M1147" s="7"/>
      <c r="AG1147" s="4"/>
      <c r="AH1147" s="4"/>
      <c r="AI1147" s="8"/>
      <c r="AJ1147" s="9"/>
      <c r="AK1147" s="10"/>
      <c r="AL1147" s="8"/>
      <c r="AM1147" s="9"/>
      <c r="AN1147" s="10"/>
      <c r="AO1147" s="11"/>
      <c r="AP1147" s="11"/>
      <c r="AQ1147" s="11"/>
    </row>
    <row r="1148" spans="5:43" x14ac:dyDescent="0.15">
      <c r="E1148" s="5"/>
      <c r="G1148" s="5"/>
      <c r="H1148" s="6"/>
      <c r="I1148" s="6"/>
      <c r="J1148" s="6"/>
      <c r="M1148" s="7"/>
      <c r="AG1148" s="4"/>
      <c r="AH1148" s="4"/>
      <c r="AI1148" s="8"/>
      <c r="AJ1148" s="9"/>
      <c r="AK1148" s="10"/>
      <c r="AL1148" s="8"/>
      <c r="AM1148" s="9"/>
      <c r="AN1148" s="10"/>
      <c r="AO1148" s="11"/>
      <c r="AP1148" s="11"/>
      <c r="AQ1148" s="11"/>
    </row>
    <row r="1149" spans="5:43" x14ac:dyDescent="0.15">
      <c r="E1149" s="5"/>
      <c r="G1149" s="5"/>
      <c r="H1149" s="6"/>
      <c r="I1149" s="6"/>
      <c r="J1149" s="6"/>
      <c r="M1149" s="7"/>
      <c r="AG1149" s="4"/>
      <c r="AH1149" s="4"/>
      <c r="AI1149" s="8"/>
      <c r="AJ1149" s="9"/>
      <c r="AK1149" s="10"/>
      <c r="AL1149" s="8"/>
      <c r="AM1149" s="9"/>
      <c r="AN1149" s="10"/>
      <c r="AO1149" s="11"/>
      <c r="AP1149" s="11"/>
      <c r="AQ1149" s="11"/>
    </row>
    <row r="1150" spans="5:43" x14ac:dyDescent="0.15">
      <c r="E1150" s="5"/>
      <c r="G1150" s="5"/>
      <c r="H1150" s="6"/>
      <c r="I1150" s="6"/>
      <c r="J1150" s="6"/>
      <c r="M1150" s="7"/>
      <c r="AG1150" s="4"/>
      <c r="AH1150" s="4"/>
      <c r="AI1150" s="8"/>
      <c r="AJ1150" s="9"/>
      <c r="AK1150" s="10"/>
      <c r="AL1150" s="8"/>
      <c r="AM1150" s="9"/>
      <c r="AN1150" s="10"/>
      <c r="AO1150" s="11"/>
      <c r="AP1150" s="11"/>
      <c r="AQ1150" s="11"/>
    </row>
    <row r="1151" spans="5:43" x14ac:dyDescent="0.15">
      <c r="E1151" s="5"/>
      <c r="G1151" s="5"/>
      <c r="H1151" s="6"/>
      <c r="I1151" s="6"/>
      <c r="J1151" s="6"/>
      <c r="M1151" s="7"/>
      <c r="AG1151" s="4"/>
      <c r="AH1151" s="4"/>
      <c r="AI1151" s="8"/>
      <c r="AJ1151" s="9"/>
      <c r="AK1151" s="10"/>
      <c r="AL1151" s="8"/>
      <c r="AM1151" s="9"/>
      <c r="AN1151" s="10"/>
      <c r="AO1151" s="11"/>
      <c r="AP1151" s="11"/>
      <c r="AQ1151" s="11"/>
    </row>
    <row r="1152" spans="5:43" x14ac:dyDescent="0.15">
      <c r="E1152" s="5"/>
      <c r="G1152" s="5"/>
      <c r="H1152" s="6"/>
      <c r="I1152" s="6"/>
      <c r="J1152" s="6"/>
      <c r="M1152" s="7"/>
      <c r="AG1152" s="4"/>
      <c r="AH1152" s="4"/>
      <c r="AI1152" s="8"/>
      <c r="AJ1152" s="9"/>
      <c r="AK1152" s="10"/>
      <c r="AL1152" s="8"/>
      <c r="AM1152" s="9"/>
      <c r="AN1152" s="10"/>
      <c r="AO1152" s="11"/>
      <c r="AP1152" s="11"/>
      <c r="AQ1152" s="11"/>
    </row>
    <row r="1153" spans="5:43" x14ac:dyDescent="0.15">
      <c r="E1153" s="5"/>
      <c r="G1153" s="5"/>
      <c r="H1153" s="6"/>
      <c r="I1153" s="6"/>
      <c r="J1153" s="6"/>
      <c r="M1153" s="7"/>
      <c r="AG1153" s="4"/>
      <c r="AH1153" s="4"/>
      <c r="AI1153" s="8"/>
      <c r="AJ1153" s="9"/>
      <c r="AK1153" s="10"/>
      <c r="AL1153" s="8"/>
      <c r="AM1153" s="9"/>
      <c r="AN1153" s="10"/>
      <c r="AO1153" s="11"/>
      <c r="AP1153" s="11"/>
      <c r="AQ1153" s="11"/>
    </row>
    <row r="1154" spans="5:43" x14ac:dyDescent="0.15">
      <c r="E1154" s="5"/>
      <c r="G1154" s="5"/>
      <c r="H1154" s="6"/>
      <c r="I1154" s="6"/>
      <c r="J1154" s="6"/>
      <c r="M1154" s="7"/>
      <c r="AG1154" s="4"/>
      <c r="AH1154" s="4"/>
      <c r="AI1154" s="8"/>
      <c r="AJ1154" s="9"/>
      <c r="AK1154" s="10"/>
      <c r="AL1154" s="8"/>
      <c r="AM1154" s="9"/>
      <c r="AN1154" s="10"/>
      <c r="AO1154" s="11"/>
      <c r="AP1154" s="11"/>
      <c r="AQ1154" s="11"/>
    </row>
    <row r="1155" spans="5:43" x14ac:dyDescent="0.15">
      <c r="E1155" s="5"/>
      <c r="G1155" s="5"/>
      <c r="H1155" s="6"/>
      <c r="I1155" s="6"/>
      <c r="J1155" s="6"/>
      <c r="M1155" s="7"/>
      <c r="AG1155" s="4"/>
      <c r="AH1155" s="4"/>
      <c r="AI1155" s="8"/>
      <c r="AJ1155" s="9"/>
      <c r="AK1155" s="10"/>
      <c r="AL1155" s="8"/>
      <c r="AM1155" s="9"/>
      <c r="AN1155" s="10"/>
      <c r="AO1155" s="11"/>
      <c r="AP1155" s="11"/>
      <c r="AQ1155" s="11"/>
    </row>
    <row r="1156" spans="5:43" x14ac:dyDescent="0.15">
      <c r="E1156" s="5"/>
      <c r="G1156" s="5"/>
      <c r="H1156" s="6"/>
      <c r="I1156" s="6"/>
      <c r="J1156" s="6"/>
      <c r="M1156" s="7"/>
      <c r="AG1156" s="4"/>
      <c r="AH1156" s="4"/>
      <c r="AI1156" s="8"/>
      <c r="AJ1156" s="9"/>
      <c r="AK1156" s="10"/>
      <c r="AL1156" s="8"/>
      <c r="AM1156" s="9"/>
      <c r="AN1156" s="10"/>
      <c r="AO1156" s="11"/>
      <c r="AP1156" s="11"/>
      <c r="AQ1156" s="11"/>
    </row>
    <row r="1157" spans="5:43" x14ac:dyDescent="0.15">
      <c r="E1157" s="5"/>
      <c r="G1157" s="5"/>
      <c r="H1157" s="6"/>
      <c r="I1157" s="6"/>
      <c r="J1157" s="6"/>
      <c r="M1157" s="7"/>
      <c r="AG1157" s="4"/>
      <c r="AH1157" s="4"/>
      <c r="AI1157" s="8"/>
      <c r="AJ1157" s="9"/>
      <c r="AK1157" s="10"/>
      <c r="AL1157" s="8"/>
      <c r="AM1157" s="9"/>
      <c r="AN1157" s="10"/>
      <c r="AO1157" s="11"/>
      <c r="AP1157" s="11"/>
      <c r="AQ1157" s="11"/>
    </row>
    <row r="1158" spans="5:43" x14ac:dyDescent="0.15">
      <c r="E1158" s="5"/>
      <c r="G1158" s="5"/>
      <c r="H1158" s="6"/>
      <c r="I1158" s="6"/>
      <c r="J1158" s="6"/>
      <c r="M1158" s="7"/>
      <c r="AG1158" s="4"/>
      <c r="AH1158" s="4"/>
      <c r="AI1158" s="8"/>
      <c r="AJ1158" s="9"/>
      <c r="AK1158" s="10"/>
      <c r="AL1158" s="8"/>
      <c r="AM1158" s="9"/>
      <c r="AN1158" s="10"/>
      <c r="AO1158" s="11"/>
      <c r="AP1158" s="11"/>
      <c r="AQ1158" s="11"/>
    </row>
    <row r="1159" spans="5:43" x14ac:dyDescent="0.15">
      <c r="E1159" s="5"/>
      <c r="G1159" s="5"/>
      <c r="H1159" s="6"/>
      <c r="I1159" s="6"/>
      <c r="J1159" s="6"/>
      <c r="M1159" s="7"/>
      <c r="AG1159" s="4"/>
      <c r="AH1159" s="4"/>
      <c r="AI1159" s="8"/>
      <c r="AJ1159" s="9"/>
      <c r="AK1159" s="10"/>
      <c r="AL1159" s="8"/>
      <c r="AM1159" s="9"/>
      <c r="AN1159" s="10"/>
      <c r="AO1159" s="11"/>
      <c r="AP1159" s="11"/>
      <c r="AQ1159" s="11"/>
    </row>
    <row r="1160" spans="5:43" x14ac:dyDescent="0.15">
      <c r="E1160" s="5"/>
      <c r="G1160" s="5"/>
      <c r="H1160" s="6"/>
      <c r="I1160" s="6"/>
      <c r="J1160" s="6"/>
      <c r="M1160" s="7"/>
      <c r="AG1160" s="4"/>
      <c r="AH1160" s="4"/>
      <c r="AI1160" s="8"/>
      <c r="AJ1160" s="9"/>
      <c r="AK1160" s="10"/>
      <c r="AL1160" s="8"/>
      <c r="AM1160" s="9"/>
      <c r="AN1160" s="10"/>
      <c r="AO1160" s="11"/>
      <c r="AP1160" s="11"/>
      <c r="AQ1160" s="11"/>
    </row>
    <row r="1161" spans="5:43" x14ac:dyDescent="0.15">
      <c r="E1161" s="5"/>
      <c r="G1161" s="5"/>
      <c r="H1161" s="6"/>
      <c r="I1161" s="6"/>
      <c r="J1161" s="6"/>
      <c r="M1161" s="7"/>
      <c r="AG1161" s="4"/>
      <c r="AH1161" s="4"/>
      <c r="AI1161" s="8"/>
      <c r="AJ1161" s="9"/>
      <c r="AK1161" s="10"/>
      <c r="AL1161" s="8"/>
      <c r="AM1161" s="9"/>
      <c r="AN1161" s="10"/>
      <c r="AO1161" s="11"/>
      <c r="AP1161" s="11"/>
      <c r="AQ1161" s="11"/>
    </row>
    <row r="1162" spans="5:43" x14ac:dyDescent="0.15">
      <c r="E1162" s="5"/>
      <c r="G1162" s="5"/>
      <c r="H1162" s="6"/>
      <c r="I1162" s="6"/>
      <c r="J1162" s="6"/>
      <c r="M1162" s="7"/>
      <c r="AG1162" s="4"/>
      <c r="AH1162" s="4"/>
      <c r="AI1162" s="8"/>
      <c r="AJ1162" s="9"/>
      <c r="AK1162" s="10"/>
      <c r="AL1162" s="8"/>
      <c r="AM1162" s="9"/>
      <c r="AN1162" s="10"/>
      <c r="AO1162" s="11"/>
      <c r="AP1162" s="11"/>
      <c r="AQ1162" s="11"/>
    </row>
    <row r="1163" spans="5:43" x14ac:dyDescent="0.15">
      <c r="E1163" s="5"/>
      <c r="G1163" s="5"/>
      <c r="H1163" s="6"/>
      <c r="I1163" s="6"/>
      <c r="J1163" s="6"/>
      <c r="M1163" s="7"/>
      <c r="AG1163" s="4"/>
      <c r="AH1163" s="4"/>
      <c r="AI1163" s="8"/>
      <c r="AJ1163" s="9"/>
      <c r="AK1163" s="10"/>
      <c r="AL1163" s="8"/>
      <c r="AM1163" s="9"/>
      <c r="AN1163" s="10"/>
      <c r="AO1163" s="11"/>
      <c r="AP1163" s="11"/>
      <c r="AQ1163" s="11"/>
    </row>
    <row r="1164" spans="5:43" x14ac:dyDescent="0.15">
      <c r="E1164" s="5"/>
      <c r="G1164" s="5"/>
      <c r="H1164" s="6"/>
      <c r="I1164" s="6"/>
      <c r="J1164" s="6"/>
      <c r="M1164" s="7"/>
      <c r="AG1164" s="4"/>
      <c r="AH1164" s="4"/>
      <c r="AI1164" s="8"/>
      <c r="AJ1164" s="9"/>
      <c r="AK1164" s="10"/>
      <c r="AL1164" s="8"/>
      <c r="AM1164" s="9"/>
      <c r="AN1164" s="10"/>
      <c r="AO1164" s="11"/>
      <c r="AP1164" s="11"/>
      <c r="AQ1164" s="11"/>
    </row>
    <row r="1165" spans="5:43" x14ac:dyDescent="0.15">
      <c r="E1165" s="5"/>
      <c r="G1165" s="5"/>
      <c r="H1165" s="6"/>
      <c r="I1165" s="6"/>
      <c r="J1165" s="6"/>
      <c r="M1165" s="7"/>
      <c r="AG1165" s="4"/>
      <c r="AH1165" s="4"/>
      <c r="AI1165" s="8"/>
      <c r="AJ1165" s="9"/>
      <c r="AK1165" s="10"/>
      <c r="AL1165" s="8"/>
      <c r="AM1165" s="9"/>
      <c r="AN1165" s="10"/>
      <c r="AO1165" s="11"/>
      <c r="AP1165" s="11"/>
      <c r="AQ1165" s="11"/>
    </row>
    <row r="1166" spans="5:43" x14ac:dyDescent="0.15">
      <c r="E1166" s="5"/>
      <c r="G1166" s="5"/>
      <c r="H1166" s="6"/>
      <c r="I1166" s="6"/>
      <c r="J1166" s="6"/>
      <c r="M1166" s="7"/>
      <c r="AG1166" s="4"/>
      <c r="AH1166" s="4"/>
      <c r="AI1166" s="8"/>
      <c r="AJ1166" s="9"/>
      <c r="AK1166" s="10"/>
      <c r="AL1166" s="8"/>
      <c r="AM1166" s="9"/>
      <c r="AN1166" s="10"/>
      <c r="AO1166" s="11"/>
      <c r="AP1166" s="11"/>
      <c r="AQ1166" s="11"/>
    </row>
    <row r="1167" spans="5:43" x14ac:dyDescent="0.15">
      <c r="E1167" s="5"/>
      <c r="G1167" s="5"/>
      <c r="H1167" s="6"/>
      <c r="I1167" s="6"/>
      <c r="J1167" s="6"/>
      <c r="M1167" s="7"/>
      <c r="AG1167" s="4"/>
      <c r="AH1167" s="4"/>
      <c r="AI1167" s="8"/>
      <c r="AJ1167" s="9"/>
      <c r="AK1167" s="10"/>
      <c r="AL1167" s="8"/>
      <c r="AM1167" s="9"/>
      <c r="AN1167" s="10"/>
      <c r="AO1167" s="11"/>
      <c r="AP1167" s="11"/>
      <c r="AQ1167" s="11"/>
    </row>
    <row r="1168" spans="5:43" x14ac:dyDescent="0.15">
      <c r="E1168" s="5"/>
      <c r="G1168" s="5"/>
      <c r="H1168" s="6"/>
      <c r="I1168" s="6"/>
      <c r="J1168" s="6"/>
      <c r="M1168" s="7"/>
      <c r="AG1168" s="4"/>
      <c r="AH1168" s="4"/>
      <c r="AI1168" s="8"/>
      <c r="AJ1168" s="9"/>
      <c r="AK1168" s="10"/>
      <c r="AL1168" s="8"/>
      <c r="AM1168" s="9"/>
      <c r="AN1168" s="10"/>
      <c r="AO1168" s="11"/>
      <c r="AP1168" s="11"/>
      <c r="AQ1168" s="11"/>
    </row>
    <row r="1169" spans="5:43" x14ac:dyDescent="0.15">
      <c r="E1169" s="5"/>
      <c r="G1169" s="5"/>
      <c r="H1169" s="6"/>
      <c r="I1169" s="6"/>
      <c r="J1169" s="6"/>
      <c r="M1169" s="7"/>
      <c r="AG1169" s="4"/>
      <c r="AH1169" s="4"/>
      <c r="AI1169" s="8"/>
      <c r="AJ1169" s="9"/>
      <c r="AK1169" s="10"/>
      <c r="AL1169" s="8"/>
      <c r="AM1169" s="9"/>
      <c r="AN1169" s="10"/>
      <c r="AO1169" s="11"/>
      <c r="AP1169" s="11"/>
      <c r="AQ1169" s="11"/>
    </row>
    <row r="1170" spans="5:43" x14ac:dyDescent="0.15">
      <c r="E1170" s="5"/>
      <c r="G1170" s="5"/>
      <c r="H1170" s="6"/>
      <c r="I1170" s="6"/>
      <c r="J1170" s="6"/>
      <c r="M1170" s="7"/>
      <c r="AG1170" s="4"/>
      <c r="AH1170" s="4"/>
      <c r="AI1170" s="8"/>
      <c r="AJ1170" s="9"/>
      <c r="AK1170" s="10"/>
      <c r="AL1170" s="8"/>
      <c r="AM1170" s="9"/>
      <c r="AN1170" s="10"/>
      <c r="AO1170" s="11"/>
      <c r="AP1170" s="11"/>
      <c r="AQ1170" s="11"/>
    </row>
    <row r="1171" spans="5:43" x14ac:dyDescent="0.15">
      <c r="E1171" s="5"/>
      <c r="G1171" s="5"/>
      <c r="H1171" s="6"/>
      <c r="I1171" s="6"/>
      <c r="J1171" s="6"/>
      <c r="M1171" s="7"/>
      <c r="AG1171" s="4"/>
      <c r="AH1171" s="4"/>
      <c r="AI1171" s="8"/>
      <c r="AJ1171" s="9"/>
      <c r="AK1171" s="10"/>
      <c r="AL1171" s="8"/>
      <c r="AM1171" s="9"/>
      <c r="AN1171" s="10"/>
      <c r="AO1171" s="11"/>
      <c r="AP1171" s="11"/>
      <c r="AQ1171" s="11"/>
    </row>
    <row r="1172" spans="5:43" x14ac:dyDescent="0.15">
      <c r="E1172" s="5"/>
      <c r="G1172" s="5"/>
      <c r="H1172" s="6"/>
      <c r="I1172" s="6"/>
      <c r="J1172" s="6"/>
      <c r="M1172" s="7"/>
      <c r="AG1172" s="4"/>
      <c r="AH1172" s="4"/>
      <c r="AI1172" s="8"/>
      <c r="AJ1172" s="9"/>
      <c r="AK1172" s="10"/>
      <c r="AL1172" s="8"/>
      <c r="AM1172" s="9"/>
      <c r="AN1172" s="10"/>
      <c r="AO1172" s="11"/>
      <c r="AP1172" s="11"/>
      <c r="AQ1172" s="11"/>
    </row>
    <row r="1173" spans="5:43" x14ac:dyDescent="0.15">
      <c r="E1173" s="5"/>
      <c r="G1173" s="5"/>
      <c r="H1173" s="6"/>
      <c r="I1173" s="6"/>
      <c r="J1173" s="6"/>
      <c r="M1173" s="7"/>
      <c r="AG1173" s="4"/>
      <c r="AH1173" s="4"/>
      <c r="AI1173" s="8"/>
      <c r="AJ1173" s="9"/>
      <c r="AK1173" s="10"/>
      <c r="AL1173" s="8"/>
      <c r="AM1173" s="9"/>
      <c r="AN1173" s="10"/>
      <c r="AO1173" s="11"/>
      <c r="AP1173" s="11"/>
      <c r="AQ1173" s="11"/>
    </row>
    <row r="1174" spans="5:43" x14ac:dyDescent="0.15">
      <c r="E1174" s="5"/>
      <c r="G1174" s="5"/>
      <c r="H1174" s="6"/>
      <c r="I1174" s="6"/>
      <c r="J1174" s="6"/>
      <c r="M1174" s="7"/>
      <c r="AG1174" s="4"/>
      <c r="AH1174" s="4"/>
      <c r="AI1174" s="8"/>
      <c r="AJ1174" s="9"/>
      <c r="AK1174" s="10"/>
      <c r="AL1174" s="8"/>
      <c r="AM1174" s="9"/>
      <c r="AN1174" s="10"/>
      <c r="AO1174" s="11"/>
      <c r="AP1174" s="11"/>
      <c r="AQ1174" s="11"/>
    </row>
    <row r="1175" spans="5:43" x14ac:dyDescent="0.15">
      <c r="E1175" s="5"/>
      <c r="G1175" s="5"/>
      <c r="H1175" s="6"/>
      <c r="I1175" s="6"/>
      <c r="J1175" s="6"/>
      <c r="M1175" s="7"/>
      <c r="AG1175" s="4"/>
      <c r="AH1175" s="4"/>
      <c r="AI1175" s="8"/>
      <c r="AJ1175" s="9"/>
      <c r="AK1175" s="10"/>
      <c r="AL1175" s="8"/>
      <c r="AM1175" s="9"/>
      <c r="AN1175" s="10"/>
      <c r="AO1175" s="11"/>
      <c r="AP1175" s="11"/>
      <c r="AQ1175" s="11"/>
    </row>
    <row r="1176" spans="5:43" x14ac:dyDescent="0.15">
      <c r="E1176" s="5"/>
      <c r="G1176" s="5"/>
      <c r="H1176" s="6"/>
      <c r="I1176" s="6"/>
      <c r="J1176" s="6"/>
      <c r="M1176" s="7"/>
      <c r="AG1176" s="4"/>
      <c r="AH1176" s="4"/>
      <c r="AI1176" s="8"/>
      <c r="AJ1176" s="9"/>
      <c r="AK1176" s="10"/>
      <c r="AL1176" s="8"/>
      <c r="AM1176" s="9"/>
      <c r="AN1176" s="10"/>
      <c r="AO1176" s="11"/>
      <c r="AP1176" s="11"/>
      <c r="AQ1176" s="11"/>
    </row>
    <row r="1177" spans="5:43" x14ac:dyDescent="0.15">
      <c r="E1177" s="5"/>
      <c r="G1177" s="5"/>
      <c r="H1177" s="6"/>
      <c r="I1177" s="6"/>
      <c r="J1177" s="6"/>
      <c r="M1177" s="7"/>
      <c r="AG1177" s="4"/>
      <c r="AH1177" s="4"/>
      <c r="AI1177" s="8"/>
      <c r="AJ1177" s="9"/>
      <c r="AK1177" s="10"/>
      <c r="AL1177" s="8"/>
      <c r="AM1177" s="9"/>
      <c r="AN1177" s="10"/>
      <c r="AO1177" s="11"/>
      <c r="AP1177" s="11"/>
      <c r="AQ1177" s="11"/>
    </row>
    <row r="1178" spans="5:43" x14ac:dyDescent="0.15">
      <c r="E1178" s="5"/>
      <c r="G1178" s="5"/>
      <c r="H1178" s="6"/>
      <c r="I1178" s="6"/>
      <c r="J1178" s="6"/>
      <c r="M1178" s="7"/>
      <c r="AG1178" s="4"/>
      <c r="AH1178" s="4"/>
      <c r="AI1178" s="8"/>
      <c r="AJ1178" s="9"/>
      <c r="AK1178" s="10"/>
      <c r="AL1178" s="8"/>
      <c r="AM1178" s="9"/>
      <c r="AN1178" s="10"/>
      <c r="AO1178" s="11"/>
      <c r="AP1178" s="11"/>
      <c r="AQ1178" s="11"/>
    </row>
    <row r="1179" spans="5:43" x14ac:dyDescent="0.15">
      <c r="E1179" s="5"/>
      <c r="G1179" s="5"/>
      <c r="H1179" s="6"/>
      <c r="I1179" s="6"/>
      <c r="J1179" s="6"/>
      <c r="M1179" s="7"/>
      <c r="AG1179" s="4"/>
      <c r="AH1179" s="4"/>
      <c r="AI1179" s="8"/>
      <c r="AJ1179" s="9"/>
      <c r="AK1179" s="10"/>
      <c r="AL1179" s="8"/>
      <c r="AM1179" s="9"/>
      <c r="AN1179" s="10"/>
      <c r="AO1179" s="11"/>
      <c r="AP1179" s="11"/>
      <c r="AQ1179" s="11"/>
    </row>
    <row r="1180" spans="5:43" x14ac:dyDescent="0.15">
      <c r="E1180" s="5"/>
      <c r="G1180" s="5"/>
      <c r="H1180" s="6"/>
      <c r="I1180" s="6"/>
      <c r="J1180" s="6"/>
      <c r="M1180" s="7"/>
      <c r="AG1180" s="4"/>
      <c r="AH1180" s="4"/>
      <c r="AI1180" s="8"/>
      <c r="AJ1180" s="9"/>
      <c r="AK1180" s="10"/>
      <c r="AL1180" s="8"/>
      <c r="AM1180" s="9"/>
      <c r="AN1180" s="10"/>
      <c r="AO1180" s="11"/>
      <c r="AP1180" s="11"/>
      <c r="AQ1180" s="11"/>
    </row>
    <row r="1181" spans="5:43" x14ac:dyDescent="0.15">
      <c r="E1181" s="5"/>
      <c r="G1181" s="5"/>
      <c r="H1181" s="6"/>
      <c r="I1181" s="6"/>
      <c r="J1181" s="6"/>
      <c r="M1181" s="7"/>
      <c r="AG1181" s="4"/>
      <c r="AH1181" s="4"/>
      <c r="AI1181" s="8"/>
      <c r="AJ1181" s="9"/>
      <c r="AK1181" s="10"/>
      <c r="AL1181" s="8"/>
      <c r="AM1181" s="9"/>
      <c r="AN1181" s="10"/>
      <c r="AO1181" s="11"/>
      <c r="AP1181" s="11"/>
      <c r="AQ1181" s="11"/>
    </row>
    <row r="1182" spans="5:43" x14ac:dyDescent="0.15">
      <c r="E1182" s="5"/>
      <c r="G1182" s="5"/>
      <c r="H1182" s="6"/>
      <c r="I1182" s="6"/>
      <c r="J1182" s="6"/>
      <c r="M1182" s="7"/>
      <c r="AG1182" s="4"/>
      <c r="AH1182" s="4"/>
      <c r="AI1182" s="8"/>
      <c r="AJ1182" s="9"/>
      <c r="AK1182" s="10"/>
      <c r="AL1182" s="8"/>
      <c r="AM1182" s="9"/>
      <c r="AN1182" s="10"/>
      <c r="AO1182" s="11"/>
      <c r="AP1182" s="11"/>
      <c r="AQ1182" s="11"/>
    </row>
    <row r="1183" spans="5:43" x14ac:dyDescent="0.15">
      <c r="E1183" s="5"/>
      <c r="G1183" s="5"/>
      <c r="H1183" s="6"/>
      <c r="I1183" s="6"/>
      <c r="J1183" s="6"/>
      <c r="M1183" s="7"/>
      <c r="AG1183" s="4"/>
      <c r="AH1183" s="4"/>
      <c r="AI1183" s="8"/>
      <c r="AJ1183" s="9"/>
      <c r="AK1183" s="10"/>
      <c r="AL1183" s="8"/>
      <c r="AM1183" s="9"/>
      <c r="AN1183" s="10"/>
      <c r="AO1183" s="11"/>
      <c r="AP1183" s="11"/>
      <c r="AQ1183" s="11"/>
    </row>
    <row r="1184" spans="5:43" x14ac:dyDescent="0.15">
      <c r="E1184" s="5"/>
      <c r="G1184" s="5"/>
      <c r="H1184" s="6"/>
      <c r="I1184" s="6"/>
      <c r="J1184" s="6"/>
      <c r="M1184" s="7"/>
      <c r="AG1184" s="4"/>
      <c r="AH1184" s="4"/>
      <c r="AI1184" s="8"/>
      <c r="AJ1184" s="9"/>
      <c r="AK1184" s="10"/>
      <c r="AL1184" s="8"/>
      <c r="AM1184" s="9"/>
      <c r="AN1184" s="10"/>
      <c r="AO1184" s="11"/>
      <c r="AP1184" s="11"/>
      <c r="AQ1184" s="11"/>
    </row>
    <row r="1185" spans="5:43" x14ac:dyDescent="0.15">
      <c r="E1185" s="5"/>
      <c r="G1185" s="5"/>
      <c r="H1185" s="6"/>
      <c r="I1185" s="6"/>
      <c r="J1185" s="6"/>
      <c r="M1185" s="7"/>
      <c r="AG1185" s="4"/>
      <c r="AH1185" s="4"/>
      <c r="AI1185" s="8"/>
      <c r="AJ1185" s="9"/>
      <c r="AK1185" s="10"/>
      <c r="AL1185" s="8"/>
      <c r="AM1185" s="9"/>
      <c r="AN1185" s="10"/>
      <c r="AO1185" s="11"/>
      <c r="AP1185" s="11"/>
      <c r="AQ1185" s="11"/>
    </row>
    <row r="1186" spans="5:43" x14ac:dyDescent="0.15">
      <c r="E1186" s="5"/>
      <c r="G1186" s="5"/>
      <c r="H1186" s="6"/>
      <c r="I1186" s="6"/>
      <c r="J1186" s="6"/>
      <c r="M1186" s="7"/>
      <c r="AG1186" s="4"/>
      <c r="AH1186" s="4"/>
      <c r="AI1186" s="8"/>
      <c r="AJ1186" s="9"/>
      <c r="AK1186" s="10"/>
      <c r="AL1186" s="8"/>
      <c r="AM1186" s="9"/>
      <c r="AN1186" s="10"/>
      <c r="AO1186" s="11"/>
      <c r="AP1186" s="11"/>
      <c r="AQ1186" s="11"/>
    </row>
    <row r="1187" spans="5:43" x14ac:dyDescent="0.15">
      <c r="E1187" s="5"/>
      <c r="G1187" s="5"/>
      <c r="H1187" s="6"/>
      <c r="I1187" s="6"/>
      <c r="J1187" s="6"/>
      <c r="M1187" s="7"/>
      <c r="AG1187" s="4"/>
      <c r="AH1187" s="4"/>
      <c r="AI1187" s="8"/>
      <c r="AJ1187" s="9"/>
      <c r="AK1187" s="10"/>
      <c r="AL1187" s="8"/>
      <c r="AM1187" s="9"/>
      <c r="AN1187" s="10"/>
      <c r="AO1187" s="11"/>
      <c r="AP1187" s="11"/>
      <c r="AQ1187" s="11"/>
    </row>
    <row r="1188" spans="5:43" x14ac:dyDescent="0.15">
      <c r="E1188" s="5"/>
      <c r="G1188" s="5"/>
      <c r="H1188" s="6"/>
      <c r="I1188" s="6"/>
      <c r="J1188" s="6"/>
      <c r="M1188" s="7"/>
      <c r="AG1188" s="4"/>
      <c r="AH1188" s="4"/>
      <c r="AI1188" s="8"/>
      <c r="AJ1188" s="9"/>
      <c r="AK1188" s="10"/>
      <c r="AL1188" s="8"/>
      <c r="AM1188" s="9"/>
      <c r="AN1188" s="10"/>
      <c r="AO1188" s="11"/>
      <c r="AP1188" s="11"/>
      <c r="AQ1188" s="11"/>
    </row>
    <row r="1189" spans="5:43" x14ac:dyDescent="0.15">
      <c r="E1189" s="5"/>
      <c r="G1189" s="5"/>
      <c r="H1189" s="6"/>
      <c r="I1189" s="6"/>
      <c r="J1189" s="6"/>
      <c r="M1189" s="7"/>
      <c r="AG1189" s="4"/>
      <c r="AH1189" s="4"/>
      <c r="AI1189" s="8"/>
      <c r="AJ1189" s="9"/>
      <c r="AK1189" s="10"/>
      <c r="AL1189" s="8"/>
      <c r="AM1189" s="9"/>
      <c r="AN1189" s="10"/>
      <c r="AO1189" s="11"/>
      <c r="AP1189" s="11"/>
      <c r="AQ1189" s="11"/>
    </row>
    <row r="1190" spans="5:43" x14ac:dyDescent="0.15">
      <c r="E1190" s="5"/>
      <c r="G1190" s="5"/>
      <c r="H1190" s="6"/>
      <c r="I1190" s="6"/>
      <c r="J1190" s="6"/>
      <c r="M1190" s="7"/>
      <c r="AG1190" s="4"/>
      <c r="AH1190" s="4"/>
      <c r="AI1190" s="8"/>
      <c r="AJ1190" s="9"/>
      <c r="AK1190" s="10"/>
      <c r="AL1190" s="8"/>
      <c r="AM1190" s="9"/>
      <c r="AN1190" s="10"/>
      <c r="AO1190" s="11"/>
      <c r="AP1190" s="11"/>
      <c r="AQ1190" s="11"/>
    </row>
    <row r="1191" spans="5:43" x14ac:dyDescent="0.15">
      <c r="E1191" s="5"/>
      <c r="G1191" s="5"/>
      <c r="H1191" s="6"/>
      <c r="I1191" s="6"/>
      <c r="J1191" s="6"/>
      <c r="M1191" s="7"/>
      <c r="AG1191" s="4"/>
      <c r="AH1191" s="4"/>
      <c r="AI1191" s="8"/>
      <c r="AJ1191" s="9"/>
      <c r="AK1191" s="10"/>
      <c r="AL1191" s="8"/>
      <c r="AM1191" s="9"/>
      <c r="AN1191" s="10"/>
      <c r="AO1191" s="11"/>
      <c r="AP1191" s="11"/>
      <c r="AQ1191" s="11"/>
    </row>
    <row r="1192" spans="5:43" x14ac:dyDescent="0.15">
      <c r="E1192" s="5"/>
      <c r="G1192" s="5"/>
      <c r="H1192" s="6"/>
      <c r="I1192" s="6"/>
      <c r="J1192" s="6"/>
      <c r="M1192" s="7"/>
      <c r="AG1192" s="4"/>
      <c r="AH1192" s="4"/>
      <c r="AI1192" s="8"/>
      <c r="AJ1192" s="9"/>
      <c r="AK1192" s="10"/>
      <c r="AL1192" s="8"/>
      <c r="AM1192" s="9"/>
      <c r="AN1192" s="10"/>
      <c r="AO1192" s="11"/>
      <c r="AP1192" s="11"/>
      <c r="AQ1192" s="11"/>
    </row>
    <row r="1193" spans="5:43" x14ac:dyDescent="0.15">
      <c r="E1193" s="5"/>
      <c r="G1193" s="5"/>
      <c r="H1193" s="6"/>
      <c r="I1193" s="6"/>
      <c r="J1193" s="6"/>
      <c r="M1193" s="7"/>
      <c r="AG1193" s="4"/>
      <c r="AH1193" s="4"/>
      <c r="AI1193" s="8"/>
      <c r="AJ1193" s="9"/>
      <c r="AK1193" s="10"/>
      <c r="AL1193" s="8"/>
      <c r="AM1193" s="9"/>
      <c r="AN1193" s="10"/>
      <c r="AO1193" s="11"/>
      <c r="AP1193" s="11"/>
      <c r="AQ1193" s="11"/>
    </row>
    <row r="1194" spans="5:43" x14ac:dyDescent="0.15">
      <c r="E1194" s="5"/>
      <c r="G1194" s="5"/>
      <c r="H1194" s="6"/>
      <c r="I1194" s="6"/>
      <c r="J1194" s="6"/>
      <c r="M1194" s="7"/>
      <c r="AG1194" s="4"/>
      <c r="AH1194" s="4"/>
      <c r="AI1194" s="8"/>
      <c r="AJ1194" s="9"/>
      <c r="AK1194" s="10"/>
      <c r="AL1194" s="8"/>
      <c r="AM1194" s="9"/>
      <c r="AN1194" s="10"/>
      <c r="AO1194" s="11"/>
      <c r="AP1194" s="11"/>
      <c r="AQ1194" s="11"/>
    </row>
    <row r="1195" spans="5:43" x14ac:dyDescent="0.15">
      <c r="E1195" s="5"/>
      <c r="G1195" s="5"/>
      <c r="H1195" s="6"/>
      <c r="I1195" s="6"/>
      <c r="J1195" s="6"/>
      <c r="M1195" s="7"/>
      <c r="AG1195" s="4"/>
      <c r="AH1195" s="4"/>
      <c r="AI1195" s="8"/>
      <c r="AJ1195" s="9"/>
      <c r="AK1195" s="10"/>
      <c r="AL1195" s="8"/>
      <c r="AM1195" s="9"/>
      <c r="AN1195" s="10"/>
      <c r="AO1195" s="11"/>
      <c r="AP1195" s="11"/>
      <c r="AQ1195" s="11"/>
    </row>
    <row r="1196" spans="5:43" x14ac:dyDescent="0.15">
      <c r="E1196" s="5"/>
      <c r="G1196" s="5"/>
      <c r="H1196" s="6"/>
      <c r="I1196" s="6"/>
      <c r="J1196" s="6"/>
      <c r="M1196" s="7"/>
      <c r="AG1196" s="4"/>
      <c r="AH1196" s="4"/>
      <c r="AI1196" s="8"/>
      <c r="AJ1196" s="9"/>
      <c r="AK1196" s="10"/>
      <c r="AL1196" s="8"/>
      <c r="AM1196" s="9"/>
      <c r="AN1196" s="10"/>
      <c r="AO1196" s="11"/>
      <c r="AP1196" s="11"/>
      <c r="AQ1196" s="11"/>
    </row>
    <row r="1197" spans="5:43" x14ac:dyDescent="0.15">
      <c r="E1197" s="5"/>
      <c r="G1197" s="5"/>
      <c r="H1197" s="6"/>
      <c r="I1197" s="6"/>
      <c r="J1197" s="6"/>
      <c r="M1197" s="7"/>
      <c r="AG1197" s="4"/>
      <c r="AH1197" s="4"/>
      <c r="AI1197" s="8"/>
      <c r="AJ1197" s="9"/>
      <c r="AK1197" s="10"/>
      <c r="AL1197" s="8"/>
      <c r="AM1197" s="9"/>
      <c r="AN1197" s="10"/>
      <c r="AO1197" s="11"/>
      <c r="AP1197" s="11"/>
      <c r="AQ1197" s="11"/>
    </row>
    <row r="1198" spans="5:43" x14ac:dyDescent="0.15">
      <c r="E1198" s="5"/>
      <c r="G1198" s="5"/>
      <c r="H1198" s="6"/>
      <c r="I1198" s="6"/>
      <c r="J1198" s="6"/>
      <c r="M1198" s="7"/>
      <c r="AG1198" s="4"/>
      <c r="AH1198" s="4"/>
      <c r="AI1198" s="8"/>
      <c r="AJ1198" s="9"/>
      <c r="AK1198" s="10"/>
      <c r="AL1198" s="8"/>
      <c r="AM1198" s="9"/>
      <c r="AN1198" s="10"/>
      <c r="AO1198" s="11"/>
      <c r="AP1198" s="11"/>
      <c r="AQ1198" s="11"/>
    </row>
    <row r="1199" spans="5:43" x14ac:dyDescent="0.15">
      <c r="E1199" s="5"/>
      <c r="G1199" s="5"/>
      <c r="H1199" s="6"/>
      <c r="I1199" s="6"/>
      <c r="J1199" s="6"/>
      <c r="M1199" s="7"/>
      <c r="AG1199" s="4"/>
      <c r="AH1199" s="4"/>
      <c r="AI1199" s="8"/>
      <c r="AJ1199" s="9"/>
      <c r="AK1199" s="10"/>
      <c r="AL1199" s="8"/>
      <c r="AM1199" s="9"/>
      <c r="AN1199" s="10"/>
      <c r="AO1199" s="11"/>
      <c r="AP1199" s="11"/>
      <c r="AQ1199" s="11"/>
    </row>
    <row r="1200" spans="5:43" x14ac:dyDescent="0.15">
      <c r="E1200" s="5"/>
      <c r="G1200" s="5"/>
      <c r="H1200" s="6"/>
      <c r="I1200" s="6"/>
      <c r="J1200" s="6"/>
      <c r="M1200" s="7"/>
      <c r="AG1200" s="4"/>
      <c r="AH1200" s="4"/>
      <c r="AI1200" s="8"/>
      <c r="AJ1200" s="9"/>
      <c r="AK1200" s="10"/>
      <c r="AL1200" s="8"/>
      <c r="AM1200" s="9"/>
      <c r="AN1200" s="10"/>
      <c r="AO1200" s="11"/>
      <c r="AP1200" s="11"/>
      <c r="AQ1200" s="11"/>
    </row>
    <row r="1201" spans="5:43" x14ac:dyDescent="0.15">
      <c r="E1201" s="5"/>
      <c r="G1201" s="5"/>
      <c r="H1201" s="6"/>
      <c r="I1201" s="6"/>
      <c r="J1201" s="6"/>
      <c r="M1201" s="7"/>
      <c r="AG1201" s="4"/>
      <c r="AH1201" s="4"/>
      <c r="AI1201" s="8"/>
      <c r="AJ1201" s="9"/>
      <c r="AK1201" s="10"/>
      <c r="AL1201" s="8"/>
      <c r="AM1201" s="9"/>
      <c r="AN1201" s="10"/>
      <c r="AO1201" s="11"/>
      <c r="AP1201" s="11"/>
      <c r="AQ1201" s="11"/>
    </row>
    <row r="1202" spans="5:43" x14ac:dyDescent="0.15">
      <c r="E1202" s="5"/>
      <c r="G1202" s="5"/>
      <c r="H1202" s="6"/>
      <c r="I1202" s="6"/>
      <c r="J1202" s="6"/>
      <c r="M1202" s="7"/>
      <c r="AG1202" s="4"/>
      <c r="AH1202" s="4"/>
      <c r="AI1202" s="8"/>
      <c r="AJ1202" s="9"/>
      <c r="AK1202" s="10"/>
      <c r="AL1202" s="8"/>
      <c r="AM1202" s="9"/>
      <c r="AN1202" s="10"/>
      <c r="AO1202" s="11"/>
      <c r="AP1202" s="11"/>
      <c r="AQ1202" s="11"/>
    </row>
    <row r="1203" spans="5:43" x14ac:dyDescent="0.15">
      <c r="E1203" s="5"/>
      <c r="G1203" s="5"/>
      <c r="H1203" s="6"/>
      <c r="I1203" s="6"/>
      <c r="J1203" s="6"/>
      <c r="M1203" s="7"/>
      <c r="AG1203" s="4"/>
      <c r="AH1203" s="4"/>
      <c r="AI1203" s="8"/>
      <c r="AJ1203" s="9"/>
      <c r="AK1203" s="10"/>
      <c r="AL1203" s="8"/>
      <c r="AM1203" s="9"/>
      <c r="AN1203" s="10"/>
      <c r="AO1203" s="11"/>
      <c r="AP1203" s="11"/>
      <c r="AQ1203" s="11"/>
    </row>
    <row r="1204" spans="5:43" x14ac:dyDescent="0.15">
      <c r="E1204" s="5"/>
      <c r="G1204" s="5"/>
      <c r="H1204" s="6"/>
      <c r="I1204" s="6"/>
      <c r="J1204" s="6"/>
      <c r="M1204" s="7"/>
      <c r="AG1204" s="4"/>
      <c r="AH1204" s="4"/>
      <c r="AI1204" s="8"/>
      <c r="AJ1204" s="9"/>
      <c r="AK1204" s="10"/>
      <c r="AL1204" s="8"/>
      <c r="AM1204" s="9"/>
      <c r="AN1204" s="10"/>
      <c r="AO1204" s="11"/>
      <c r="AP1204" s="11"/>
      <c r="AQ1204" s="11"/>
    </row>
    <row r="1205" spans="5:43" x14ac:dyDescent="0.15">
      <c r="E1205" s="5"/>
      <c r="G1205" s="5"/>
      <c r="H1205" s="6"/>
      <c r="I1205" s="6"/>
      <c r="J1205" s="6"/>
      <c r="M1205" s="7"/>
      <c r="AG1205" s="4"/>
      <c r="AH1205" s="4"/>
      <c r="AI1205" s="8"/>
      <c r="AJ1205" s="9"/>
      <c r="AK1205" s="10"/>
      <c r="AL1205" s="8"/>
      <c r="AM1205" s="9"/>
      <c r="AN1205" s="10"/>
      <c r="AO1205" s="11"/>
      <c r="AP1205" s="11"/>
      <c r="AQ1205" s="11"/>
    </row>
    <row r="1206" spans="5:43" x14ac:dyDescent="0.15">
      <c r="E1206" s="5"/>
      <c r="G1206" s="5"/>
      <c r="H1206" s="6"/>
      <c r="I1206" s="6"/>
      <c r="J1206" s="6"/>
      <c r="M1206" s="7"/>
      <c r="AG1206" s="4"/>
      <c r="AH1206" s="4"/>
      <c r="AI1206" s="8"/>
      <c r="AJ1206" s="9"/>
      <c r="AK1206" s="10"/>
      <c r="AL1206" s="8"/>
      <c r="AM1206" s="9"/>
      <c r="AN1206" s="10"/>
      <c r="AO1206" s="11"/>
      <c r="AP1206" s="11"/>
      <c r="AQ1206" s="11"/>
    </row>
    <row r="1207" spans="5:43" x14ac:dyDescent="0.15">
      <c r="E1207" s="5"/>
      <c r="G1207" s="5"/>
      <c r="H1207" s="6"/>
      <c r="I1207" s="6"/>
      <c r="J1207" s="6"/>
      <c r="M1207" s="7"/>
      <c r="AG1207" s="4"/>
      <c r="AH1207" s="4"/>
      <c r="AI1207" s="8"/>
      <c r="AJ1207" s="9"/>
      <c r="AK1207" s="10"/>
      <c r="AL1207" s="8"/>
      <c r="AM1207" s="9"/>
      <c r="AN1207" s="10"/>
      <c r="AO1207" s="11"/>
      <c r="AP1207" s="11"/>
      <c r="AQ1207" s="11"/>
    </row>
    <row r="1208" spans="5:43" x14ac:dyDescent="0.15">
      <c r="E1208" s="5"/>
      <c r="G1208" s="5"/>
      <c r="H1208" s="6"/>
      <c r="I1208" s="6"/>
      <c r="J1208" s="6"/>
      <c r="M1208" s="7"/>
      <c r="AG1208" s="4"/>
      <c r="AH1208" s="4"/>
      <c r="AI1208" s="8"/>
      <c r="AJ1208" s="9"/>
      <c r="AK1208" s="10"/>
      <c r="AL1208" s="8"/>
      <c r="AM1208" s="9"/>
      <c r="AN1208" s="10"/>
      <c r="AO1208" s="11"/>
      <c r="AP1208" s="11"/>
      <c r="AQ1208" s="11"/>
    </row>
    <row r="1209" spans="5:43" x14ac:dyDescent="0.15">
      <c r="E1209" s="5"/>
      <c r="G1209" s="5"/>
      <c r="H1209" s="6"/>
      <c r="I1209" s="6"/>
      <c r="J1209" s="6"/>
      <c r="M1209" s="7"/>
      <c r="AG1209" s="4"/>
      <c r="AH1209" s="4"/>
      <c r="AI1209" s="8"/>
      <c r="AJ1209" s="9"/>
      <c r="AK1209" s="10"/>
      <c r="AL1209" s="8"/>
      <c r="AM1209" s="9"/>
      <c r="AN1209" s="10"/>
      <c r="AO1209" s="11"/>
      <c r="AP1209" s="11"/>
      <c r="AQ1209" s="11"/>
    </row>
    <row r="1210" spans="5:43" x14ac:dyDescent="0.15">
      <c r="E1210" s="5"/>
      <c r="G1210" s="5"/>
      <c r="H1210" s="6"/>
      <c r="I1210" s="6"/>
      <c r="J1210" s="6"/>
      <c r="M1210" s="7"/>
      <c r="AG1210" s="4"/>
      <c r="AH1210" s="4"/>
      <c r="AI1210" s="8"/>
      <c r="AJ1210" s="9"/>
      <c r="AK1210" s="10"/>
      <c r="AL1210" s="8"/>
      <c r="AM1210" s="9"/>
      <c r="AN1210" s="10"/>
      <c r="AO1210" s="11"/>
      <c r="AP1210" s="11"/>
      <c r="AQ1210" s="11"/>
    </row>
    <row r="1211" spans="5:43" x14ac:dyDescent="0.15">
      <c r="E1211" s="5"/>
      <c r="G1211" s="5"/>
      <c r="H1211" s="6"/>
      <c r="I1211" s="6"/>
      <c r="J1211" s="6"/>
      <c r="M1211" s="7"/>
      <c r="AG1211" s="4"/>
      <c r="AH1211" s="4"/>
      <c r="AI1211" s="8"/>
      <c r="AJ1211" s="9"/>
      <c r="AK1211" s="10"/>
      <c r="AL1211" s="8"/>
      <c r="AM1211" s="9"/>
      <c r="AN1211" s="10"/>
      <c r="AO1211" s="11"/>
      <c r="AP1211" s="11"/>
      <c r="AQ1211" s="11"/>
    </row>
    <row r="1212" spans="5:43" x14ac:dyDescent="0.15">
      <c r="E1212" s="5"/>
      <c r="G1212" s="5"/>
      <c r="H1212" s="6"/>
      <c r="I1212" s="6"/>
      <c r="J1212" s="6"/>
      <c r="M1212" s="7"/>
      <c r="AG1212" s="4"/>
      <c r="AH1212" s="4"/>
      <c r="AI1212" s="8"/>
      <c r="AJ1212" s="9"/>
      <c r="AK1212" s="10"/>
      <c r="AL1212" s="8"/>
      <c r="AM1212" s="9"/>
      <c r="AN1212" s="10"/>
      <c r="AO1212" s="11"/>
      <c r="AP1212" s="11"/>
      <c r="AQ1212" s="11"/>
    </row>
    <row r="1213" spans="5:43" x14ac:dyDescent="0.15">
      <c r="E1213" s="5"/>
      <c r="G1213" s="5"/>
      <c r="H1213" s="6"/>
      <c r="I1213" s="6"/>
      <c r="J1213" s="6"/>
      <c r="M1213" s="7"/>
      <c r="AG1213" s="4"/>
      <c r="AH1213" s="4"/>
      <c r="AI1213" s="8"/>
      <c r="AJ1213" s="9"/>
      <c r="AK1213" s="10"/>
      <c r="AL1213" s="8"/>
      <c r="AM1213" s="9"/>
      <c r="AN1213" s="10"/>
      <c r="AO1213" s="11"/>
      <c r="AP1213" s="11"/>
      <c r="AQ1213" s="11"/>
    </row>
    <row r="1214" spans="5:43" x14ac:dyDescent="0.15">
      <c r="E1214" s="5"/>
      <c r="G1214" s="5"/>
      <c r="H1214" s="6"/>
      <c r="I1214" s="6"/>
      <c r="J1214" s="6"/>
      <c r="M1214" s="7"/>
      <c r="AG1214" s="4"/>
      <c r="AH1214" s="4"/>
      <c r="AI1214" s="8"/>
      <c r="AJ1214" s="9"/>
      <c r="AK1214" s="10"/>
      <c r="AL1214" s="8"/>
      <c r="AM1214" s="9"/>
      <c r="AN1214" s="10"/>
      <c r="AO1214" s="11"/>
      <c r="AP1214" s="11"/>
      <c r="AQ1214" s="11"/>
    </row>
    <row r="1215" spans="5:43" x14ac:dyDescent="0.15">
      <c r="E1215" s="5"/>
      <c r="G1215" s="5"/>
      <c r="H1215" s="6"/>
      <c r="I1215" s="6"/>
      <c r="J1215" s="6"/>
      <c r="M1215" s="7"/>
      <c r="AG1215" s="4"/>
      <c r="AH1215" s="4"/>
      <c r="AI1215" s="8"/>
      <c r="AJ1215" s="9"/>
      <c r="AK1215" s="10"/>
      <c r="AL1215" s="8"/>
      <c r="AM1215" s="9"/>
      <c r="AN1215" s="10"/>
      <c r="AO1215" s="11"/>
      <c r="AP1215" s="11"/>
      <c r="AQ1215" s="11"/>
    </row>
    <row r="1216" spans="5:43" x14ac:dyDescent="0.15">
      <c r="E1216" s="5"/>
      <c r="G1216" s="5"/>
      <c r="H1216" s="6"/>
      <c r="I1216" s="6"/>
      <c r="J1216" s="6"/>
      <c r="M1216" s="7"/>
      <c r="AG1216" s="4"/>
      <c r="AH1216" s="4"/>
      <c r="AI1216" s="8"/>
      <c r="AJ1216" s="9"/>
      <c r="AK1216" s="10"/>
      <c r="AL1216" s="8"/>
      <c r="AM1216" s="9"/>
      <c r="AN1216" s="10"/>
      <c r="AO1216" s="11"/>
      <c r="AP1216" s="11"/>
      <c r="AQ1216" s="11"/>
    </row>
    <row r="1217" spans="5:43" x14ac:dyDescent="0.15">
      <c r="E1217" s="5"/>
      <c r="G1217" s="5"/>
      <c r="H1217" s="6"/>
      <c r="I1217" s="6"/>
      <c r="J1217" s="6"/>
      <c r="M1217" s="7"/>
      <c r="AG1217" s="4"/>
      <c r="AH1217" s="4"/>
      <c r="AI1217" s="8"/>
      <c r="AJ1217" s="9"/>
      <c r="AK1217" s="10"/>
      <c r="AL1217" s="8"/>
      <c r="AM1217" s="9"/>
      <c r="AN1217" s="10"/>
      <c r="AO1217" s="11"/>
      <c r="AP1217" s="11"/>
      <c r="AQ1217" s="11"/>
    </row>
    <row r="1218" spans="5:43" x14ac:dyDescent="0.15">
      <c r="E1218" s="5"/>
      <c r="G1218" s="5"/>
      <c r="H1218" s="6"/>
      <c r="I1218" s="6"/>
      <c r="J1218" s="6"/>
      <c r="M1218" s="7"/>
      <c r="AG1218" s="4"/>
      <c r="AH1218" s="4"/>
      <c r="AI1218" s="8"/>
      <c r="AJ1218" s="9"/>
      <c r="AK1218" s="10"/>
      <c r="AL1218" s="8"/>
      <c r="AM1218" s="9"/>
      <c r="AN1218" s="10"/>
      <c r="AO1218" s="11"/>
      <c r="AP1218" s="11"/>
      <c r="AQ1218" s="11"/>
    </row>
    <row r="1219" spans="5:43" x14ac:dyDescent="0.15">
      <c r="E1219" s="5"/>
      <c r="G1219" s="5"/>
      <c r="H1219" s="6"/>
      <c r="I1219" s="6"/>
      <c r="J1219" s="6"/>
      <c r="M1219" s="7"/>
      <c r="AG1219" s="4"/>
      <c r="AH1219" s="4"/>
      <c r="AI1219" s="8"/>
      <c r="AJ1219" s="9"/>
      <c r="AK1219" s="10"/>
      <c r="AL1219" s="8"/>
      <c r="AM1219" s="9"/>
      <c r="AN1219" s="10"/>
      <c r="AO1219" s="11"/>
      <c r="AP1219" s="11"/>
      <c r="AQ1219" s="11"/>
    </row>
    <row r="1220" spans="5:43" x14ac:dyDescent="0.15">
      <c r="E1220" s="5"/>
      <c r="G1220" s="5"/>
      <c r="H1220" s="6"/>
      <c r="I1220" s="6"/>
      <c r="J1220" s="6"/>
      <c r="M1220" s="7"/>
      <c r="AG1220" s="4"/>
      <c r="AH1220" s="4"/>
      <c r="AI1220" s="8"/>
      <c r="AJ1220" s="9"/>
      <c r="AK1220" s="10"/>
      <c r="AL1220" s="8"/>
      <c r="AM1220" s="9"/>
      <c r="AN1220" s="10"/>
      <c r="AO1220" s="11"/>
      <c r="AP1220" s="11"/>
      <c r="AQ1220" s="11"/>
    </row>
    <row r="1221" spans="5:43" x14ac:dyDescent="0.15">
      <c r="E1221" s="5"/>
      <c r="G1221" s="5"/>
      <c r="H1221" s="6"/>
      <c r="I1221" s="6"/>
      <c r="J1221" s="6"/>
      <c r="M1221" s="7"/>
      <c r="AG1221" s="4"/>
      <c r="AH1221" s="4"/>
      <c r="AI1221" s="8"/>
      <c r="AJ1221" s="9"/>
      <c r="AK1221" s="10"/>
      <c r="AL1221" s="8"/>
      <c r="AM1221" s="9"/>
      <c r="AN1221" s="10"/>
      <c r="AO1221" s="11"/>
      <c r="AP1221" s="11"/>
      <c r="AQ1221" s="11"/>
    </row>
    <row r="1222" spans="5:43" x14ac:dyDescent="0.15">
      <c r="E1222" s="5"/>
      <c r="G1222" s="5"/>
      <c r="H1222" s="6"/>
      <c r="I1222" s="6"/>
      <c r="J1222" s="6"/>
      <c r="M1222" s="7"/>
      <c r="AG1222" s="4"/>
      <c r="AH1222" s="4"/>
      <c r="AI1222" s="8"/>
      <c r="AJ1222" s="9"/>
      <c r="AK1222" s="10"/>
      <c r="AL1222" s="8"/>
      <c r="AM1222" s="9"/>
      <c r="AN1222" s="10"/>
      <c r="AO1222" s="11"/>
      <c r="AP1222" s="11"/>
      <c r="AQ1222" s="11"/>
    </row>
    <row r="1223" spans="5:43" x14ac:dyDescent="0.15">
      <c r="E1223" s="5"/>
      <c r="G1223" s="5"/>
      <c r="H1223" s="6"/>
      <c r="I1223" s="6"/>
      <c r="J1223" s="6"/>
      <c r="M1223" s="7"/>
      <c r="AG1223" s="4"/>
      <c r="AH1223" s="4"/>
      <c r="AI1223" s="8"/>
      <c r="AJ1223" s="9"/>
      <c r="AK1223" s="10"/>
      <c r="AL1223" s="8"/>
      <c r="AM1223" s="9"/>
      <c r="AN1223" s="10"/>
      <c r="AO1223" s="11"/>
      <c r="AP1223" s="11"/>
      <c r="AQ1223" s="11"/>
    </row>
    <row r="1224" spans="5:43" x14ac:dyDescent="0.15">
      <c r="E1224" s="5"/>
      <c r="G1224" s="5"/>
      <c r="H1224" s="6"/>
      <c r="I1224" s="6"/>
      <c r="J1224" s="6"/>
      <c r="M1224" s="7"/>
      <c r="AG1224" s="4"/>
      <c r="AH1224" s="4"/>
      <c r="AI1224" s="8"/>
      <c r="AJ1224" s="9"/>
      <c r="AK1224" s="10"/>
      <c r="AL1224" s="8"/>
      <c r="AM1224" s="9"/>
      <c r="AN1224" s="10"/>
      <c r="AO1224" s="11"/>
      <c r="AP1224" s="11"/>
      <c r="AQ1224" s="11"/>
    </row>
    <row r="1225" spans="5:43" x14ac:dyDescent="0.15">
      <c r="E1225" s="5"/>
      <c r="G1225" s="5"/>
      <c r="H1225" s="6"/>
      <c r="I1225" s="6"/>
      <c r="J1225" s="6"/>
      <c r="M1225" s="7"/>
      <c r="AG1225" s="4"/>
      <c r="AH1225" s="4"/>
      <c r="AI1225" s="8"/>
      <c r="AJ1225" s="9"/>
      <c r="AK1225" s="10"/>
      <c r="AL1225" s="8"/>
      <c r="AM1225" s="9"/>
      <c r="AN1225" s="10"/>
      <c r="AO1225" s="11"/>
      <c r="AP1225" s="11"/>
      <c r="AQ1225" s="11"/>
    </row>
    <row r="1226" spans="5:43" x14ac:dyDescent="0.15">
      <c r="E1226" s="5"/>
      <c r="G1226" s="5"/>
      <c r="H1226" s="6"/>
      <c r="I1226" s="6"/>
      <c r="J1226" s="6"/>
      <c r="M1226" s="7"/>
      <c r="AG1226" s="4"/>
      <c r="AH1226" s="4"/>
      <c r="AI1226" s="8"/>
      <c r="AJ1226" s="9"/>
      <c r="AK1226" s="10"/>
      <c r="AL1226" s="8"/>
      <c r="AM1226" s="9"/>
      <c r="AN1226" s="10"/>
      <c r="AO1226" s="11"/>
      <c r="AP1226" s="11"/>
      <c r="AQ1226" s="11"/>
    </row>
    <row r="1227" spans="5:43" x14ac:dyDescent="0.15">
      <c r="E1227" s="5"/>
      <c r="G1227" s="5"/>
      <c r="H1227" s="6"/>
      <c r="I1227" s="6"/>
      <c r="J1227" s="6"/>
      <c r="M1227" s="7"/>
      <c r="AG1227" s="4"/>
      <c r="AH1227" s="4"/>
      <c r="AI1227" s="8"/>
      <c r="AJ1227" s="9"/>
      <c r="AK1227" s="10"/>
      <c r="AL1227" s="8"/>
      <c r="AM1227" s="9"/>
      <c r="AN1227" s="10"/>
      <c r="AO1227" s="11"/>
      <c r="AP1227" s="11"/>
      <c r="AQ1227" s="11"/>
    </row>
    <row r="1228" spans="5:43" x14ac:dyDescent="0.15">
      <c r="E1228" s="5"/>
      <c r="G1228" s="5"/>
      <c r="H1228" s="6"/>
      <c r="I1228" s="6"/>
      <c r="J1228" s="6"/>
      <c r="M1228" s="7"/>
      <c r="AG1228" s="4"/>
      <c r="AH1228" s="4"/>
      <c r="AI1228" s="8"/>
      <c r="AJ1228" s="9"/>
      <c r="AK1228" s="10"/>
      <c r="AL1228" s="8"/>
      <c r="AM1228" s="9"/>
      <c r="AN1228" s="10"/>
      <c r="AO1228" s="11"/>
      <c r="AP1228" s="11"/>
      <c r="AQ1228" s="11"/>
    </row>
    <row r="1229" spans="5:43" x14ac:dyDescent="0.15">
      <c r="E1229" s="5"/>
      <c r="G1229" s="5"/>
      <c r="H1229" s="6"/>
      <c r="I1229" s="6"/>
      <c r="J1229" s="6"/>
      <c r="M1229" s="7"/>
      <c r="AG1229" s="4"/>
      <c r="AH1229" s="4"/>
      <c r="AI1229" s="8"/>
      <c r="AJ1229" s="9"/>
      <c r="AK1229" s="10"/>
      <c r="AL1229" s="8"/>
      <c r="AM1229" s="9"/>
      <c r="AN1229" s="10"/>
      <c r="AO1229" s="11"/>
      <c r="AP1229" s="11"/>
      <c r="AQ1229" s="11"/>
    </row>
    <row r="1230" spans="5:43" x14ac:dyDescent="0.15">
      <c r="E1230" s="5"/>
      <c r="G1230" s="5"/>
      <c r="H1230" s="6"/>
      <c r="I1230" s="6"/>
      <c r="J1230" s="6"/>
      <c r="M1230" s="7"/>
      <c r="AG1230" s="4"/>
      <c r="AH1230" s="4"/>
      <c r="AI1230" s="8"/>
      <c r="AJ1230" s="9"/>
      <c r="AK1230" s="10"/>
      <c r="AL1230" s="8"/>
      <c r="AM1230" s="9"/>
      <c r="AN1230" s="10"/>
      <c r="AO1230" s="11"/>
      <c r="AP1230" s="11"/>
      <c r="AQ1230" s="11"/>
    </row>
    <row r="1231" spans="5:43" x14ac:dyDescent="0.15">
      <c r="E1231" s="5"/>
      <c r="G1231" s="5"/>
      <c r="H1231" s="6"/>
      <c r="I1231" s="6"/>
      <c r="J1231" s="6"/>
      <c r="M1231" s="7"/>
      <c r="AG1231" s="4"/>
      <c r="AH1231" s="4"/>
      <c r="AI1231" s="8"/>
      <c r="AJ1231" s="9"/>
      <c r="AK1231" s="10"/>
      <c r="AL1231" s="8"/>
      <c r="AM1231" s="9"/>
      <c r="AN1231" s="10"/>
      <c r="AO1231" s="11"/>
      <c r="AP1231" s="11"/>
      <c r="AQ1231" s="11"/>
    </row>
    <row r="1232" spans="5:43" x14ac:dyDescent="0.15">
      <c r="E1232" s="5"/>
      <c r="G1232" s="5"/>
      <c r="H1232" s="6"/>
      <c r="I1232" s="6"/>
      <c r="J1232" s="6"/>
      <c r="M1232" s="7"/>
      <c r="AG1232" s="4"/>
      <c r="AH1232" s="4"/>
      <c r="AI1232" s="8"/>
      <c r="AJ1232" s="9"/>
      <c r="AK1232" s="10"/>
      <c r="AL1232" s="8"/>
      <c r="AM1232" s="9"/>
      <c r="AN1232" s="10"/>
      <c r="AO1232" s="11"/>
      <c r="AP1232" s="11"/>
      <c r="AQ1232" s="11"/>
    </row>
    <row r="1233" spans="5:43" x14ac:dyDescent="0.15">
      <c r="E1233" s="5"/>
      <c r="G1233" s="5"/>
      <c r="H1233" s="6"/>
      <c r="I1233" s="6"/>
      <c r="J1233" s="6"/>
      <c r="M1233" s="7"/>
      <c r="AG1233" s="4"/>
      <c r="AH1233" s="4"/>
      <c r="AI1233" s="8"/>
      <c r="AJ1233" s="9"/>
      <c r="AK1233" s="10"/>
      <c r="AL1233" s="8"/>
      <c r="AM1233" s="9"/>
      <c r="AN1233" s="10"/>
      <c r="AO1233" s="11"/>
      <c r="AP1233" s="11"/>
      <c r="AQ1233" s="11"/>
    </row>
    <row r="1234" spans="5:43" x14ac:dyDescent="0.15">
      <c r="E1234" s="5"/>
      <c r="G1234" s="5"/>
      <c r="H1234" s="6"/>
      <c r="I1234" s="6"/>
      <c r="J1234" s="6"/>
      <c r="M1234" s="7"/>
      <c r="AG1234" s="4"/>
      <c r="AH1234" s="4"/>
      <c r="AI1234" s="8"/>
      <c r="AJ1234" s="9"/>
      <c r="AK1234" s="10"/>
      <c r="AL1234" s="8"/>
      <c r="AM1234" s="9"/>
      <c r="AN1234" s="10"/>
      <c r="AO1234" s="11"/>
      <c r="AP1234" s="11"/>
      <c r="AQ1234" s="11"/>
    </row>
    <row r="1235" spans="5:43" x14ac:dyDescent="0.15">
      <c r="E1235" s="5"/>
      <c r="G1235" s="5"/>
      <c r="H1235" s="6"/>
      <c r="I1235" s="6"/>
      <c r="J1235" s="6"/>
      <c r="M1235" s="7"/>
      <c r="AG1235" s="4"/>
      <c r="AH1235" s="4"/>
      <c r="AI1235" s="8"/>
      <c r="AJ1235" s="9"/>
      <c r="AK1235" s="10"/>
      <c r="AL1235" s="8"/>
      <c r="AM1235" s="9"/>
      <c r="AN1235" s="10"/>
      <c r="AO1235" s="11"/>
      <c r="AP1235" s="11"/>
      <c r="AQ1235" s="11"/>
    </row>
    <row r="1236" spans="5:43" x14ac:dyDescent="0.15">
      <c r="E1236" s="5"/>
      <c r="G1236" s="5"/>
      <c r="H1236" s="6"/>
      <c r="I1236" s="6"/>
      <c r="J1236" s="6"/>
      <c r="M1236" s="7"/>
      <c r="AG1236" s="4"/>
      <c r="AH1236" s="4"/>
      <c r="AI1236" s="8"/>
      <c r="AJ1236" s="9"/>
      <c r="AK1236" s="10"/>
      <c r="AL1236" s="8"/>
      <c r="AM1236" s="9"/>
      <c r="AN1236" s="10"/>
      <c r="AO1236" s="11"/>
      <c r="AP1236" s="11"/>
      <c r="AQ1236" s="11"/>
    </row>
    <row r="1237" spans="5:43" x14ac:dyDescent="0.15">
      <c r="E1237" s="5"/>
      <c r="G1237" s="5"/>
      <c r="H1237" s="6"/>
      <c r="I1237" s="6"/>
      <c r="J1237" s="6"/>
      <c r="M1237" s="7"/>
      <c r="AG1237" s="4"/>
      <c r="AH1237" s="4"/>
      <c r="AI1237" s="8"/>
      <c r="AJ1237" s="9"/>
      <c r="AK1237" s="10"/>
      <c r="AL1237" s="8"/>
      <c r="AM1237" s="9"/>
      <c r="AN1237" s="10"/>
      <c r="AO1237" s="11"/>
      <c r="AP1237" s="11"/>
      <c r="AQ1237" s="11"/>
    </row>
    <row r="1238" spans="5:43" x14ac:dyDescent="0.15">
      <c r="E1238" s="5"/>
      <c r="G1238" s="5"/>
      <c r="H1238" s="6"/>
      <c r="I1238" s="6"/>
      <c r="J1238" s="6"/>
      <c r="M1238" s="7"/>
      <c r="AG1238" s="4"/>
      <c r="AH1238" s="4"/>
      <c r="AI1238" s="8"/>
      <c r="AJ1238" s="9"/>
      <c r="AK1238" s="10"/>
      <c r="AL1238" s="8"/>
      <c r="AM1238" s="9"/>
      <c r="AN1238" s="10"/>
      <c r="AO1238" s="11"/>
      <c r="AP1238" s="11"/>
      <c r="AQ1238" s="11"/>
    </row>
    <row r="1239" spans="5:43" x14ac:dyDescent="0.15">
      <c r="E1239" s="5"/>
      <c r="G1239" s="5"/>
      <c r="H1239" s="6"/>
      <c r="I1239" s="6"/>
      <c r="J1239" s="6"/>
      <c r="M1239" s="7"/>
      <c r="AG1239" s="4"/>
      <c r="AH1239" s="4"/>
      <c r="AI1239" s="8"/>
      <c r="AJ1239" s="9"/>
      <c r="AK1239" s="10"/>
      <c r="AL1239" s="8"/>
      <c r="AM1239" s="9"/>
      <c r="AN1239" s="10"/>
      <c r="AO1239" s="11"/>
      <c r="AP1239" s="11"/>
      <c r="AQ1239" s="11"/>
    </row>
    <row r="1240" spans="5:43" x14ac:dyDescent="0.15">
      <c r="E1240" s="5"/>
      <c r="G1240" s="5"/>
      <c r="H1240" s="6"/>
      <c r="I1240" s="6"/>
      <c r="J1240" s="6"/>
      <c r="M1240" s="7"/>
      <c r="AG1240" s="4"/>
      <c r="AH1240" s="4"/>
      <c r="AI1240" s="8"/>
      <c r="AJ1240" s="9"/>
      <c r="AK1240" s="10"/>
      <c r="AL1240" s="8"/>
      <c r="AM1240" s="9"/>
      <c r="AN1240" s="10"/>
      <c r="AO1240" s="11"/>
      <c r="AP1240" s="11"/>
      <c r="AQ1240" s="11"/>
    </row>
    <row r="1241" spans="5:43" x14ac:dyDescent="0.15">
      <c r="E1241" s="5"/>
      <c r="G1241" s="5"/>
      <c r="H1241" s="6"/>
      <c r="I1241" s="6"/>
      <c r="J1241" s="6"/>
      <c r="M1241" s="7"/>
      <c r="AG1241" s="4"/>
      <c r="AH1241" s="4"/>
      <c r="AI1241" s="8"/>
      <c r="AJ1241" s="9"/>
      <c r="AK1241" s="10"/>
      <c r="AL1241" s="8"/>
      <c r="AM1241" s="9"/>
      <c r="AN1241" s="10"/>
      <c r="AO1241" s="11"/>
      <c r="AP1241" s="11"/>
      <c r="AQ1241" s="11"/>
    </row>
    <row r="1242" spans="5:43" x14ac:dyDescent="0.15">
      <c r="E1242" s="5"/>
      <c r="G1242" s="5"/>
      <c r="H1242" s="6"/>
      <c r="I1242" s="6"/>
      <c r="J1242" s="6"/>
      <c r="M1242" s="7"/>
      <c r="AG1242" s="4"/>
      <c r="AH1242" s="4"/>
      <c r="AI1242" s="8"/>
      <c r="AJ1242" s="9"/>
      <c r="AK1242" s="10"/>
      <c r="AL1242" s="8"/>
      <c r="AM1242" s="9"/>
      <c r="AN1242" s="10"/>
      <c r="AO1242" s="11"/>
      <c r="AP1242" s="11"/>
      <c r="AQ1242" s="11"/>
    </row>
    <row r="1243" spans="5:43" x14ac:dyDescent="0.15">
      <c r="E1243" s="5"/>
      <c r="G1243" s="5"/>
      <c r="H1243" s="6"/>
      <c r="I1243" s="6"/>
      <c r="J1243" s="6"/>
      <c r="M1243" s="7"/>
      <c r="AG1243" s="4"/>
      <c r="AH1243" s="4"/>
      <c r="AI1243" s="8"/>
      <c r="AJ1243" s="9"/>
      <c r="AK1243" s="10"/>
      <c r="AL1243" s="8"/>
      <c r="AM1243" s="9"/>
      <c r="AN1243" s="10"/>
      <c r="AO1243" s="11"/>
      <c r="AP1243" s="11"/>
      <c r="AQ1243" s="11"/>
    </row>
    <row r="1244" spans="5:43" x14ac:dyDescent="0.15">
      <c r="E1244" s="5"/>
      <c r="G1244" s="5"/>
      <c r="H1244" s="6"/>
      <c r="I1244" s="6"/>
      <c r="J1244" s="6"/>
      <c r="M1244" s="7"/>
      <c r="AG1244" s="4"/>
      <c r="AH1244" s="4"/>
      <c r="AI1244" s="8"/>
      <c r="AJ1244" s="9"/>
      <c r="AK1244" s="10"/>
      <c r="AL1244" s="8"/>
      <c r="AM1244" s="9"/>
      <c r="AN1244" s="10"/>
      <c r="AO1244" s="11"/>
      <c r="AP1244" s="11"/>
      <c r="AQ1244" s="11"/>
    </row>
    <row r="1245" spans="5:43" x14ac:dyDescent="0.15">
      <c r="E1245" s="5"/>
      <c r="G1245" s="5"/>
      <c r="H1245" s="6"/>
      <c r="I1245" s="6"/>
      <c r="J1245" s="6"/>
      <c r="M1245" s="7"/>
      <c r="AG1245" s="4"/>
      <c r="AH1245" s="4"/>
      <c r="AI1245" s="8"/>
      <c r="AJ1245" s="9"/>
      <c r="AK1245" s="10"/>
      <c r="AL1245" s="8"/>
      <c r="AM1245" s="9"/>
      <c r="AN1245" s="10"/>
      <c r="AO1245" s="11"/>
      <c r="AP1245" s="11"/>
      <c r="AQ1245" s="11"/>
    </row>
    <row r="1246" spans="5:43" x14ac:dyDescent="0.15">
      <c r="E1246" s="5"/>
      <c r="G1246" s="5"/>
      <c r="H1246" s="6"/>
      <c r="I1246" s="6"/>
      <c r="J1246" s="6"/>
      <c r="M1246" s="7"/>
      <c r="AG1246" s="4"/>
      <c r="AH1246" s="4"/>
      <c r="AI1246" s="8"/>
      <c r="AJ1246" s="9"/>
      <c r="AK1246" s="10"/>
      <c r="AL1246" s="8"/>
      <c r="AM1246" s="9"/>
      <c r="AN1246" s="10"/>
      <c r="AO1246" s="11"/>
      <c r="AP1246" s="11"/>
      <c r="AQ1246" s="11"/>
    </row>
    <row r="1247" spans="5:43" x14ac:dyDescent="0.15">
      <c r="E1247" s="5"/>
      <c r="G1247" s="5"/>
      <c r="H1247" s="6"/>
      <c r="I1247" s="6"/>
      <c r="J1247" s="6"/>
      <c r="M1247" s="7"/>
      <c r="AG1247" s="4"/>
      <c r="AH1247" s="4"/>
      <c r="AI1247" s="8"/>
      <c r="AJ1247" s="9"/>
      <c r="AK1247" s="10"/>
      <c r="AL1247" s="8"/>
      <c r="AM1247" s="9"/>
      <c r="AN1247" s="10"/>
      <c r="AO1247" s="11"/>
      <c r="AP1247" s="11"/>
      <c r="AQ1247" s="11"/>
    </row>
    <row r="1248" spans="5:43" x14ac:dyDescent="0.15">
      <c r="E1248" s="5"/>
      <c r="G1248" s="5"/>
      <c r="H1248" s="6"/>
      <c r="I1248" s="6"/>
      <c r="J1248" s="6"/>
      <c r="M1248" s="7"/>
      <c r="AG1248" s="4"/>
      <c r="AH1248" s="4"/>
      <c r="AI1248" s="8"/>
      <c r="AJ1248" s="9"/>
      <c r="AK1248" s="10"/>
      <c r="AL1248" s="8"/>
      <c r="AM1248" s="9"/>
      <c r="AN1248" s="10"/>
      <c r="AO1248" s="11"/>
      <c r="AP1248" s="11"/>
      <c r="AQ1248" s="11"/>
    </row>
    <row r="1249" spans="5:43" x14ac:dyDescent="0.15">
      <c r="E1249" s="5"/>
      <c r="G1249" s="5"/>
      <c r="H1249" s="6"/>
      <c r="I1249" s="6"/>
      <c r="J1249" s="6"/>
      <c r="M1249" s="7"/>
      <c r="AG1249" s="4"/>
      <c r="AH1249" s="4"/>
      <c r="AI1249" s="8"/>
      <c r="AJ1249" s="9"/>
      <c r="AK1249" s="10"/>
      <c r="AL1249" s="8"/>
      <c r="AM1249" s="9"/>
      <c r="AN1249" s="10"/>
      <c r="AO1249" s="11"/>
      <c r="AP1249" s="11"/>
      <c r="AQ1249" s="11"/>
    </row>
    <row r="1250" spans="5:43" x14ac:dyDescent="0.15">
      <c r="E1250" s="5"/>
      <c r="G1250" s="5"/>
      <c r="H1250" s="6"/>
      <c r="I1250" s="6"/>
      <c r="J1250" s="6"/>
      <c r="M1250" s="7"/>
      <c r="AG1250" s="4"/>
      <c r="AH1250" s="4"/>
      <c r="AI1250" s="8"/>
      <c r="AJ1250" s="9"/>
      <c r="AK1250" s="10"/>
      <c r="AL1250" s="8"/>
      <c r="AM1250" s="9"/>
      <c r="AN1250" s="10"/>
      <c r="AO1250" s="11"/>
      <c r="AP1250" s="11"/>
      <c r="AQ1250" s="11"/>
    </row>
    <row r="1251" spans="5:43" x14ac:dyDescent="0.15">
      <c r="E1251" s="5"/>
      <c r="G1251" s="5"/>
      <c r="H1251" s="6"/>
      <c r="I1251" s="6"/>
      <c r="J1251" s="6"/>
      <c r="M1251" s="7"/>
      <c r="AG1251" s="4"/>
      <c r="AH1251" s="4"/>
      <c r="AI1251" s="8"/>
      <c r="AJ1251" s="9"/>
      <c r="AK1251" s="10"/>
      <c r="AL1251" s="8"/>
      <c r="AM1251" s="9"/>
      <c r="AN1251" s="10"/>
      <c r="AO1251" s="11"/>
      <c r="AP1251" s="11"/>
      <c r="AQ1251" s="11"/>
    </row>
    <row r="1252" spans="5:43" x14ac:dyDescent="0.15">
      <c r="E1252" s="5"/>
      <c r="G1252" s="5"/>
      <c r="H1252" s="6"/>
      <c r="I1252" s="6"/>
      <c r="J1252" s="6"/>
      <c r="M1252" s="7"/>
      <c r="AG1252" s="4"/>
      <c r="AH1252" s="4"/>
      <c r="AI1252" s="8"/>
      <c r="AJ1252" s="9"/>
      <c r="AK1252" s="10"/>
      <c r="AL1252" s="8"/>
      <c r="AM1252" s="9"/>
      <c r="AN1252" s="10"/>
      <c r="AO1252" s="11"/>
      <c r="AP1252" s="11"/>
      <c r="AQ1252" s="11"/>
    </row>
    <row r="1253" spans="5:43" x14ac:dyDescent="0.15">
      <c r="E1253" s="5"/>
      <c r="G1253" s="5"/>
      <c r="H1253" s="6"/>
      <c r="I1253" s="6"/>
      <c r="J1253" s="6"/>
      <c r="M1253" s="7"/>
      <c r="AG1253" s="4"/>
      <c r="AH1253" s="4"/>
      <c r="AI1253" s="8"/>
      <c r="AJ1253" s="9"/>
      <c r="AK1253" s="10"/>
      <c r="AL1253" s="8"/>
      <c r="AM1253" s="9"/>
      <c r="AN1253" s="10"/>
      <c r="AO1253" s="11"/>
      <c r="AP1253" s="11"/>
      <c r="AQ1253" s="11"/>
    </row>
    <row r="1254" spans="5:43" x14ac:dyDescent="0.15">
      <c r="E1254" s="5"/>
      <c r="G1254" s="5"/>
      <c r="H1254" s="6"/>
      <c r="I1254" s="6"/>
      <c r="J1254" s="6"/>
      <c r="M1254" s="7"/>
      <c r="AG1254" s="4"/>
      <c r="AH1254" s="4"/>
      <c r="AI1254" s="8"/>
      <c r="AJ1254" s="9"/>
      <c r="AK1254" s="10"/>
      <c r="AL1254" s="8"/>
      <c r="AM1254" s="9"/>
      <c r="AN1254" s="10"/>
      <c r="AO1254" s="11"/>
      <c r="AP1254" s="11"/>
      <c r="AQ1254" s="11"/>
    </row>
    <row r="1255" spans="5:43" x14ac:dyDescent="0.15">
      <c r="E1255" s="5"/>
      <c r="G1255" s="5"/>
      <c r="H1255" s="6"/>
      <c r="I1255" s="6"/>
      <c r="J1255" s="6"/>
      <c r="M1255" s="7"/>
      <c r="AG1255" s="4"/>
      <c r="AH1255" s="4"/>
      <c r="AI1255" s="8"/>
      <c r="AJ1255" s="9"/>
      <c r="AK1255" s="10"/>
      <c r="AL1255" s="8"/>
      <c r="AM1255" s="9"/>
      <c r="AN1255" s="10"/>
      <c r="AO1255" s="11"/>
      <c r="AP1255" s="11"/>
      <c r="AQ1255" s="11"/>
    </row>
    <row r="1256" spans="5:43" x14ac:dyDescent="0.15">
      <c r="E1256" s="5"/>
      <c r="G1256" s="5"/>
      <c r="H1256" s="6"/>
      <c r="I1256" s="6"/>
      <c r="J1256" s="6"/>
      <c r="M1256" s="7"/>
      <c r="AG1256" s="4"/>
      <c r="AH1256" s="4"/>
      <c r="AI1256" s="8"/>
      <c r="AJ1256" s="9"/>
      <c r="AK1256" s="10"/>
      <c r="AL1256" s="8"/>
      <c r="AM1256" s="9"/>
      <c r="AN1256" s="10"/>
      <c r="AO1256" s="11"/>
      <c r="AP1256" s="11"/>
      <c r="AQ1256" s="11"/>
    </row>
    <row r="1257" spans="5:43" x14ac:dyDescent="0.15">
      <c r="E1257" s="5"/>
      <c r="G1257" s="5"/>
      <c r="H1257" s="6"/>
      <c r="I1257" s="6"/>
      <c r="J1257" s="6"/>
      <c r="M1257" s="7"/>
      <c r="AG1257" s="4"/>
      <c r="AH1257" s="4"/>
      <c r="AI1257" s="8"/>
      <c r="AJ1257" s="9"/>
      <c r="AK1257" s="10"/>
      <c r="AL1257" s="8"/>
      <c r="AM1257" s="9"/>
      <c r="AN1257" s="10"/>
      <c r="AO1257" s="11"/>
      <c r="AP1257" s="11"/>
      <c r="AQ1257" s="11"/>
    </row>
    <row r="1258" spans="5:43" x14ac:dyDescent="0.15">
      <c r="E1258" s="5"/>
      <c r="G1258" s="5"/>
      <c r="H1258" s="6"/>
      <c r="I1258" s="6"/>
      <c r="J1258" s="6"/>
      <c r="M1258" s="7"/>
      <c r="AG1258" s="4"/>
      <c r="AH1258" s="4"/>
      <c r="AI1258" s="8"/>
      <c r="AJ1258" s="9"/>
      <c r="AK1258" s="10"/>
      <c r="AL1258" s="8"/>
      <c r="AM1258" s="9"/>
      <c r="AN1258" s="10"/>
      <c r="AO1258" s="11"/>
      <c r="AP1258" s="11"/>
      <c r="AQ1258" s="11"/>
    </row>
    <row r="1259" spans="5:43" x14ac:dyDescent="0.15">
      <c r="E1259" s="5"/>
      <c r="G1259" s="5"/>
      <c r="H1259" s="6"/>
      <c r="I1259" s="6"/>
      <c r="J1259" s="6"/>
      <c r="M1259" s="7"/>
      <c r="AG1259" s="4"/>
      <c r="AH1259" s="4"/>
      <c r="AI1259" s="8"/>
      <c r="AJ1259" s="9"/>
      <c r="AK1259" s="10"/>
      <c r="AL1259" s="8"/>
      <c r="AM1259" s="9"/>
      <c r="AN1259" s="10"/>
      <c r="AO1259" s="11"/>
      <c r="AP1259" s="11"/>
      <c r="AQ1259" s="11"/>
    </row>
    <row r="1260" spans="5:43" x14ac:dyDescent="0.15">
      <c r="E1260" s="5"/>
      <c r="G1260" s="5"/>
      <c r="H1260" s="6"/>
      <c r="I1260" s="6"/>
      <c r="J1260" s="6"/>
      <c r="M1260" s="7"/>
      <c r="AG1260" s="4"/>
      <c r="AH1260" s="4"/>
      <c r="AI1260" s="8"/>
      <c r="AJ1260" s="9"/>
      <c r="AK1260" s="10"/>
      <c r="AL1260" s="8"/>
      <c r="AM1260" s="9"/>
      <c r="AN1260" s="10"/>
      <c r="AO1260" s="11"/>
      <c r="AP1260" s="11"/>
      <c r="AQ1260" s="11"/>
    </row>
    <row r="1261" spans="5:43" x14ac:dyDescent="0.15">
      <c r="E1261" s="5"/>
      <c r="G1261" s="5"/>
      <c r="H1261" s="6"/>
      <c r="I1261" s="6"/>
      <c r="J1261" s="6"/>
      <c r="M1261" s="7"/>
      <c r="AG1261" s="4"/>
      <c r="AH1261" s="4"/>
      <c r="AI1261" s="8"/>
      <c r="AJ1261" s="9"/>
      <c r="AK1261" s="10"/>
      <c r="AL1261" s="8"/>
      <c r="AM1261" s="9"/>
      <c r="AN1261" s="10"/>
      <c r="AO1261" s="11"/>
      <c r="AP1261" s="11"/>
      <c r="AQ1261" s="11"/>
    </row>
    <row r="1262" spans="5:43" x14ac:dyDescent="0.15">
      <c r="E1262" s="5"/>
      <c r="G1262" s="5"/>
      <c r="H1262" s="6"/>
      <c r="I1262" s="6"/>
      <c r="J1262" s="6"/>
      <c r="M1262" s="7"/>
      <c r="AG1262" s="4"/>
      <c r="AH1262" s="4"/>
      <c r="AI1262" s="8"/>
      <c r="AJ1262" s="9"/>
      <c r="AK1262" s="10"/>
      <c r="AL1262" s="8"/>
      <c r="AM1262" s="9"/>
      <c r="AN1262" s="10"/>
      <c r="AO1262" s="11"/>
      <c r="AP1262" s="11"/>
      <c r="AQ1262" s="11"/>
    </row>
    <row r="1263" spans="5:43" x14ac:dyDescent="0.15">
      <c r="E1263" s="5"/>
      <c r="G1263" s="5"/>
      <c r="H1263" s="6"/>
      <c r="I1263" s="6"/>
      <c r="J1263" s="6"/>
      <c r="M1263" s="7"/>
      <c r="AG1263" s="4"/>
      <c r="AH1263" s="4"/>
      <c r="AI1263" s="8"/>
      <c r="AJ1263" s="9"/>
      <c r="AK1263" s="10"/>
      <c r="AL1263" s="8"/>
      <c r="AM1263" s="9"/>
      <c r="AN1263" s="10"/>
      <c r="AO1263" s="11"/>
      <c r="AP1263" s="11"/>
      <c r="AQ1263" s="11"/>
    </row>
    <row r="1264" spans="5:43" x14ac:dyDescent="0.15">
      <c r="E1264" s="5"/>
      <c r="G1264" s="5"/>
      <c r="H1264" s="6"/>
      <c r="I1264" s="6"/>
      <c r="J1264" s="6"/>
      <c r="M1264" s="7"/>
      <c r="AG1264" s="4"/>
      <c r="AH1264" s="4"/>
      <c r="AI1264" s="8"/>
      <c r="AJ1264" s="9"/>
      <c r="AK1264" s="10"/>
      <c r="AL1264" s="8"/>
      <c r="AM1264" s="9"/>
      <c r="AN1264" s="10"/>
      <c r="AO1264" s="11"/>
      <c r="AP1264" s="11"/>
      <c r="AQ1264" s="11"/>
    </row>
    <row r="1265" spans="5:43" x14ac:dyDescent="0.15">
      <c r="E1265" s="5"/>
      <c r="G1265" s="5"/>
      <c r="H1265" s="6"/>
      <c r="I1265" s="6"/>
      <c r="J1265" s="6"/>
      <c r="M1265" s="7"/>
      <c r="AG1265" s="4"/>
      <c r="AH1265" s="4"/>
      <c r="AI1265" s="8"/>
      <c r="AJ1265" s="9"/>
      <c r="AK1265" s="10"/>
      <c r="AL1265" s="8"/>
      <c r="AM1265" s="9"/>
      <c r="AN1265" s="10"/>
      <c r="AO1265" s="11"/>
      <c r="AP1265" s="11"/>
      <c r="AQ1265" s="11"/>
    </row>
    <row r="1266" spans="5:43" x14ac:dyDescent="0.15">
      <c r="E1266" s="5"/>
      <c r="G1266" s="5"/>
      <c r="H1266" s="6"/>
      <c r="I1266" s="6"/>
      <c r="J1266" s="6"/>
      <c r="M1266" s="7"/>
      <c r="AG1266" s="4"/>
      <c r="AH1266" s="4"/>
      <c r="AI1266" s="8"/>
      <c r="AJ1266" s="9"/>
      <c r="AK1266" s="10"/>
      <c r="AL1266" s="8"/>
      <c r="AM1266" s="9"/>
      <c r="AN1266" s="10"/>
      <c r="AO1266" s="11"/>
      <c r="AP1266" s="11"/>
      <c r="AQ1266" s="11"/>
    </row>
    <row r="1267" spans="5:43" x14ac:dyDescent="0.15">
      <c r="E1267" s="5"/>
      <c r="G1267" s="5"/>
      <c r="H1267" s="6"/>
      <c r="I1267" s="6"/>
      <c r="J1267" s="6"/>
      <c r="M1267" s="7"/>
      <c r="AG1267" s="4"/>
      <c r="AH1267" s="4"/>
      <c r="AI1267" s="8"/>
      <c r="AJ1267" s="9"/>
      <c r="AK1267" s="10"/>
      <c r="AL1267" s="8"/>
      <c r="AM1267" s="9"/>
      <c r="AN1267" s="10"/>
      <c r="AO1267" s="11"/>
      <c r="AP1267" s="11"/>
      <c r="AQ1267" s="11"/>
    </row>
    <row r="1268" spans="5:43" x14ac:dyDescent="0.15">
      <c r="E1268" s="5"/>
      <c r="G1268" s="5"/>
      <c r="H1268" s="6"/>
      <c r="I1268" s="6"/>
      <c r="J1268" s="6"/>
      <c r="M1268" s="7"/>
      <c r="AG1268" s="4"/>
      <c r="AH1268" s="4"/>
      <c r="AI1268" s="8"/>
      <c r="AJ1268" s="9"/>
      <c r="AK1268" s="10"/>
      <c r="AL1268" s="8"/>
      <c r="AM1268" s="9"/>
      <c r="AN1268" s="10"/>
      <c r="AO1268" s="11"/>
      <c r="AP1268" s="11"/>
      <c r="AQ1268" s="11"/>
    </row>
    <row r="1269" spans="5:43" x14ac:dyDescent="0.15">
      <c r="E1269" s="5"/>
      <c r="G1269" s="5"/>
      <c r="H1269" s="6"/>
      <c r="I1269" s="6"/>
      <c r="J1269" s="6"/>
      <c r="M1269" s="7"/>
      <c r="AG1269" s="4"/>
      <c r="AH1269" s="4"/>
      <c r="AI1269" s="8"/>
      <c r="AJ1269" s="9"/>
      <c r="AK1269" s="10"/>
      <c r="AL1269" s="8"/>
      <c r="AM1269" s="9"/>
      <c r="AN1269" s="10"/>
      <c r="AO1269" s="11"/>
      <c r="AP1269" s="11"/>
      <c r="AQ1269" s="11"/>
    </row>
    <row r="1270" spans="5:43" x14ac:dyDescent="0.15">
      <c r="E1270" s="5"/>
      <c r="G1270" s="5"/>
      <c r="H1270" s="6"/>
      <c r="I1270" s="6"/>
      <c r="J1270" s="6"/>
      <c r="M1270" s="7"/>
      <c r="AG1270" s="4"/>
      <c r="AH1270" s="4"/>
      <c r="AI1270" s="8"/>
      <c r="AJ1270" s="9"/>
      <c r="AK1270" s="10"/>
      <c r="AL1270" s="8"/>
      <c r="AM1270" s="9"/>
      <c r="AN1270" s="10"/>
      <c r="AO1270" s="11"/>
      <c r="AP1270" s="11"/>
      <c r="AQ1270" s="11"/>
    </row>
    <row r="1271" spans="5:43" x14ac:dyDescent="0.15">
      <c r="E1271" s="5"/>
      <c r="G1271" s="5"/>
      <c r="H1271" s="6"/>
      <c r="I1271" s="6"/>
      <c r="J1271" s="6"/>
      <c r="M1271" s="7"/>
      <c r="AG1271" s="4"/>
      <c r="AH1271" s="4"/>
      <c r="AI1271" s="8"/>
      <c r="AJ1271" s="9"/>
      <c r="AK1271" s="10"/>
      <c r="AL1271" s="8"/>
      <c r="AM1271" s="9"/>
      <c r="AN1271" s="10"/>
      <c r="AO1271" s="11"/>
      <c r="AP1271" s="11"/>
      <c r="AQ1271" s="11"/>
    </row>
    <row r="1272" spans="5:43" x14ac:dyDescent="0.15">
      <c r="E1272" s="5"/>
      <c r="G1272" s="5"/>
      <c r="H1272" s="6"/>
      <c r="I1272" s="6"/>
      <c r="J1272" s="6"/>
      <c r="M1272" s="7"/>
      <c r="AG1272" s="4"/>
      <c r="AH1272" s="4"/>
      <c r="AI1272" s="8"/>
      <c r="AJ1272" s="9"/>
      <c r="AK1272" s="10"/>
      <c r="AL1272" s="8"/>
      <c r="AM1272" s="9"/>
      <c r="AN1272" s="10"/>
      <c r="AO1272" s="11"/>
      <c r="AP1272" s="11"/>
      <c r="AQ1272" s="11"/>
    </row>
    <row r="1273" spans="5:43" x14ac:dyDescent="0.15">
      <c r="E1273" s="5"/>
      <c r="G1273" s="5"/>
      <c r="H1273" s="6"/>
      <c r="I1273" s="6"/>
      <c r="J1273" s="6"/>
      <c r="M1273" s="7"/>
      <c r="AG1273" s="4"/>
      <c r="AH1273" s="4"/>
      <c r="AI1273" s="8"/>
      <c r="AJ1273" s="9"/>
      <c r="AK1273" s="10"/>
      <c r="AL1273" s="8"/>
      <c r="AM1273" s="9"/>
      <c r="AN1273" s="10"/>
      <c r="AO1273" s="11"/>
      <c r="AP1273" s="11"/>
      <c r="AQ1273" s="11"/>
    </row>
    <row r="1274" spans="5:43" x14ac:dyDescent="0.15">
      <c r="E1274" s="5"/>
      <c r="G1274" s="5"/>
      <c r="H1274" s="6"/>
      <c r="I1274" s="6"/>
      <c r="J1274" s="6"/>
      <c r="M1274" s="7"/>
      <c r="AG1274" s="4"/>
      <c r="AH1274" s="4"/>
      <c r="AI1274" s="8"/>
      <c r="AJ1274" s="9"/>
      <c r="AK1274" s="10"/>
      <c r="AL1274" s="8"/>
      <c r="AM1274" s="9"/>
      <c r="AN1274" s="10"/>
      <c r="AO1274" s="11"/>
      <c r="AP1274" s="11"/>
      <c r="AQ1274" s="11"/>
    </row>
    <row r="1275" spans="5:43" x14ac:dyDescent="0.15">
      <c r="E1275" s="5"/>
      <c r="G1275" s="5"/>
      <c r="H1275" s="6"/>
      <c r="I1275" s="6"/>
      <c r="J1275" s="6"/>
      <c r="M1275" s="7"/>
      <c r="AG1275" s="4"/>
      <c r="AH1275" s="4"/>
      <c r="AI1275" s="8"/>
      <c r="AJ1275" s="9"/>
      <c r="AK1275" s="10"/>
      <c r="AL1275" s="8"/>
      <c r="AM1275" s="9"/>
      <c r="AN1275" s="10"/>
      <c r="AO1275" s="11"/>
      <c r="AP1275" s="11"/>
      <c r="AQ1275" s="11"/>
    </row>
    <row r="1276" spans="5:43" x14ac:dyDescent="0.15">
      <c r="E1276" s="5"/>
      <c r="G1276" s="5"/>
      <c r="H1276" s="6"/>
      <c r="I1276" s="6"/>
      <c r="J1276" s="6"/>
      <c r="M1276" s="7"/>
      <c r="AG1276" s="4"/>
      <c r="AH1276" s="4"/>
      <c r="AI1276" s="8"/>
      <c r="AJ1276" s="9"/>
      <c r="AK1276" s="10"/>
      <c r="AL1276" s="8"/>
      <c r="AM1276" s="9"/>
      <c r="AN1276" s="10"/>
      <c r="AO1276" s="11"/>
      <c r="AP1276" s="11"/>
      <c r="AQ1276" s="11"/>
    </row>
    <row r="1277" spans="5:43" x14ac:dyDescent="0.15">
      <c r="E1277" s="5"/>
      <c r="G1277" s="5"/>
      <c r="H1277" s="6"/>
      <c r="I1277" s="6"/>
      <c r="J1277" s="6"/>
      <c r="M1277" s="7"/>
      <c r="AG1277" s="4"/>
      <c r="AH1277" s="4"/>
      <c r="AI1277" s="8"/>
      <c r="AJ1277" s="9"/>
      <c r="AK1277" s="10"/>
      <c r="AL1277" s="8"/>
      <c r="AM1277" s="9"/>
      <c r="AN1277" s="10"/>
      <c r="AO1277" s="11"/>
      <c r="AP1277" s="11"/>
      <c r="AQ1277" s="11"/>
    </row>
    <row r="1278" spans="5:43" x14ac:dyDescent="0.15">
      <c r="E1278" s="5"/>
      <c r="G1278" s="5"/>
      <c r="H1278" s="6"/>
      <c r="I1278" s="6"/>
      <c r="J1278" s="6"/>
      <c r="M1278" s="7"/>
      <c r="AG1278" s="4"/>
      <c r="AH1278" s="4"/>
      <c r="AI1278" s="8"/>
      <c r="AJ1278" s="9"/>
      <c r="AK1278" s="10"/>
      <c r="AL1278" s="8"/>
      <c r="AM1278" s="9"/>
      <c r="AN1278" s="10"/>
      <c r="AO1278" s="11"/>
      <c r="AP1278" s="11"/>
      <c r="AQ1278" s="11"/>
    </row>
    <row r="1279" spans="5:43" x14ac:dyDescent="0.15">
      <c r="E1279" s="5"/>
      <c r="G1279" s="5"/>
      <c r="H1279" s="6"/>
      <c r="I1279" s="6"/>
      <c r="J1279" s="6"/>
      <c r="M1279" s="7"/>
      <c r="AG1279" s="4"/>
      <c r="AH1279" s="4"/>
      <c r="AI1279" s="8"/>
      <c r="AJ1279" s="9"/>
      <c r="AK1279" s="10"/>
      <c r="AL1279" s="8"/>
      <c r="AM1279" s="9"/>
      <c r="AN1279" s="10"/>
      <c r="AO1279" s="11"/>
      <c r="AP1279" s="11"/>
      <c r="AQ1279" s="11"/>
    </row>
    <row r="1280" spans="5:43" x14ac:dyDescent="0.15">
      <c r="E1280" s="5"/>
      <c r="G1280" s="5"/>
      <c r="H1280" s="6"/>
      <c r="I1280" s="6"/>
      <c r="J1280" s="6"/>
      <c r="M1280" s="7"/>
      <c r="AG1280" s="4"/>
      <c r="AH1280" s="4"/>
      <c r="AI1280" s="8"/>
      <c r="AJ1280" s="9"/>
      <c r="AK1280" s="10"/>
      <c r="AL1280" s="8"/>
      <c r="AM1280" s="9"/>
      <c r="AN1280" s="10"/>
      <c r="AO1280" s="11"/>
      <c r="AP1280" s="11"/>
      <c r="AQ1280" s="11"/>
    </row>
    <row r="1281" spans="5:43" x14ac:dyDescent="0.15">
      <c r="E1281" s="5"/>
      <c r="G1281" s="5"/>
      <c r="H1281" s="6"/>
      <c r="I1281" s="6"/>
      <c r="J1281" s="6"/>
      <c r="M1281" s="7"/>
      <c r="AG1281" s="4"/>
      <c r="AH1281" s="4"/>
      <c r="AI1281" s="8"/>
      <c r="AJ1281" s="9"/>
      <c r="AK1281" s="10"/>
      <c r="AL1281" s="8"/>
      <c r="AM1281" s="9"/>
      <c r="AN1281" s="10"/>
      <c r="AO1281" s="11"/>
      <c r="AP1281" s="11"/>
      <c r="AQ1281" s="11"/>
    </row>
    <row r="1282" spans="5:43" x14ac:dyDescent="0.15">
      <c r="E1282" s="5"/>
      <c r="G1282" s="5"/>
      <c r="H1282" s="6"/>
      <c r="I1282" s="6"/>
      <c r="J1282" s="6"/>
      <c r="M1282" s="7"/>
      <c r="AG1282" s="4"/>
      <c r="AH1282" s="4"/>
      <c r="AI1282" s="8"/>
      <c r="AJ1282" s="9"/>
      <c r="AK1282" s="10"/>
      <c r="AL1282" s="8"/>
      <c r="AM1282" s="9"/>
      <c r="AN1282" s="10"/>
      <c r="AO1282" s="11"/>
      <c r="AP1282" s="11"/>
      <c r="AQ1282" s="11"/>
    </row>
    <row r="1283" spans="5:43" x14ac:dyDescent="0.15">
      <c r="E1283" s="5"/>
      <c r="G1283" s="5"/>
      <c r="H1283" s="6"/>
      <c r="I1283" s="6"/>
      <c r="J1283" s="6"/>
      <c r="M1283" s="7"/>
      <c r="AG1283" s="4"/>
      <c r="AH1283" s="4"/>
      <c r="AI1283" s="8"/>
      <c r="AJ1283" s="9"/>
      <c r="AK1283" s="10"/>
      <c r="AL1283" s="8"/>
      <c r="AM1283" s="9"/>
      <c r="AN1283" s="10"/>
      <c r="AO1283" s="11"/>
      <c r="AP1283" s="11"/>
      <c r="AQ1283" s="11"/>
    </row>
    <row r="1284" spans="5:43" x14ac:dyDescent="0.15">
      <c r="E1284" s="5"/>
      <c r="G1284" s="5"/>
      <c r="H1284" s="6"/>
      <c r="I1284" s="6"/>
      <c r="J1284" s="6"/>
      <c r="M1284" s="7"/>
      <c r="AG1284" s="4"/>
      <c r="AH1284" s="4"/>
      <c r="AI1284" s="8"/>
      <c r="AJ1284" s="9"/>
      <c r="AK1284" s="10"/>
      <c r="AL1284" s="8"/>
      <c r="AM1284" s="9"/>
      <c r="AN1284" s="10"/>
      <c r="AO1284" s="11"/>
      <c r="AP1284" s="11"/>
      <c r="AQ1284" s="11"/>
    </row>
    <row r="1285" spans="5:43" x14ac:dyDescent="0.15">
      <c r="E1285" s="5"/>
      <c r="G1285" s="5"/>
      <c r="H1285" s="6"/>
      <c r="I1285" s="6"/>
      <c r="J1285" s="6"/>
      <c r="M1285" s="7"/>
      <c r="AG1285" s="4"/>
      <c r="AH1285" s="4"/>
      <c r="AI1285" s="8"/>
      <c r="AJ1285" s="9"/>
      <c r="AK1285" s="10"/>
      <c r="AL1285" s="8"/>
      <c r="AM1285" s="9"/>
      <c r="AN1285" s="10"/>
      <c r="AO1285" s="11"/>
      <c r="AP1285" s="11"/>
      <c r="AQ1285" s="11"/>
    </row>
    <row r="1286" spans="5:43" x14ac:dyDescent="0.15">
      <c r="E1286" s="5"/>
      <c r="G1286" s="5"/>
      <c r="H1286" s="6"/>
      <c r="I1286" s="6"/>
      <c r="J1286" s="6"/>
      <c r="M1286" s="7"/>
      <c r="AG1286" s="4"/>
      <c r="AH1286" s="4"/>
      <c r="AI1286" s="8"/>
      <c r="AJ1286" s="9"/>
      <c r="AK1286" s="10"/>
      <c r="AL1286" s="8"/>
      <c r="AM1286" s="9"/>
      <c r="AN1286" s="10"/>
      <c r="AO1286" s="11"/>
      <c r="AP1286" s="11"/>
      <c r="AQ1286" s="11"/>
    </row>
    <row r="1287" spans="5:43" x14ac:dyDescent="0.15">
      <c r="E1287" s="5"/>
      <c r="G1287" s="5"/>
      <c r="H1287" s="6"/>
      <c r="I1287" s="6"/>
      <c r="J1287" s="6"/>
      <c r="M1287" s="7"/>
      <c r="AG1287" s="4"/>
      <c r="AH1287" s="4"/>
      <c r="AI1287" s="8"/>
      <c r="AJ1287" s="9"/>
      <c r="AK1287" s="10"/>
      <c r="AL1287" s="8"/>
      <c r="AM1287" s="9"/>
      <c r="AN1287" s="10"/>
      <c r="AO1287" s="11"/>
      <c r="AP1287" s="11"/>
      <c r="AQ1287" s="11"/>
    </row>
    <row r="1288" spans="5:43" x14ac:dyDescent="0.15">
      <c r="E1288" s="5"/>
      <c r="G1288" s="5"/>
      <c r="H1288" s="6"/>
      <c r="I1288" s="6"/>
      <c r="J1288" s="6"/>
      <c r="M1288" s="7"/>
      <c r="AG1288" s="4"/>
      <c r="AH1288" s="4"/>
      <c r="AI1288" s="8"/>
      <c r="AJ1288" s="9"/>
      <c r="AK1288" s="10"/>
      <c r="AL1288" s="8"/>
      <c r="AM1288" s="9"/>
      <c r="AN1288" s="10"/>
      <c r="AO1288" s="11"/>
      <c r="AP1288" s="11"/>
      <c r="AQ1288" s="11"/>
    </row>
    <row r="1289" spans="5:43" x14ac:dyDescent="0.15">
      <c r="E1289" s="5"/>
      <c r="G1289" s="5"/>
      <c r="H1289" s="6"/>
      <c r="I1289" s="6"/>
      <c r="J1289" s="6"/>
      <c r="M1289" s="7"/>
      <c r="AG1289" s="4"/>
      <c r="AH1289" s="4"/>
      <c r="AI1289" s="8"/>
      <c r="AJ1289" s="9"/>
      <c r="AK1289" s="10"/>
      <c r="AL1289" s="8"/>
      <c r="AM1289" s="9"/>
      <c r="AN1289" s="10"/>
      <c r="AO1289" s="11"/>
      <c r="AP1289" s="11"/>
      <c r="AQ1289" s="11"/>
    </row>
    <row r="1290" spans="5:43" x14ac:dyDescent="0.15">
      <c r="E1290" s="5"/>
      <c r="G1290" s="5"/>
      <c r="H1290" s="6"/>
      <c r="I1290" s="6"/>
      <c r="J1290" s="6"/>
      <c r="M1290" s="7"/>
      <c r="AG1290" s="4"/>
      <c r="AH1290" s="4"/>
      <c r="AI1290" s="8"/>
      <c r="AJ1290" s="9"/>
      <c r="AK1290" s="10"/>
      <c r="AL1290" s="8"/>
      <c r="AM1290" s="9"/>
      <c r="AN1290" s="10"/>
      <c r="AO1290" s="11"/>
      <c r="AP1290" s="11"/>
      <c r="AQ1290" s="11"/>
    </row>
    <row r="1291" spans="5:43" x14ac:dyDescent="0.15">
      <c r="E1291" s="5"/>
      <c r="G1291" s="5"/>
      <c r="H1291" s="6"/>
      <c r="I1291" s="6"/>
      <c r="J1291" s="6"/>
      <c r="M1291" s="7"/>
      <c r="AG1291" s="4"/>
      <c r="AH1291" s="4"/>
      <c r="AI1291" s="8"/>
      <c r="AJ1291" s="9"/>
      <c r="AK1291" s="10"/>
      <c r="AL1291" s="8"/>
      <c r="AM1291" s="9"/>
      <c r="AN1291" s="10"/>
      <c r="AO1291" s="11"/>
      <c r="AP1291" s="11"/>
      <c r="AQ1291" s="11"/>
    </row>
    <row r="1292" spans="5:43" x14ac:dyDescent="0.15">
      <c r="E1292" s="5"/>
      <c r="G1292" s="5"/>
      <c r="H1292" s="6"/>
      <c r="I1292" s="6"/>
      <c r="J1292" s="6"/>
      <c r="M1292" s="7"/>
      <c r="AG1292" s="4"/>
      <c r="AH1292" s="4"/>
      <c r="AI1292" s="8"/>
      <c r="AJ1292" s="9"/>
      <c r="AK1292" s="10"/>
      <c r="AL1292" s="8"/>
      <c r="AM1292" s="9"/>
      <c r="AN1292" s="10"/>
      <c r="AO1292" s="11"/>
      <c r="AP1292" s="11"/>
      <c r="AQ1292" s="11"/>
    </row>
    <row r="1293" spans="5:43" x14ac:dyDescent="0.15">
      <c r="E1293" s="5"/>
      <c r="G1293" s="5"/>
      <c r="H1293" s="6"/>
      <c r="I1293" s="6"/>
      <c r="J1293" s="6"/>
      <c r="M1293" s="7"/>
      <c r="AG1293" s="4"/>
      <c r="AH1293" s="4"/>
      <c r="AI1293" s="8"/>
      <c r="AJ1293" s="9"/>
      <c r="AK1293" s="10"/>
      <c r="AL1293" s="8"/>
      <c r="AM1293" s="9"/>
      <c r="AN1293" s="10"/>
      <c r="AO1293" s="11"/>
      <c r="AP1293" s="11"/>
      <c r="AQ1293" s="11"/>
    </row>
    <row r="1294" spans="5:43" x14ac:dyDescent="0.15">
      <c r="E1294" s="5"/>
      <c r="G1294" s="5"/>
      <c r="H1294" s="6"/>
      <c r="I1294" s="6"/>
      <c r="J1294" s="6"/>
      <c r="M1294" s="7"/>
      <c r="AG1294" s="4"/>
      <c r="AH1294" s="4"/>
      <c r="AI1294" s="8"/>
      <c r="AJ1294" s="9"/>
      <c r="AK1294" s="10"/>
      <c r="AL1294" s="8"/>
      <c r="AM1294" s="9"/>
      <c r="AN1294" s="10"/>
      <c r="AO1294" s="11"/>
      <c r="AP1294" s="11"/>
      <c r="AQ1294" s="11"/>
    </row>
    <row r="1295" spans="5:43" x14ac:dyDescent="0.15">
      <c r="E1295" s="5"/>
      <c r="G1295" s="5"/>
      <c r="H1295" s="6"/>
      <c r="I1295" s="6"/>
      <c r="J1295" s="6"/>
      <c r="M1295" s="7"/>
      <c r="AG1295" s="4"/>
      <c r="AH1295" s="4"/>
      <c r="AI1295" s="8"/>
      <c r="AJ1295" s="9"/>
      <c r="AK1295" s="10"/>
      <c r="AL1295" s="8"/>
      <c r="AM1295" s="9"/>
      <c r="AN1295" s="10"/>
      <c r="AO1295" s="11"/>
      <c r="AP1295" s="11"/>
      <c r="AQ1295" s="11"/>
    </row>
    <row r="1296" spans="5:43" x14ac:dyDescent="0.15">
      <c r="E1296" s="5"/>
      <c r="G1296" s="5"/>
      <c r="H1296" s="6"/>
      <c r="I1296" s="6"/>
      <c r="J1296" s="6"/>
      <c r="M1296" s="7"/>
      <c r="AG1296" s="4"/>
      <c r="AH1296" s="4"/>
      <c r="AI1296" s="8"/>
      <c r="AJ1296" s="9"/>
      <c r="AK1296" s="10"/>
      <c r="AL1296" s="8"/>
      <c r="AM1296" s="9"/>
      <c r="AN1296" s="10"/>
      <c r="AO1296" s="11"/>
      <c r="AP1296" s="11"/>
      <c r="AQ1296" s="11"/>
    </row>
    <row r="1297" spans="5:43" x14ac:dyDescent="0.15">
      <c r="E1297" s="5"/>
      <c r="G1297" s="5"/>
      <c r="H1297" s="6"/>
      <c r="I1297" s="6"/>
      <c r="J1297" s="6"/>
      <c r="M1297" s="7"/>
      <c r="AG1297" s="4"/>
      <c r="AH1297" s="4"/>
      <c r="AI1297" s="8"/>
      <c r="AJ1297" s="9"/>
      <c r="AK1297" s="10"/>
      <c r="AL1297" s="8"/>
      <c r="AM1297" s="9"/>
      <c r="AN1297" s="10"/>
      <c r="AO1297" s="11"/>
      <c r="AP1297" s="11"/>
      <c r="AQ1297" s="11"/>
    </row>
    <row r="1298" spans="5:43" x14ac:dyDescent="0.15">
      <c r="E1298" s="5"/>
      <c r="G1298" s="5"/>
      <c r="H1298" s="6"/>
      <c r="I1298" s="6"/>
      <c r="J1298" s="6"/>
      <c r="M1298" s="7"/>
      <c r="AG1298" s="4"/>
      <c r="AH1298" s="4"/>
      <c r="AI1298" s="8"/>
      <c r="AJ1298" s="9"/>
      <c r="AK1298" s="10"/>
      <c r="AL1298" s="8"/>
      <c r="AM1298" s="9"/>
      <c r="AN1298" s="10"/>
      <c r="AO1298" s="11"/>
      <c r="AP1298" s="11"/>
      <c r="AQ1298" s="11"/>
    </row>
    <row r="1299" spans="5:43" x14ac:dyDescent="0.15">
      <c r="E1299" s="5"/>
      <c r="G1299" s="5"/>
      <c r="H1299" s="6"/>
      <c r="I1299" s="6"/>
      <c r="J1299" s="6"/>
      <c r="M1299" s="7"/>
      <c r="AG1299" s="4"/>
      <c r="AH1299" s="4"/>
      <c r="AI1299" s="8"/>
      <c r="AJ1299" s="9"/>
      <c r="AK1299" s="10"/>
      <c r="AL1299" s="8"/>
      <c r="AM1299" s="9"/>
      <c r="AN1299" s="10"/>
      <c r="AO1299" s="11"/>
      <c r="AP1299" s="11"/>
      <c r="AQ1299" s="11"/>
    </row>
    <row r="1300" spans="5:43" x14ac:dyDescent="0.15">
      <c r="E1300" s="5"/>
      <c r="G1300" s="5"/>
      <c r="H1300" s="6"/>
      <c r="I1300" s="6"/>
      <c r="J1300" s="6"/>
      <c r="M1300" s="7"/>
      <c r="AG1300" s="4"/>
      <c r="AH1300" s="4"/>
      <c r="AI1300" s="8"/>
      <c r="AJ1300" s="9"/>
      <c r="AK1300" s="10"/>
      <c r="AL1300" s="8"/>
      <c r="AM1300" s="9"/>
      <c r="AN1300" s="10"/>
      <c r="AO1300" s="11"/>
      <c r="AP1300" s="11"/>
      <c r="AQ1300" s="11"/>
    </row>
    <row r="1301" spans="5:43" x14ac:dyDescent="0.15">
      <c r="E1301" s="5"/>
      <c r="G1301" s="5"/>
      <c r="H1301" s="6"/>
      <c r="I1301" s="6"/>
      <c r="J1301" s="6"/>
      <c r="M1301" s="7"/>
      <c r="AG1301" s="4"/>
      <c r="AH1301" s="4"/>
      <c r="AI1301" s="8"/>
      <c r="AJ1301" s="9"/>
      <c r="AK1301" s="10"/>
      <c r="AL1301" s="8"/>
      <c r="AM1301" s="9"/>
      <c r="AN1301" s="10"/>
      <c r="AO1301" s="11"/>
      <c r="AP1301" s="11"/>
      <c r="AQ1301" s="11"/>
    </row>
    <row r="1302" spans="5:43" x14ac:dyDescent="0.15">
      <c r="E1302" s="5"/>
      <c r="G1302" s="5"/>
      <c r="H1302" s="6"/>
      <c r="I1302" s="6"/>
      <c r="J1302" s="6"/>
      <c r="M1302" s="7"/>
      <c r="AG1302" s="4"/>
      <c r="AH1302" s="4"/>
      <c r="AI1302" s="8"/>
      <c r="AJ1302" s="9"/>
      <c r="AK1302" s="10"/>
      <c r="AL1302" s="8"/>
      <c r="AM1302" s="9"/>
      <c r="AN1302" s="10"/>
      <c r="AO1302" s="11"/>
      <c r="AP1302" s="11"/>
      <c r="AQ1302" s="11"/>
    </row>
    <row r="1303" spans="5:43" x14ac:dyDescent="0.15">
      <c r="E1303" s="5"/>
      <c r="G1303" s="5"/>
      <c r="H1303" s="6"/>
      <c r="I1303" s="6"/>
      <c r="J1303" s="6"/>
      <c r="M1303" s="7"/>
      <c r="AG1303" s="4"/>
      <c r="AH1303" s="4"/>
      <c r="AI1303" s="8"/>
      <c r="AJ1303" s="9"/>
      <c r="AK1303" s="10"/>
      <c r="AL1303" s="8"/>
      <c r="AM1303" s="9"/>
      <c r="AN1303" s="10"/>
      <c r="AO1303" s="11"/>
      <c r="AP1303" s="11"/>
      <c r="AQ1303" s="11"/>
    </row>
    <row r="1304" spans="5:43" x14ac:dyDescent="0.15">
      <c r="E1304" s="5"/>
      <c r="G1304" s="5"/>
      <c r="H1304" s="6"/>
      <c r="I1304" s="6"/>
      <c r="J1304" s="6"/>
      <c r="M1304" s="7"/>
      <c r="AG1304" s="4"/>
      <c r="AH1304" s="4"/>
      <c r="AI1304" s="8"/>
      <c r="AJ1304" s="9"/>
      <c r="AK1304" s="10"/>
      <c r="AL1304" s="8"/>
      <c r="AM1304" s="9"/>
      <c r="AN1304" s="10"/>
      <c r="AO1304" s="11"/>
      <c r="AP1304" s="11"/>
      <c r="AQ1304" s="11"/>
    </row>
    <row r="1305" spans="5:43" x14ac:dyDescent="0.15">
      <c r="E1305" s="5"/>
      <c r="G1305" s="5"/>
      <c r="H1305" s="6"/>
      <c r="I1305" s="6"/>
      <c r="J1305" s="6"/>
      <c r="M1305" s="7"/>
      <c r="AG1305" s="4"/>
      <c r="AH1305" s="4"/>
      <c r="AI1305" s="8"/>
      <c r="AJ1305" s="9"/>
      <c r="AK1305" s="10"/>
      <c r="AL1305" s="8"/>
      <c r="AM1305" s="9"/>
      <c r="AN1305" s="10"/>
      <c r="AO1305" s="11"/>
      <c r="AP1305" s="11"/>
      <c r="AQ1305" s="11"/>
    </row>
    <row r="1306" spans="5:43" x14ac:dyDescent="0.15">
      <c r="E1306" s="5"/>
      <c r="G1306" s="5"/>
      <c r="H1306" s="6"/>
      <c r="I1306" s="6"/>
      <c r="J1306" s="6"/>
      <c r="M1306" s="7"/>
      <c r="AG1306" s="4"/>
      <c r="AH1306" s="4"/>
      <c r="AI1306" s="8"/>
      <c r="AJ1306" s="9"/>
      <c r="AK1306" s="10"/>
      <c r="AL1306" s="8"/>
      <c r="AM1306" s="9"/>
      <c r="AN1306" s="10"/>
      <c r="AO1306" s="11"/>
      <c r="AP1306" s="11"/>
      <c r="AQ1306" s="11"/>
    </row>
    <row r="1307" spans="5:43" x14ac:dyDescent="0.15">
      <c r="E1307" s="5"/>
      <c r="G1307" s="5"/>
      <c r="H1307" s="6"/>
      <c r="I1307" s="6"/>
      <c r="J1307" s="6"/>
      <c r="M1307" s="7"/>
      <c r="AG1307" s="4"/>
      <c r="AH1307" s="4"/>
      <c r="AI1307" s="8"/>
      <c r="AJ1307" s="9"/>
      <c r="AK1307" s="10"/>
      <c r="AL1307" s="8"/>
      <c r="AM1307" s="9"/>
      <c r="AN1307" s="10"/>
      <c r="AO1307" s="11"/>
      <c r="AP1307" s="11"/>
      <c r="AQ1307" s="11"/>
    </row>
    <row r="1308" spans="5:43" x14ac:dyDescent="0.15">
      <c r="E1308" s="5"/>
      <c r="G1308" s="5"/>
      <c r="H1308" s="6"/>
      <c r="I1308" s="6"/>
      <c r="J1308" s="6"/>
      <c r="M1308" s="7"/>
      <c r="AG1308" s="4"/>
      <c r="AH1308" s="4"/>
      <c r="AI1308" s="8"/>
      <c r="AJ1308" s="9"/>
      <c r="AK1308" s="10"/>
      <c r="AL1308" s="8"/>
      <c r="AM1308" s="9"/>
      <c r="AN1308" s="10"/>
      <c r="AO1308" s="11"/>
      <c r="AP1308" s="11"/>
      <c r="AQ1308" s="11"/>
    </row>
    <row r="1309" spans="5:43" x14ac:dyDescent="0.15">
      <c r="E1309" s="5"/>
      <c r="G1309" s="5"/>
      <c r="H1309" s="6"/>
      <c r="I1309" s="6"/>
      <c r="J1309" s="6"/>
      <c r="M1309" s="7"/>
      <c r="AG1309" s="4"/>
      <c r="AH1309" s="4"/>
      <c r="AI1309" s="8"/>
      <c r="AJ1309" s="9"/>
      <c r="AK1309" s="10"/>
      <c r="AL1309" s="8"/>
      <c r="AM1309" s="9"/>
      <c r="AN1309" s="10"/>
      <c r="AO1309" s="11"/>
      <c r="AP1309" s="11"/>
      <c r="AQ1309" s="11"/>
    </row>
    <row r="1310" spans="5:43" x14ac:dyDescent="0.15">
      <c r="E1310" s="5"/>
      <c r="G1310" s="5"/>
      <c r="H1310" s="6"/>
      <c r="I1310" s="6"/>
      <c r="J1310" s="6"/>
      <c r="M1310" s="7"/>
      <c r="AG1310" s="4"/>
      <c r="AH1310" s="4"/>
      <c r="AI1310" s="8"/>
      <c r="AJ1310" s="9"/>
      <c r="AK1310" s="10"/>
      <c r="AL1310" s="8"/>
      <c r="AM1310" s="9"/>
      <c r="AN1310" s="10"/>
      <c r="AO1310" s="11"/>
      <c r="AP1310" s="11"/>
      <c r="AQ1310" s="11"/>
    </row>
    <row r="1311" spans="5:43" x14ac:dyDescent="0.15">
      <c r="E1311" s="5"/>
      <c r="G1311" s="5"/>
      <c r="H1311" s="6"/>
      <c r="I1311" s="6"/>
      <c r="J1311" s="6"/>
      <c r="M1311" s="7"/>
      <c r="AG1311" s="4"/>
      <c r="AH1311" s="4"/>
      <c r="AI1311" s="8"/>
      <c r="AJ1311" s="9"/>
      <c r="AK1311" s="10"/>
      <c r="AL1311" s="8"/>
      <c r="AM1311" s="9"/>
      <c r="AN1311" s="10"/>
      <c r="AO1311" s="11"/>
      <c r="AP1311" s="11"/>
      <c r="AQ1311" s="11"/>
    </row>
    <row r="1312" spans="5:43" x14ac:dyDescent="0.15">
      <c r="E1312" s="5"/>
      <c r="G1312" s="5"/>
      <c r="H1312" s="6"/>
      <c r="I1312" s="6"/>
      <c r="J1312" s="6"/>
      <c r="M1312" s="7"/>
      <c r="AG1312" s="4"/>
      <c r="AH1312" s="4"/>
      <c r="AI1312" s="8"/>
      <c r="AJ1312" s="9"/>
      <c r="AK1312" s="10"/>
      <c r="AL1312" s="8"/>
      <c r="AM1312" s="9"/>
      <c r="AN1312" s="10"/>
      <c r="AO1312" s="11"/>
      <c r="AP1312" s="11"/>
      <c r="AQ1312" s="11"/>
    </row>
    <row r="1313" spans="5:43" x14ac:dyDescent="0.15">
      <c r="E1313" s="5"/>
      <c r="G1313" s="5"/>
      <c r="H1313" s="6"/>
      <c r="I1313" s="6"/>
      <c r="J1313" s="6"/>
      <c r="M1313" s="7"/>
      <c r="AG1313" s="4"/>
      <c r="AH1313" s="4"/>
      <c r="AI1313" s="8"/>
      <c r="AJ1313" s="9"/>
      <c r="AK1313" s="10"/>
      <c r="AL1313" s="8"/>
      <c r="AM1313" s="9"/>
      <c r="AN1313" s="10"/>
      <c r="AO1313" s="11"/>
      <c r="AP1313" s="11"/>
      <c r="AQ1313" s="11"/>
    </row>
    <row r="1314" spans="5:43" x14ac:dyDescent="0.15">
      <c r="E1314" s="5"/>
      <c r="G1314" s="5"/>
      <c r="H1314" s="6"/>
      <c r="I1314" s="6"/>
      <c r="J1314" s="6"/>
      <c r="M1314" s="7"/>
      <c r="AG1314" s="4"/>
      <c r="AH1314" s="4"/>
      <c r="AI1314" s="8"/>
      <c r="AJ1314" s="9"/>
      <c r="AK1314" s="10"/>
      <c r="AL1314" s="8"/>
      <c r="AM1314" s="9"/>
      <c r="AN1314" s="10"/>
      <c r="AO1314" s="11"/>
      <c r="AP1314" s="11"/>
      <c r="AQ1314" s="11"/>
    </row>
    <row r="1315" spans="5:43" x14ac:dyDescent="0.15">
      <c r="E1315" s="5"/>
      <c r="G1315" s="5"/>
      <c r="H1315" s="6"/>
      <c r="I1315" s="6"/>
      <c r="J1315" s="6"/>
      <c r="M1315" s="7"/>
      <c r="AG1315" s="4"/>
      <c r="AH1315" s="4"/>
      <c r="AI1315" s="8"/>
      <c r="AJ1315" s="9"/>
      <c r="AK1315" s="10"/>
      <c r="AL1315" s="8"/>
      <c r="AM1315" s="9"/>
      <c r="AN1315" s="10"/>
      <c r="AO1315" s="11"/>
      <c r="AP1315" s="11"/>
      <c r="AQ1315" s="11"/>
    </row>
    <row r="1316" spans="5:43" x14ac:dyDescent="0.15">
      <c r="E1316" s="5"/>
      <c r="G1316" s="5"/>
      <c r="H1316" s="6"/>
      <c r="I1316" s="6"/>
      <c r="J1316" s="6"/>
      <c r="M1316" s="7"/>
      <c r="AG1316" s="4"/>
      <c r="AH1316" s="4"/>
      <c r="AI1316" s="8"/>
      <c r="AJ1316" s="9"/>
      <c r="AK1316" s="10"/>
      <c r="AL1316" s="8"/>
      <c r="AM1316" s="9"/>
      <c r="AN1316" s="10"/>
      <c r="AO1316" s="11"/>
      <c r="AP1316" s="11"/>
      <c r="AQ1316" s="11"/>
    </row>
    <row r="1317" spans="5:43" x14ac:dyDescent="0.15">
      <c r="E1317" s="5"/>
      <c r="G1317" s="5"/>
      <c r="H1317" s="6"/>
      <c r="I1317" s="6"/>
      <c r="J1317" s="6"/>
      <c r="M1317" s="7"/>
      <c r="AG1317" s="4"/>
      <c r="AH1317" s="4"/>
      <c r="AI1317" s="8"/>
      <c r="AJ1317" s="9"/>
      <c r="AK1317" s="10"/>
      <c r="AL1317" s="8"/>
      <c r="AM1317" s="9"/>
      <c r="AN1317" s="10"/>
      <c r="AO1317" s="11"/>
      <c r="AP1317" s="11"/>
      <c r="AQ1317" s="11"/>
    </row>
    <row r="1318" spans="5:43" x14ac:dyDescent="0.15">
      <c r="E1318" s="5"/>
      <c r="G1318" s="5"/>
      <c r="H1318" s="6"/>
      <c r="I1318" s="6"/>
      <c r="J1318" s="6"/>
      <c r="M1318" s="7"/>
      <c r="AG1318" s="4"/>
      <c r="AH1318" s="4"/>
      <c r="AI1318" s="8"/>
      <c r="AJ1318" s="9"/>
      <c r="AK1318" s="10"/>
      <c r="AL1318" s="8"/>
      <c r="AM1318" s="9"/>
      <c r="AN1318" s="10"/>
      <c r="AO1318" s="11"/>
      <c r="AP1318" s="11"/>
      <c r="AQ1318" s="11"/>
    </row>
    <row r="1319" spans="5:43" x14ac:dyDescent="0.15">
      <c r="E1319" s="5"/>
      <c r="G1319" s="5"/>
      <c r="H1319" s="6"/>
      <c r="I1319" s="6"/>
      <c r="J1319" s="6"/>
      <c r="M1319" s="7"/>
      <c r="AG1319" s="4"/>
      <c r="AH1319" s="4"/>
      <c r="AI1319" s="8"/>
      <c r="AJ1319" s="9"/>
      <c r="AK1319" s="10"/>
      <c r="AL1319" s="8"/>
      <c r="AM1319" s="9"/>
      <c r="AN1319" s="10"/>
      <c r="AO1319" s="11"/>
      <c r="AP1319" s="11"/>
      <c r="AQ1319" s="11"/>
    </row>
    <row r="1320" spans="5:43" x14ac:dyDescent="0.15">
      <c r="E1320" s="5"/>
      <c r="G1320" s="5"/>
      <c r="H1320" s="6"/>
      <c r="I1320" s="6"/>
      <c r="J1320" s="6"/>
      <c r="M1320" s="7"/>
      <c r="AG1320" s="4"/>
      <c r="AH1320" s="4"/>
      <c r="AI1320" s="8"/>
      <c r="AJ1320" s="9"/>
      <c r="AK1320" s="10"/>
      <c r="AL1320" s="8"/>
      <c r="AM1320" s="9"/>
      <c r="AN1320" s="10"/>
      <c r="AO1320" s="11"/>
      <c r="AP1320" s="11"/>
      <c r="AQ1320" s="11"/>
    </row>
    <row r="1321" spans="5:43" x14ac:dyDescent="0.15">
      <c r="E1321" s="5"/>
      <c r="G1321" s="5"/>
      <c r="H1321" s="6"/>
      <c r="I1321" s="6"/>
      <c r="J1321" s="6"/>
      <c r="M1321" s="7"/>
      <c r="AG1321" s="4"/>
      <c r="AH1321" s="4"/>
      <c r="AI1321" s="8"/>
      <c r="AJ1321" s="9"/>
      <c r="AK1321" s="10"/>
      <c r="AL1321" s="8"/>
      <c r="AM1321" s="9"/>
      <c r="AN1321" s="10"/>
      <c r="AO1321" s="11"/>
      <c r="AP1321" s="11"/>
      <c r="AQ1321" s="11"/>
    </row>
    <row r="1322" spans="5:43" x14ac:dyDescent="0.15">
      <c r="E1322" s="5"/>
      <c r="G1322" s="5"/>
      <c r="H1322" s="6"/>
      <c r="I1322" s="6"/>
      <c r="J1322" s="6"/>
      <c r="M1322" s="7"/>
      <c r="AG1322" s="4"/>
      <c r="AH1322" s="4"/>
      <c r="AI1322" s="8"/>
      <c r="AJ1322" s="9"/>
      <c r="AK1322" s="10"/>
      <c r="AL1322" s="8"/>
      <c r="AM1322" s="9"/>
      <c r="AN1322" s="10"/>
      <c r="AO1322" s="11"/>
      <c r="AP1322" s="11"/>
      <c r="AQ1322" s="11"/>
    </row>
    <row r="1323" spans="5:43" x14ac:dyDescent="0.15">
      <c r="E1323" s="5"/>
      <c r="G1323" s="5"/>
      <c r="H1323" s="6"/>
      <c r="I1323" s="6"/>
      <c r="J1323" s="6"/>
      <c r="M1323" s="7"/>
      <c r="AG1323" s="4"/>
      <c r="AH1323" s="4"/>
      <c r="AI1323" s="8"/>
      <c r="AJ1323" s="9"/>
      <c r="AK1323" s="10"/>
      <c r="AL1323" s="8"/>
      <c r="AM1323" s="9"/>
      <c r="AN1323" s="10"/>
      <c r="AO1323" s="11"/>
      <c r="AP1323" s="11"/>
      <c r="AQ1323" s="11"/>
    </row>
    <row r="1324" spans="5:43" x14ac:dyDescent="0.15">
      <c r="E1324" s="5"/>
      <c r="G1324" s="5"/>
      <c r="H1324" s="6"/>
      <c r="I1324" s="6"/>
      <c r="J1324" s="6"/>
      <c r="M1324" s="7"/>
      <c r="AG1324" s="4"/>
      <c r="AH1324" s="4"/>
      <c r="AI1324" s="8"/>
      <c r="AJ1324" s="9"/>
      <c r="AK1324" s="10"/>
      <c r="AL1324" s="8"/>
      <c r="AM1324" s="9"/>
      <c r="AN1324" s="10"/>
      <c r="AO1324" s="11"/>
      <c r="AP1324" s="11"/>
      <c r="AQ1324" s="11"/>
    </row>
    <row r="1325" spans="5:43" x14ac:dyDescent="0.15">
      <c r="E1325" s="5"/>
      <c r="G1325" s="5"/>
      <c r="H1325" s="6"/>
      <c r="I1325" s="6"/>
      <c r="J1325" s="6"/>
      <c r="M1325" s="7"/>
      <c r="AG1325" s="4"/>
      <c r="AH1325" s="4"/>
      <c r="AI1325" s="8"/>
      <c r="AJ1325" s="9"/>
      <c r="AK1325" s="10"/>
      <c r="AL1325" s="8"/>
      <c r="AM1325" s="9"/>
      <c r="AN1325" s="10"/>
      <c r="AO1325" s="11"/>
      <c r="AP1325" s="11"/>
      <c r="AQ1325" s="11"/>
    </row>
    <row r="1326" spans="5:43" x14ac:dyDescent="0.15">
      <c r="E1326" s="5"/>
      <c r="G1326" s="5"/>
      <c r="H1326" s="6"/>
      <c r="I1326" s="6"/>
      <c r="J1326" s="6"/>
      <c r="M1326" s="7"/>
      <c r="AG1326" s="4"/>
      <c r="AH1326" s="4"/>
      <c r="AI1326" s="8"/>
      <c r="AJ1326" s="9"/>
      <c r="AK1326" s="10"/>
      <c r="AL1326" s="8"/>
      <c r="AM1326" s="9"/>
      <c r="AN1326" s="10"/>
      <c r="AO1326" s="11"/>
      <c r="AP1326" s="11"/>
      <c r="AQ1326" s="11"/>
    </row>
    <row r="1327" spans="5:43" x14ac:dyDescent="0.15">
      <c r="E1327" s="5"/>
      <c r="G1327" s="5"/>
      <c r="H1327" s="6"/>
      <c r="I1327" s="6"/>
      <c r="J1327" s="6"/>
      <c r="M1327" s="7"/>
      <c r="AG1327" s="4"/>
      <c r="AH1327" s="4"/>
      <c r="AI1327" s="8"/>
      <c r="AJ1327" s="9"/>
      <c r="AK1327" s="10"/>
      <c r="AL1327" s="8"/>
      <c r="AM1327" s="9"/>
      <c r="AN1327" s="10"/>
      <c r="AO1327" s="11"/>
      <c r="AP1327" s="11"/>
      <c r="AQ1327" s="11"/>
    </row>
    <row r="1328" spans="5:43" x14ac:dyDescent="0.15">
      <c r="E1328" s="5"/>
      <c r="G1328" s="5"/>
      <c r="H1328" s="6"/>
      <c r="I1328" s="6"/>
      <c r="J1328" s="6"/>
      <c r="M1328" s="7"/>
      <c r="AG1328" s="4"/>
      <c r="AH1328" s="4"/>
      <c r="AI1328" s="8"/>
      <c r="AJ1328" s="9"/>
      <c r="AK1328" s="10"/>
      <c r="AL1328" s="8"/>
      <c r="AM1328" s="9"/>
      <c r="AN1328" s="10"/>
      <c r="AO1328" s="11"/>
      <c r="AP1328" s="11"/>
      <c r="AQ1328" s="11"/>
    </row>
    <row r="1329" spans="5:43" x14ac:dyDescent="0.15">
      <c r="E1329" s="5"/>
      <c r="G1329" s="5"/>
      <c r="H1329" s="6"/>
      <c r="I1329" s="6"/>
      <c r="J1329" s="6"/>
      <c r="M1329" s="7"/>
      <c r="AG1329" s="4"/>
      <c r="AH1329" s="4"/>
      <c r="AI1329" s="8"/>
      <c r="AJ1329" s="9"/>
      <c r="AK1329" s="10"/>
      <c r="AL1329" s="8"/>
      <c r="AM1329" s="9"/>
      <c r="AN1329" s="10"/>
      <c r="AO1329" s="11"/>
      <c r="AP1329" s="11"/>
      <c r="AQ1329" s="11"/>
    </row>
    <row r="1330" spans="5:43" x14ac:dyDescent="0.15">
      <c r="E1330" s="5"/>
      <c r="G1330" s="5"/>
      <c r="H1330" s="6"/>
      <c r="I1330" s="6"/>
      <c r="J1330" s="6"/>
      <c r="M1330" s="7"/>
      <c r="AG1330" s="4"/>
      <c r="AH1330" s="4"/>
      <c r="AI1330" s="8"/>
      <c r="AJ1330" s="9"/>
      <c r="AK1330" s="10"/>
      <c r="AL1330" s="8"/>
      <c r="AM1330" s="9"/>
      <c r="AN1330" s="10"/>
      <c r="AO1330" s="11"/>
      <c r="AP1330" s="11"/>
      <c r="AQ1330" s="11"/>
    </row>
    <row r="1331" spans="5:43" x14ac:dyDescent="0.15">
      <c r="E1331" s="5"/>
      <c r="G1331" s="5"/>
      <c r="H1331" s="6"/>
      <c r="I1331" s="6"/>
      <c r="J1331" s="6"/>
      <c r="M1331" s="7"/>
      <c r="AG1331" s="4"/>
      <c r="AH1331" s="4"/>
      <c r="AI1331" s="8"/>
      <c r="AJ1331" s="9"/>
      <c r="AK1331" s="10"/>
      <c r="AL1331" s="8"/>
      <c r="AM1331" s="9"/>
      <c r="AN1331" s="10"/>
      <c r="AO1331" s="11"/>
      <c r="AP1331" s="11"/>
      <c r="AQ1331" s="11"/>
    </row>
    <row r="1332" spans="5:43" x14ac:dyDescent="0.15">
      <c r="E1332" s="5"/>
      <c r="G1332" s="5"/>
      <c r="H1332" s="6"/>
      <c r="I1332" s="6"/>
      <c r="J1332" s="6"/>
      <c r="M1332" s="7"/>
      <c r="AG1332" s="4"/>
      <c r="AH1332" s="4"/>
      <c r="AI1332" s="8"/>
      <c r="AJ1332" s="9"/>
      <c r="AK1332" s="10"/>
      <c r="AL1332" s="8"/>
      <c r="AM1332" s="9"/>
      <c r="AN1332" s="10"/>
      <c r="AO1332" s="11"/>
      <c r="AP1332" s="11"/>
      <c r="AQ1332" s="11"/>
    </row>
    <row r="1333" spans="5:43" x14ac:dyDescent="0.15">
      <c r="E1333" s="5"/>
      <c r="G1333" s="5"/>
      <c r="H1333" s="6"/>
      <c r="I1333" s="6"/>
      <c r="J1333" s="6"/>
      <c r="M1333" s="7"/>
      <c r="AG1333" s="4"/>
      <c r="AH1333" s="4"/>
      <c r="AI1333" s="8"/>
      <c r="AJ1333" s="9"/>
      <c r="AK1333" s="10"/>
      <c r="AL1333" s="8"/>
      <c r="AM1333" s="9"/>
      <c r="AN1333" s="10"/>
      <c r="AO1333" s="11"/>
      <c r="AP1333" s="11"/>
      <c r="AQ1333" s="11"/>
    </row>
    <row r="1334" spans="5:43" x14ac:dyDescent="0.15">
      <c r="E1334" s="5"/>
      <c r="G1334" s="5"/>
      <c r="H1334" s="6"/>
      <c r="I1334" s="6"/>
      <c r="J1334" s="6"/>
      <c r="M1334" s="7"/>
      <c r="AG1334" s="4"/>
      <c r="AH1334" s="4"/>
      <c r="AI1334" s="8"/>
      <c r="AJ1334" s="9"/>
      <c r="AK1334" s="10"/>
      <c r="AL1334" s="8"/>
      <c r="AM1334" s="9"/>
      <c r="AN1334" s="10"/>
      <c r="AO1334" s="11"/>
      <c r="AP1334" s="11"/>
      <c r="AQ1334" s="11"/>
    </row>
    <row r="1335" spans="5:43" x14ac:dyDescent="0.15">
      <c r="E1335" s="5"/>
      <c r="G1335" s="5"/>
      <c r="H1335" s="6"/>
      <c r="I1335" s="6"/>
      <c r="J1335" s="6"/>
      <c r="M1335" s="7"/>
      <c r="AG1335" s="4"/>
      <c r="AH1335" s="4"/>
      <c r="AI1335" s="8"/>
      <c r="AJ1335" s="9"/>
      <c r="AK1335" s="10"/>
      <c r="AL1335" s="8"/>
      <c r="AM1335" s="9"/>
      <c r="AN1335" s="10"/>
      <c r="AO1335" s="11"/>
      <c r="AP1335" s="11"/>
      <c r="AQ1335" s="11"/>
    </row>
    <row r="1336" spans="5:43" x14ac:dyDescent="0.15">
      <c r="E1336" s="5"/>
      <c r="G1336" s="5"/>
      <c r="H1336" s="6"/>
      <c r="I1336" s="6"/>
      <c r="J1336" s="6"/>
      <c r="M1336" s="7"/>
      <c r="AG1336" s="4"/>
      <c r="AH1336" s="4"/>
      <c r="AI1336" s="8"/>
      <c r="AJ1336" s="9"/>
      <c r="AK1336" s="10"/>
      <c r="AL1336" s="8"/>
      <c r="AM1336" s="9"/>
      <c r="AN1336" s="10"/>
      <c r="AO1336" s="11"/>
      <c r="AP1336" s="11"/>
      <c r="AQ1336" s="11"/>
    </row>
    <row r="1337" spans="5:43" x14ac:dyDescent="0.15">
      <c r="E1337" s="5"/>
      <c r="G1337" s="5"/>
      <c r="H1337" s="6"/>
      <c r="I1337" s="6"/>
      <c r="J1337" s="6"/>
      <c r="M1337" s="7"/>
      <c r="AG1337" s="4"/>
      <c r="AH1337" s="4"/>
      <c r="AI1337" s="8"/>
      <c r="AJ1337" s="9"/>
      <c r="AK1337" s="10"/>
      <c r="AL1337" s="8"/>
      <c r="AM1337" s="9"/>
      <c r="AN1337" s="10"/>
      <c r="AO1337" s="11"/>
      <c r="AP1337" s="11"/>
      <c r="AQ1337" s="11"/>
    </row>
    <row r="1338" spans="5:43" x14ac:dyDescent="0.15">
      <c r="E1338" s="5"/>
      <c r="G1338" s="5"/>
      <c r="H1338" s="6"/>
      <c r="I1338" s="6"/>
      <c r="J1338" s="6"/>
      <c r="M1338" s="7"/>
      <c r="AG1338" s="4"/>
      <c r="AH1338" s="4"/>
      <c r="AI1338" s="8"/>
      <c r="AJ1338" s="9"/>
      <c r="AK1338" s="10"/>
      <c r="AL1338" s="8"/>
      <c r="AM1338" s="9"/>
      <c r="AN1338" s="10"/>
      <c r="AO1338" s="11"/>
      <c r="AP1338" s="11"/>
      <c r="AQ1338" s="11"/>
    </row>
    <row r="1339" spans="5:43" x14ac:dyDescent="0.15">
      <c r="E1339" s="5"/>
      <c r="G1339" s="5"/>
      <c r="H1339" s="6"/>
      <c r="I1339" s="6"/>
      <c r="J1339" s="6"/>
      <c r="M1339" s="7"/>
      <c r="AG1339" s="4"/>
      <c r="AH1339" s="4"/>
      <c r="AI1339" s="8"/>
      <c r="AJ1339" s="9"/>
      <c r="AK1339" s="10"/>
      <c r="AL1339" s="8"/>
      <c r="AM1339" s="9"/>
      <c r="AN1339" s="10"/>
      <c r="AO1339" s="11"/>
      <c r="AP1339" s="11"/>
      <c r="AQ1339" s="11"/>
    </row>
    <row r="1340" spans="5:43" x14ac:dyDescent="0.15">
      <c r="E1340" s="5"/>
      <c r="G1340" s="5"/>
      <c r="H1340" s="6"/>
      <c r="I1340" s="6"/>
      <c r="J1340" s="6"/>
      <c r="M1340" s="7"/>
      <c r="AG1340" s="4"/>
      <c r="AH1340" s="4"/>
      <c r="AI1340" s="8"/>
      <c r="AJ1340" s="9"/>
      <c r="AK1340" s="10"/>
      <c r="AL1340" s="8"/>
      <c r="AM1340" s="9"/>
      <c r="AN1340" s="10"/>
      <c r="AO1340" s="11"/>
      <c r="AP1340" s="11"/>
      <c r="AQ1340" s="11"/>
    </row>
    <row r="1341" spans="5:43" x14ac:dyDescent="0.15">
      <c r="E1341" s="5"/>
      <c r="G1341" s="5"/>
      <c r="H1341" s="6"/>
      <c r="I1341" s="6"/>
      <c r="J1341" s="6"/>
      <c r="M1341" s="7"/>
      <c r="AG1341" s="4"/>
      <c r="AH1341" s="4"/>
      <c r="AI1341" s="8"/>
      <c r="AJ1341" s="9"/>
      <c r="AK1341" s="10"/>
      <c r="AL1341" s="8"/>
      <c r="AM1341" s="9"/>
      <c r="AN1341" s="10"/>
      <c r="AO1341" s="11"/>
      <c r="AP1341" s="11"/>
      <c r="AQ1341" s="11"/>
    </row>
    <row r="1342" spans="5:43" x14ac:dyDescent="0.15">
      <c r="E1342" s="5"/>
      <c r="G1342" s="5"/>
      <c r="H1342" s="6"/>
      <c r="I1342" s="6"/>
      <c r="J1342" s="6"/>
      <c r="M1342" s="7"/>
      <c r="AG1342" s="4"/>
      <c r="AH1342" s="4"/>
      <c r="AI1342" s="8"/>
      <c r="AJ1342" s="9"/>
      <c r="AK1342" s="10"/>
      <c r="AL1342" s="8"/>
      <c r="AM1342" s="9"/>
      <c r="AN1342" s="10"/>
      <c r="AO1342" s="11"/>
      <c r="AP1342" s="11"/>
      <c r="AQ1342" s="11"/>
    </row>
    <row r="1343" spans="5:43" x14ac:dyDescent="0.15">
      <c r="E1343" s="5"/>
      <c r="G1343" s="5"/>
      <c r="H1343" s="6"/>
      <c r="I1343" s="6"/>
      <c r="J1343" s="6"/>
      <c r="M1343" s="7"/>
      <c r="AG1343" s="4"/>
      <c r="AH1343" s="4"/>
      <c r="AI1343" s="8"/>
      <c r="AJ1343" s="9"/>
      <c r="AK1343" s="10"/>
      <c r="AL1343" s="8"/>
      <c r="AM1343" s="9"/>
      <c r="AN1343" s="10"/>
      <c r="AO1343" s="11"/>
      <c r="AP1343" s="11"/>
      <c r="AQ1343" s="11"/>
    </row>
    <row r="1344" spans="5:43" x14ac:dyDescent="0.15">
      <c r="E1344" s="5"/>
      <c r="G1344" s="5"/>
      <c r="H1344" s="6"/>
      <c r="I1344" s="6"/>
      <c r="J1344" s="6"/>
      <c r="M1344" s="7"/>
      <c r="AG1344" s="4"/>
      <c r="AH1344" s="4"/>
      <c r="AI1344" s="8"/>
      <c r="AJ1344" s="9"/>
      <c r="AK1344" s="10"/>
      <c r="AL1344" s="8"/>
      <c r="AM1344" s="9"/>
      <c r="AN1344" s="10"/>
      <c r="AO1344" s="11"/>
      <c r="AP1344" s="11"/>
      <c r="AQ1344" s="11"/>
    </row>
    <row r="1345" spans="5:43" x14ac:dyDescent="0.15">
      <c r="E1345" s="5"/>
      <c r="G1345" s="5"/>
      <c r="H1345" s="6"/>
      <c r="I1345" s="6"/>
      <c r="J1345" s="6"/>
      <c r="M1345" s="7"/>
      <c r="AG1345" s="4"/>
      <c r="AH1345" s="4"/>
      <c r="AI1345" s="8"/>
      <c r="AJ1345" s="9"/>
      <c r="AK1345" s="10"/>
      <c r="AL1345" s="8"/>
      <c r="AM1345" s="9"/>
      <c r="AN1345" s="10"/>
      <c r="AO1345" s="11"/>
      <c r="AP1345" s="11"/>
      <c r="AQ1345" s="11"/>
    </row>
    <row r="1346" spans="5:43" x14ac:dyDescent="0.15">
      <c r="E1346" s="5"/>
      <c r="G1346" s="5"/>
      <c r="H1346" s="6"/>
      <c r="I1346" s="6"/>
      <c r="J1346" s="6"/>
      <c r="M1346" s="7"/>
      <c r="AG1346" s="4"/>
      <c r="AH1346" s="4"/>
      <c r="AI1346" s="8"/>
      <c r="AJ1346" s="9"/>
      <c r="AK1346" s="10"/>
      <c r="AL1346" s="8"/>
      <c r="AM1346" s="9"/>
      <c r="AN1346" s="10"/>
      <c r="AO1346" s="11"/>
      <c r="AP1346" s="11"/>
      <c r="AQ1346" s="11"/>
    </row>
    <row r="1347" spans="5:43" x14ac:dyDescent="0.15">
      <c r="E1347" s="5"/>
      <c r="G1347" s="5"/>
      <c r="H1347" s="6"/>
      <c r="I1347" s="6"/>
      <c r="J1347" s="6"/>
      <c r="M1347" s="7"/>
      <c r="AG1347" s="4"/>
      <c r="AH1347" s="4"/>
      <c r="AI1347" s="8"/>
      <c r="AJ1347" s="9"/>
      <c r="AK1347" s="10"/>
      <c r="AL1347" s="8"/>
      <c r="AM1347" s="9"/>
      <c r="AN1347" s="10"/>
      <c r="AO1347" s="11"/>
      <c r="AP1347" s="11"/>
      <c r="AQ1347" s="11"/>
    </row>
    <row r="1348" spans="5:43" x14ac:dyDescent="0.15">
      <c r="E1348" s="5"/>
      <c r="G1348" s="5"/>
      <c r="H1348" s="6"/>
      <c r="I1348" s="6"/>
      <c r="J1348" s="6"/>
      <c r="M1348" s="7"/>
      <c r="AG1348" s="4"/>
      <c r="AH1348" s="4"/>
      <c r="AI1348" s="8"/>
      <c r="AJ1348" s="9"/>
      <c r="AK1348" s="10"/>
      <c r="AL1348" s="8"/>
      <c r="AM1348" s="9"/>
      <c r="AN1348" s="10"/>
      <c r="AO1348" s="11"/>
      <c r="AP1348" s="11"/>
      <c r="AQ1348" s="11"/>
    </row>
    <row r="1349" spans="5:43" x14ac:dyDescent="0.15">
      <c r="E1349" s="5"/>
      <c r="G1349" s="5"/>
      <c r="H1349" s="6"/>
      <c r="I1349" s="6"/>
      <c r="J1349" s="6"/>
      <c r="M1349" s="7"/>
      <c r="AG1349" s="4"/>
      <c r="AH1349" s="4"/>
      <c r="AI1349" s="8"/>
      <c r="AJ1349" s="9"/>
      <c r="AK1349" s="10"/>
      <c r="AL1349" s="8"/>
      <c r="AM1349" s="9"/>
      <c r="AN1349" s="10"/>
      <c r="AO1349" s="11"/>
      <c r="AP1349" s="11"/>
      <c r="AQ1349" s="11"/>
    </row>
    <row r="1350" spans="5:43" x14ac:dyDescent="0.15">
      <c r="E1350" s="5"/>
      <c r="G1350" s="5"/>
      <c r="H1350" s="6"/>
      <c r="I1350" s="6"/>
      <c r="J1350" s="6"/>
      <c r="M1350" s="7"/>
      <c r="AG1350" s="4"/>
      <c r="AH1350" s="4"/>
      <c r="AI1350" s="8"/>
      <c r="AJ1350" s="9"/>
      <c r="AK1350" s="10"/>
      <c r="AL1350" s="8"/>
      <c r="AM1350" s="9"/>
      <c r="AN1350" s="10"/>
      <c r="AO1350" s="11"/>
      <c r="AP1350" s="11"/>
      <c r="AQ1350" s="11"/>
    </row>
    <row r="1351" spans="5:43" x14ac:dyDescent="0.15">
      <c r="E1351" s="5"/>
      <c r="G1351" s="5"/>
      <c r="H1351" s="6"/>
      <c r="I1351" s="6"/>
      <c r="J1351" s="6"/>
      <c r="M1351" s="7"/>
      <c r="AG1351" s="4"/>
      <c r="AH1351" s="4"/>
      <c r="AI1351" s="8"/>
      <c r="AJ1351" s="9"/>
      <c r="AK1351" s="10"/>
      <c r="AL1351" s="8"/>
      <c r="AM1351" s="9"/>
      <c r="AN1351" s="10"/>
      <c r="AO1351" s="11"/>
      <c r="AP1351" s="11"/>
      <c r="AQ1351" s="11"/>
    </row>
    <row r="1352" spans="5:43" x14ac:dyDescent="0.15">
      <c r="E1352" s="5"/>
      <c r="G1352" s="5"/>
      <c r="H1352" s="6"/>
      <c r="I1352" s="6"/>
      <c r="J1352" s="6"/>
      <c r="M1352" s="7"/>
      <c r="AG1352" s="4"/>
      <c r="AH1352" s="4"/>
      <c r="AI1352" s="8"/>
      <c r="AJ1352" s="9"/>
      <c r="AK1352" s="10"/>
      <c r="AL1352" s="8"/>
      <c r="AM1352" s="9"/>
      <c r="AN1352" s="10"/>
      <c r="AO1352" s="11"/>
      <c r="AP1352" s="11"/>
      <c r="AQ1352" s="11"/>
    </row>
    <row r="1353" spans="5:43" x14ac:dyDescent="0.15">
      <c r="E1353" s="5"/>
      <c r="G1353" s="5"/>
      <c r="H1353" s="6"/>
      <c r="I1353" s="6"/>
      <c r="J1353" s="6"/>
      <c r="M1353" s="7"/>
      <c r="AG1353" s="4"/>
      <c r="AH1353" s="4"/>
      <c r="AI1353" s="8"/>
      <c r="AJ1353" s="9"/>
      <c r="AK1353" s="10"/>
      <c r="AL1353" s="8"/>
      <c r="AM1353" s="9"/>
      <c r="AN1353" s="10"/>
      <c r="AO1353" s="11"/>
      <c r="AP1353" s="11"/>
      <c r="AQ1353" s="11"/>
    </row>
    <row r="1354" spans="5:43" x14ac:dyDescent="0.15">
      <c r="E1354" s="5"/>
      <c r="G1354" s="5"/>
      <c r="H1354" s="6"/>
      <c r="I1354" s="6"/>
      <c r="J1354" s="6"/>
      <c r="M1354" s="7"/>
      <c r="AG1354" s="4"/>
      <c r="AH1354" s="4"/>
      <c r="AI1354" s="8"/>
      <c r="AJ1354" s="9"/>
      <c r="AK1354" s="10"/>
      <c r="AL1354" s="8"/>
      <c r="AM1354" s="9"/>
      <c r="AN1354" s="10"/>
      <c r="AO1354" s="11"/>
      <c r="AP1354" s="11"/>
      <c r="AQ1354" s="11"/>
    </row>
    <row r="1355" spans="5:43" x14ac:dyDescent="0.15">
      <c r="E1355" s="5"/>
      <c r="G1355" s="5"/>
      <c r="H1355" s="6"/>
      <c r="I1355" s="6"/>
      <c r="J1355" s="6"/>
      <c r="M1355" s="7"/>
      <c r="AG1355" s="4"/>
      <c r="AH1355" s="4"/>
      <c r="AI1355" s="8"/>
      <c r="AJ1355" s="9"/>
      <c r="AK1355" s="10"/>
      <c r="AL1355" s="8"/>
      <c r="AM1355" s="9"/>
      <c r="AN1355" s="10"/>
      <c r="AO1355" s="11"/>
      <c r="AP1355" s="11"/>
      <c r="AQ1355" s="11"/>
    </row>
    <row r="1356" spans="5:43" x14ac:dyDescent="0.15">
      <c r="E1356" s="5"/>
      <c r="G1356" s="5"/>
      <c r="H1356" s="6"/>
      <c r="I1356" s="6"/>
      <c r="J1356" s="6"/>
      <c r="M1356" s="7"/>
      <c r="AG1356" s="4"/>
      <c r="AH1356" s="4"/>
      <c r="AI1356" s="8"/>
      <c r="AJ1356" s="9"/>
      <c r="AK1356" s="10"/>
      <c r="AL1356" s="8"/>
      <c r="AM1356" s="9"/>
      <c r="AN1356" s="10"/>
      <c r="AO1356" s="11"/>
      <c r="AP1356" s="11"/>
      <c r="AQ1356" s="11"/>
    </row>
    <row r="1357" spans="5:43" x14ac:dyDescent="0.15">
      <c r="E1357" s="5"/>
      <c r="G1357" s="5"/>
      <c r="H1357" s="6"/>
      <c r="I1357" s="6"/>
      <c r="J1357" s="6"/>
      <c r="M1357" s="7"/>
      <c r="AG1357" s="4"/>
      <c r="AH1357" s="4"/>
      <c r="AI1357" s="8"/>
      <c r="AJ1357" s="9"/>
      <c r="AK1357" s="10"/>
      <c r="AL1357" s="8"/>
      <c r="AM1357" s="9"/>
      <c r="AN1357" s="10"/>
      <c r="AO1357" s="11"/>
      <c r="AP1357" s="11"/>
      <c r="AQ1357" s="11"/>
    </row>
    <row r="1358" spans="5:43" x14ac:dyDescent="0.15">
      <c r="E1358" s="5"/>
      <c r="G1358" s="5"/>
      <c r="H1358" s="6"/>
      <c r="I1358" s="6"/>
      <c r="J1358" s="6"/>
      <c r="M1358" s="7"/>
      <c r="AG1358" s="4"/>
      <c r="AH1358" s="4"/>
      <c r="AI1358" s="8"/>
      <c r="AJ1358" s="9"/>
      <c r="AK1358" s="10"/>
      <c r="AL1358" s="8"/>
      <c r="AM1358" s="9"/>
      <c r="AN1358" s="10"/>
      <c r="AO1358" s="11"/>
      <c r="AP1358" s="11"/>
      <c r="AQ1358" s="11"/>
    </row>
    <row r="1359" spans="5:43" x14ac:dyDescent="0.15">
      <c r="E1359" s="5"/>
      <c r="G1359" s="5"/>
      <c r="H1359" s="6"/>
      <c r="I1359" s="6"/>
      <c r="J1359" s="6"/>
      <c r="M1359" s="7"/>
      <c r="AG1359" s="4"/>
      <c r="AH1359" s="4"/>
      <c r="AI1359" s="8"/>
      <c r="AJ1359" s="9"/>
      <c r="AK1359" s="10"/>
      <c r="AL1359" s="8"/>
      <c r="AM1359" s="9"/>
      <c r="AN1359" s="10"/>
      <c r="AO1359" s="11"/>
      <c r="AP1359" s="11"/>
      <c r="AQ1359" s="11"/>
    </row>
    <row r="1360" spans="5:43" x14ac:dyDescent="0.15">
      <c r="E1360" s="5"/>
      <c r="G1360" s="5"/>
      <c r="H1360" s="6"/>
      <c r="I1360" s="6"/>
      <c r="J1360" s="6"/>
      <c r="M1360" s="7"/>
      <c r="AG1360" s="4"/>
      <c r="AH1360" s="4"/>
      <c r="AI1360" s="8"/>
      <c r="AJ1360" s="9"/>
      <c r="AK1360" s="10"/>
      <c r="AL1360" s="8"/>
      <c r="AM1360" s="9"/>
      <c r="AN1360" s="10"/>
      <c r="AO1360" s="11"/>
      <c r="AP1360" s="11"/>
      <c r="AQ1360" s="11"/>
    </row>
    <row r="1361" spans="5:43" x14ac:dyDescent="0.15">
      <c r="E1361" s="5"/>
      <c r="G1361" s="5"/>
      <c r="H1361" s="6"/>
      <c r="I1361" s="6"/>
      <c r="J1361" s="6"/>
      <c r="M1361" s="7"/>
      <c r="AG1361" s="4"/>
      <c r="AH1361" s="4"/>
      <c r="AI1361" s="8"/>
      <c r="AJ1361" s="9"/>
      <c r="AK1361" s="10"/>
      <c r="AL1361" s="8"/>
      <c r="AM1361" s="9"/>
      <c r="AN1361" s="10"/>
      <c r="AO1361" s="11"/>
      <c r="AP1361" s="11"/>
      <c r="AQ1361" s="11"/>
    </row>
    <row r="1362" spans="5:43" x14ac:dyDescent="0.15">
      <c r="E1362" s="5"/>
      <c r="G1362" s="5"/>
      <c r="H1362" s="6"/>
      <c r="I1362" s="6"/>
      <c r="J1362" s="6"/>
      <c r="M1362" s="7"/>
      <c r="AG1362" s="4"/>
      <c r="AH1362" s="4"/>
      <c r="AI1362" s="8"/>
      <c r="AJ1362" s="9"/>
      <c r="AK1362" s="10"/>
      <c r="AL1362" s="8"/>
      <c r="AM1362" s="9"/>
      <c r="AN1362" s="10"/>
      <c r="AO1362" s="11"/>
      <c r="AP1362" s="11"/>
      <c r="AQ1362" s="11"/>
    </row>
    <row r="1363" spans="5:43" x14ac:dyDescent="0.15">
      <c r="E1363" s="5"/>
      <c r="G1363" s="5"/>
      <c r="H1363" s="6"/>
      <c r="I1363" s="6"/>
      <c r="J1363" s="6"/>
      <c r="M1363" s="7"/>
      <c r="AG1363" s="4"/>
      <c r="AH1363" s="4"/>
      <c r="AI1363" s="8"/>
      <c r="AJ1363" s="9"/>
      <c r="AK1363" s="10"/>
      <c r="AL1363" s="8"/>
      <c r="AM1363" s="9"/>
      <c r="AN1363" s="10"/>
      <c r="AO1363" s="11"/>
      <c r="AP1363" s="11"/>
      <c r="AQ1363" s="11"/>
    </row>
    <row r="1364" spans="5:43" x14ac:dyDescent="0.15">
      <c r="E1364" s="5"/>
      <c r="G1364" s="5"/>
      <c r="H1364" s="6"/>
      <c r="I1364" s="6"/>
      <c r="J1364" s="6"/>
      <c r="M1364" s="7"/>
      <c r="AG1364" s="4"/>
      <c r="AH1364" s="4"/>
      <c r="AI1364" s="8"/>
      <c r="AJ1364" s="9"/>
      <c r="AK1364" s="10"/>
      <c r="AL1364" s="8"/>
      <c r="AM1364" s="9"/>
      <c r="AN1364" s="10"/>
      <c r="AO1364" s="11"/>
      <c r="AP1364" s="11"/>
      <c r="AQ1364" s="11"/>
    </row>
    <row r="1365" spans="5:43" x14ac:dyDescent="0.15">
      <c r="E1365" s="5"/>
      <c r="G1365" s="5"/>
      <c r="H1365" s="6"/>
      <c r="I1365" s="6"/>
      <c r="J1365" s="6"/>
      <c r="M1365" s="7"/>
      <c r="AG1365" s="4"/>
      <c r="AH1365" s="4"/>
      <c r="AI1365" s="8"/>
      <c r="AJ1365" s="9"/>
      <c r="AK1365" s="10"/>
      <c r="AL1365" s="8"/>
      <c r="AM1365" s="9"/>
      <c r="AN1365" s="10"/>
      <c r="AO1365" s="11"/>
      <c r="AP1365" s="11"/>
      <c r="AQ1365" s="11"/>
    </row>
    <row r="1366" spans="5:43" x14ac:dyDescent="0.15">
      <c r="E1366" s="5"/>
      <c r="G1366" s="5"/>
      <c r="H1366" s="6"/>
      <c r="I1366" s="6"/>
      <c r="J1366" s="6"/>
      <c r="M1366" s="7"/>
      <c r="AG1366" s="4"/>
      <c r="AH1366" s="4"/>
      <c r="AI1366" s="8"/>
      <c r="AJ1366" s="9"/>
      <c r="AK1366" s="10"/>
      <c r="AL1366" s="8"/>
      <c r="AM1366" s="9"/>
      <c r="AN1366" s="10"/>
      <c r="AO1366" s="11"/>
      <c r="AP1366" s="11"/>
      <c r="AQ1366" s="11"/>
    </row>
    <row r="1367" spans="5:43" x14ac:dyDescent="0.15">
      <c r="E1367" s="5"/>
      <c r="G1367" s="5"/>
      <c r="H1367" s="6"/>
      <c r="I1367" s="6"/>
      <c r="J1367" s="6"/>
      <c r="M1367" s="7"/>
      <c r="AG1367" s="4"/>
      <c r="AH1367" s="4"/>
      <c r="AI1367" s="8"/>
      <c r="AJ1367" s="9"/>
      <c r="AK1367" s="10"/>
      <c r="AL1367" s="8"/>
      <c r="AM1367" s="9"/>
      <c r="AN1367" s="10"/>
      <c r="AO1367" s="11"/>
      <c r="AP1367" s="11"/>
      <c r="AQ1367" s="11"/>
    </row>
    <row r="1368" spans="5:43" x14ac:dyDescent="0.15">
      <c r="E1368" s="5"/>
      <c r="G1368" s="5"/>
      <c r="H1368" s="6"/>
      <c r="I1368" s="6"/>
      <c r="J1368" s="6"/>
      <c r="M1368" s="7"/>
      <c r="AG1368" s="4"/>
      <c r="AH1368" s="4"/>
      <c r="AI1368" s="8"/>
      <c r="AJ1368" s="9"/>
      <c r="AK1368" s="10"/>
      <c r="AL1368" s="8"/>
      <c r="AM1368" s="9"/>
      <c r="AN1368" s="10"/>
      <c r="AO1368" s="11"/>
      <c r="AP1368" s="11"/>
      <c r="AQ1368" s="11"/>
    </row>
    <row r="1369" spans="5:43" x14ac:dyDescent="0.15">
      <c r="E1369" s="5"/>
      <c r="G1369" s="5"/>
      <c r="H1369" s="6"/>
      <c r="I1369" s="6"/>
      <c r="J1369" s="6"/>
      <c r="M1369" s="7"/>
      <c r="AG1369" s="4"/>
      <c r="AH1369" s="4"/>
      <c r="AI1369" s="8"/>
      <c r="AJ1369" s="9"/>
      <c r="AK1369" s="10"/>
      <c r="AL1369" s="8"/>
      <c r="AM1369" s="9"/>
      <c r="AN1369" s="10"/>
      <c r="AO1369" s="11"/>
      <c r="AP1369" s="11"/>
      <c r="AQ1369" s="11"/>
    </row>
    <row r="1370" spans="5:43" x14ac:dyDescent="0.15">
      <c r="E1370" s="5"/>
      <c r="G1370" s="5"/>
      <c r="H1370" s="6"/>
      <c r="I1370" s="6"/>
      <c r="J1370" s="6"/>
      <c r="M1370" s="7"/>
      <c r="AG1370" s="4"/>
      <c r="AH1370" s="4"/>
      <c r="AI1370" s="8"/>
      <c r="AJ1370" s="9"/>
      <c r="AK1370" s="10"/>
      <c r="AL1370" s="8"/>
      <c r="AM1370" s="9"/>
      <c r="AN1370" s="10"/>
      <c r="AO1370" s="11"/>
      <c r="AP1370" s="11"/>
      <c r="AQ1370" s="11"/>
    </row>
    <row r="1371" spans="5:43" x14ac:dyDescent="0.15">
      <c r="E1371" s="5"/>
      <c r="G1371" s="5"/>
      <c r="H1371" s="6"/>
      <c r="I1371" s="6"/>
      <c r="J1371" s="6"/>
      <c r="M1371" s="7"/>
      <c r="AG1371" s="4"/>
      <c r="AH1371" s="4"/>
      <c r="AI1371" s="8"/>
      <c r="AJ1371" s="9"/>
      <c r="AK1371" s="10"/>
      <c r="AL1371" s="8"/>
      <c r="AM1371" s="9"/>
      <c r="AN1371" s="10"/>
      <c r="AO1371" s="11"/>
      <c r="AP1371" s="11"/>
      <c r="AQ1371" s="11"/>
    </row>
    <row r="1372" spans="5:43" x14ac:dyDescent="0.15">
      <c r="E1372" s="5"/>
      <c r="G1372" s="5"/>
      <c r="H1372" s="6"/>
      <c r="I1372" s="6"/>
      <c r="J1372" s="6"/>
      <c r="M1372" s="7"/>
      <c r="AG1372" s="4"/>
      <c r="AH1372" s="4"/>
      <c r="AI1372" s="8"/>
      <c r="AJ1372" s="9"/>
      <c r="AK1372" s="10"/>
      <c r="AL1372" s="8"/>
      <c r="AM1372" s="9"/>
      <c r="AN1372" s="10"/>
      <c r="AO1372" s="11"/>
      <c r="AP1372" s="11"/>
      <c r="AQ1372" s="11"/>
    </row>
    <row r="1373" spans="5:43" x14ac:dyDescent="0.15">
      <c r="E1373" s="5"/>
      <c r="G1373" s="5"/>
      <c r="H1373" s="6"/>
      <c r="I1373" s="6"/>
      <c r="J1373" s="6"/>
      <c r="M1373" s="7"/>
      <c r="AG1373" s="4"/>
      <c r="AH1373" s="4"/>
      <c r="AI1373" s="8"/>
      <c r="AJ1373" s="9"/>
      <c r="AK1373" s="10"/>
      <c r="AL1373" s="8"/>
      <c r="AM1373" s="9"/>
      <c r="AN1373" s="10"/>
      <c r="AO1373" s="11"/>
      <c r="AP1373" s="11"/>
      <c r="AQ1373" s="11"/>
    </row>
    <row r="1374" spans="5:43" x14ac:dyDescent="0.15">
      <c r="E1374" s="5"/>
      <c r="G1374" s="5"/>
      <c r="H1374" s="6"/>
      <c r="I1374" s="6"/>
      <c r="J1374" s="6"/>
      <c r="M1374" s="7"/>
      <c r="AG1374" s="4"/>
      <c r="AH1374" s="4"/>
      <c r="AI1374" s="8"/>
      <c r="AJ1374" s="9"/>
      <c r="AK1374" s="10"/>
      <c r="AL1374" s="8"/>
      <c r="AM1374" s="9"/>
      <c r="AN1374" s="10"/>
      <c r="AO1374" s="11"/>
      <c r="AP1374" s="11"/>
      <c r="AQ1374" s="11"/>
    </row>
    <row r="1375" spans="5:43" x14ac:dyDescent="0.15">
      <c r="E1375" s="5"/>
      <c r="G1375" s="5"/>
      <c r="H1375" s="6"/>
      <c r="I1375" s="6"/>
      <c r="J1375" s="6"/>
      <c r="M1375" s="7"/>
      <c r="AG1375" s="4"/>
      <c r="AH1375" s="4"/>
      <c r="AI1375" s="8"/>
      <c r="AJ1375" s="9"/>
      <c r="AK1375" s="10"/>
      <c r="AL1375" s="8"/>
      <c r="AM1375" s="9"/>
      <c r="AN1375" s="10"/>
      <c r="AO1375" s="11"/>
      <c r="AP1375" s="11"/>
      <c r="AQ1375" s="11"/>
    </row>
    <row r="1376" spans="5:43" x14ac:dyDescent="0.15">
      <c r="E1376" s="5"/>
      <c r="G1376" s="5"/>
      <c r="H1376" s="6"/>
      <c r="I1376" s="6"/>
      <c r="J1376" s="6"/>
      <c r="M1376" s="7"/>
      <c r="AG1376" s="4"/>
      <c r="AH1376" s="4"/>
      <c r="AI1376" s="8"/>
      <c r="AJ1376" s="9"/>
      <c r="AK1376" s="10"/>
      <c r="AL1376" s="8"/>
      <c r="AM1376" s="9"/>
      <c r="AN1376" s="10"/>
      <c r="AO1376" s="11"/>
      <c r="AP1376" s="11"/>
      <c r="AQ1376" s="11"/>
    </row>
    <row r="1377" spans="5:43" x14ac:dyDescent="0.15">
      <c r="E1377" s="5"/>
      <c r="G1377" s="5"/>
      <c r="H1377" s="6"/>
      <c r="I1377" s="6"/>
      <c r="J1377" s="6"/>
      <c r="M1377" s="7"/>
      <c r="AG1377" s="4"/>
      <c r="AH1377" s="4"/>
      <c r="AI1377" s="8"/>
      <c r="AJ1377" s="9"/>
      <c r="AK1377" s="10"/>
      <c r="AL1377" s="8"/>
      <c r="AM1377" s="9"/>
      <c r="AN1377" s="10"/>
      <c r="AO1377" s="11"/>
      <c r="AP1377" s="11"/>
      <c r="AQ1377" s="11"/>
    </row>
    <row r="1378" spans="5:43" x14ac:dyDescent="0.15">
      <c r="E1378" s="5"/>
      <c r="G1378" s="5"/>
      <c r="H1378" s="6"/>
      <c r="I1378" s="6"/>
      <c r="J1378" s="6"/>
      <c r="M1378" s="7"/>
      <c r="AG1378" s="4"/>
      <c r="AH1378" s="4"/>
      <c r="AI1378" s="8"/>
      <c r="AJ1378" s="9"/>
      <c r="AK1378" s="10"/>
      <c r="AL1378" s="8"/>
      <c r="AM1378" s="9"/>
      <c r="AN1378" s="10"/>
      <c r="AO1378" s="11"/>
      <c r="AP1378" s="11"/>
      <c r="AQ1378" s="11"/>
    </row>
    <row r="1379" spans="5:43" x14ac:dyDescent="0.15">
      <c r="E1379" s="5"/>
      <c r="G1379" s="5"/>
      <c r="H1379" s="6"/>
      <c r="I1379" s="6"/>
      <c r="J1379" s="6"/>
      <c r="M1379" s="7"/>
      <c r="AG1379" s="4"/>
      <c r="AH1379" s="4"/>
      <c r="AI1379" s="8"/>
      <c r="AJ1379" s="9"/>
      <c r="AK1379" s="10"/>
      <c r="AL1379" s="8"/>
      <c r="AM1379" s="9"/>
      <c r="AN1379" s="10"/>
      <c r="AO1379" s="11"/>
      <c r="AP1379" s="11"/>
      <c r="AQ1379" s="11"/>
    </row>
    <row r="1380" spans="5:43" x14ac:dyDescent="0.15">
      <c r="E1380" s="5"/>
      <c r="G1380" s="5"/>
      <c r="H1380" s="6"/>
      <c r="I1380" s="6"/>
      <c r="J1380" s="6"/>
      <c r="M1380" s="7"/>
      <c r="AG1380" s="4"/>
      <c r="AH1380" s="4"/>
      <c r="AI1380" s="8"/>
      <c r="AJ1380" s="9"/>
      <c r="AK1380" s="10"/>
      <c r="AL1380" s="8"/>
      <c r="AM1380" s="9"/>
      <c r="AN1380" s="10"/>
      <c r="AO1380" s="11"/>
      <c r="AP1380" s="11"/>
      <c r="AQ1380" s="11"/>
    </row>
    <row r="1381" spans="5:43" x14ac:dyDescent="0.15">
      <c r="E1381" s="5"/>
      <c r="G1381" s="5"/>
      <c r="H1381" s="6"/>
      <c r="I1381" s="6"/>
      <c r="J1381" s="6"/>
      <c r="M1381" s="7"/>
      <c r="AG1381" s="4"/>
      <c r="AH1381" s="4"/>
      <c r="AI1381" s="8"/>
      <c r="AJ1381" s="9"/>
      <c r="AK1381" s="10"/>
      <c r="AL1381" s="8"/>
      <c r="AM1381" s="9"/>
      <c r="AN1381" s="10"/>
      <c r="AO1381" s="11"/>
      <c r="AP1381" s="11"/>
      <c r="AQ1381" s="11"/>
    </row>
    <row r="1382" spans="5:43" x14ac:dyDescent="0.15">
      <c r="E1382" s="5"/>
      <c r="G1382" s="5"/>
      <c r="H1382" s="6"/>
      <c r="I1382" s="6"/>
      <c r="J1382" s="6"/>
      <c r="M1382" s="7"/>
      <c r="AG1382" s="4"/>
      <c r="AH1382" s="4"/>
      <c r="AI1382" s="8"/>
      <c r="AJ1382" s="9"/>
      <c r="AK1382" s="10"/>
      <c r="AL1382" s="8"/>
      <c r="AM1382" s="9"/>
      <c r="AN1382" s="10"/>
      <c r="AO1382" s="11"/>
      <c r="AP1382" s="11"/>
      <c r="AQ1382" s="11"/>
    </row>
    <row r="1383" spans="5:43" x14ac:dyDescent="0.15">
      <c r="E1383" s="5"/>
      <c r="G1383" s="5"/>
      <c r="H1383" s="6"/>
      <c r="I1383" s="6"/>
      <c r="J1383" s="6"/>
      <c r="M1383" s="7"/>
      <c r="AG1383" s="4"/>
      <c r="AH1383" s="4"/>
      <c r="AI1383" s="8"/>
      <c r="AJ1383" s="9"/>
      <c r="AK1383" s="10"/>
      <c r="AL1383" s="8"/>
      <c r="AM1383" s="9"/>
      <c r="AN1383" s="10"/>
      <c r="AO1383" s="11"/>
      <c r="AP1383" s="11"/>
      <c r="AQ1383" s="11"/>
    </row>
    <row r="1384" spans="5:43" x14ac:dyDescent="0.15">
      <c r="E1384" s="5"/>
      <c r="G1384" s="5"/>
      <c r="H1384" s="6"/>
      <c r="I1384" s="6"/>
      <c r="J1384" s="6"/>
      <c r="M1384" s="7"/>
      <c r="AG1384" s="4"/>
      <c r="AH1384" s="4"/>
      <c r="AI1384" s="8"/>
      <c r="AJ1384" s="9"/>
      <c r="AK1384" s="10"/>
      <c r="AL1384" s="8"/>
      <c r="AM1384" s="9"/>
      <c r="AN1384" s="10"/>
      <c r="AO1384" s="11"/>
      <c r="AP1384" s="11"/>
      <c r="AQ1384" s="11"/>
    </row>
    <row r="1385" spans="5:43" x14ac:dyDescent="0.15">
      <c r="E1385" s="5"/>
      <c r="G1385" s="5"/>
      <c r="H1385" s="6"/>
      <c r="I1385" s="6"/>
      <c r="J1385" s="6"/>
      <c r="M1385" s="7"/>
      <c r="AG1385" s="4"/>
      <c r="AH1385" s="4"/>
      <c r="AI1385" s="8"/>
      <c r="AJ1385" s="9"/>
      <c r="AK1385" s="10"/>
      <c r="AL1385" s="8"/>
      <c r="AM1385" s="9"/>
      <c r="AN1385" s="10"/>
      <c r="AO1385" s="11"/>
      <c r="AP1385" s="11"/>
      <c r="AQ1385" s="11"/>
    </row>
    <row r="1386" spans="5:43" x14ac:dyDescent="0.15">
      <c r="E1386" s="5"/>
      <c r="G1386" s="5"/>
      <c r="H1386" s="6"/>
      <c r="I1386" s="6"/>
      <c r="J1386" s="6"/>
      <c r="M1386" s="7"/>
      <c r="AG1386" s="4"/>
      <c r="AH1386" s="4"/>
      <c r="AI1386" s="8"/>
      <c r="AJ1386" s="9"/>
      <c r="AK1386" s="10"/>
      <c r="AL1386" s="8"/>
      <c r="AM1386" s="9"/>
      <c r="AN1386" s="10"/>
      <c r="AO1386" s="11"/>
      <c r="AP1386" s="11"/>
      <c r="AQ1386" s="11"/>
    </row>
    <row r="1387" spans="5:43" x14ac:dyDescent="0.15">
      <c r="E1387" s="5"/>
      <c r="G1387" s="5"/>
      <c r="H1387" s="6"/>
      <c r="I1387" s="6"/>
      <c r="J1387" s="6"/>
      <c r="M1387" s="7"/>
      <c r="AG1387" s="4"/>
      <c r="AH1387" s="4"/>
      <c r="AI1387" s="8"/>
      <c r="AJ1387" s="9"/>
      <c r="AK1387" s="10"/>
      <c r="AL1387" s="8"/>
      <c r="AM1387" s="9"/>
      <c r="AN1387" s="10"/>
      <c r="AO1387" s="11"/>
      <c r="AP1387" s="11"/>
      <c r="AQ1387" s="11"/>
    </row>
    <row r="1388" spans="5:43" x14ac:dyDescent="0.15">
      <c r="E1388" s="5"/>
      <c r="G1388" s="5"/>
      <c r="H1388" s="6"/>
      <c r="I1388" s="6"/>
      <c r="J1388" s="6"/>
      <c r="M1388" s="7"/>
      <c r="AG1388" s="4"/>
      <c r="AH1388" s="4"/>
      <c r="AI1388" s="8"/>
      <c r="AJ1388" s="9"/>
      <c r="AK1388" s="10"/>
      <c r="AL1388" s="8"/>
      <c r="AM1388" s="9"/>
      <c r="AN1388" s="10"/>
      <c r="AO1388" s="11"/>
      <c r="AP1388" s="11"/>
      <c r="AQ1388" s="11"/>
    </row>
    <row r="1389" spans="5:43" x14ac:dyDescent="0.15">
      <c r="E1389" s="5"/>
      <c r="G1389" s="5"/>
      <c r="H1389" s="6"/>
      <c r="I1389" s="6"/>
      <c r="J1389" s="6"/>
      <c r="M1389" s="7"/>
      <c r="AG1389" s="4"/>
      <c r="AH1389" s="4"/>
      <c r="AI1389" s="8"/>
      <c r="AJ1389" s="9"/>
      <c r="AK1389" s="10"/>
      <c r="AL1389" s="8"/>
      <c r="AM1389" s="9"/>
      <c r="AN1389" s="10"/>
      <c r="AO1389" s="11"/>
      <c r="AP1389" s="11"/>
      <c r="AQ1389" s="11"/>
    </row>
    <row r="1390" spans="5:43" x14ac:dyDescent="0.15">
      <c r="E1390" s="5"/>
      <c r="G1390" s="5"/>
      <c r="H1390" s="6"/>
      <c r="I1390" s="6"/>
      <c r="J1390" s="6"/>
      <c r="M1390" s="7"/>
      <c r="AG1390" s="4"/>
      <c r="AH1390" s="4"/>
      <c r="AI1390" s="8"/>
      <c r="AJ1390" s="9"/>
      <c r="AK1390" s="10"/>
      <c r="AL1390" s="8"/>
      <c r="AM1390" s="9"/>
      <c r="AN1390" s="10"/>
      <c r="AO1390" s="11"/>
      <c r="AP1390" s="11"/>
      <c r="AQ1390" s="11"/>
    </row>
    <row r="1391" spans="5:43" x14ac:dyDescent="0.15">
      <c r="E1391" s="5"/>
      <c r="G1391" s="5"/>
      <c r="H1391" s="6"/>
      <c r="I1391" s="6"/>
      <c r="J1391" s="6"/>
      <c r="M1391" s="7"/>
      <c r="AG1391" s="4"/>
      <c r="AH1391" s="4"/>
      <c r="AI1391" s="8"/>
      <c r="AJ1391" s="9"/>
      <c r="AK1391" s="10"/>
      <c r="AL1391" s="8"/>
      <c r="AM1391" s="9"/>
      <c r="AN1391" s="10"/>
      <c r="AO1391" s="11"/>
      <c r="AP1391" s="11"/>
      <c r="AQ1391" s="11"/>
    </row>
    <row r="1392" spans="5:43" x14ac:dyDescent="0.15">
      <c r="E1392" s="5"/>
      <c r="G1392" s="5"/>
      <c r="H1392" s="6"/>
      <c r="I1392" s="6"/>
      <c r="J1392" s="6"/>
      <c r="M1392" s="7"/>
      <c r="AG1392" s="4"/>
      <c r="AH1392" s="4"/>
      <c r="AI1392" s="8"/>
      <c r="AJ1392" s="9"/>
      <c r="AK1392" s="10"/>
      <c r="AL1392" s="8"/>
      <c r="AM1392" s="9"/>
      <c r="AN1392" s="10"/>
      <c r="AO1392" s="11"/>
      <c r="AP1392" s="11"/>
      <c r="AQ1392" s="11"/>
    </row>
    <row r="1393" spans="5:43" x14ac:dyDescent="0.15">
      <c r="E1393" s="5"/>
      <c r="G1393" s="5"/>
      <c r="H1393" s="6"/>
      <c r="I1393" s="6"/>
      <c r="J1393" s="6"/>
      <c r="M1393" s="7"/>
      <c r="AG1393" s="4"/>
      <c r="AH1393" s="4"/>
      <c r="AI1393" s="8"/>
      <c r="AJ1393" s="9"/>
      <c r="AK1393" s="10"/>
      <c r="AL1393" s="8"/>
      <c r="AM1393" s="9"/>
      <c r="AN1393" s="10"/>
      <c r="AO1393" s="11"/>
      <c r="AP1393" s="11"/>
      <c r="AQ1393" s="11"/>
    </row>
    <row r="1394" spans="5:43" x14ac:dyDescent="0.15">
      <c r="E1394" s="5"/>
      <c r="G1394" s="5"/>
      <c r="H1394" s="6"/>
      <c r="I1394" s="6"/>
      <c r="J1394" s="6"/>
      <c r="M1394" s="7"/>
      <c r="AG1394" s="4"/>
      <c r="AH1394" s="4"/>
      <c r="AI1394" s="8"/>
      <c r="AJ1394" s="9"/>
      <c r="AK1394" s="10"/>
      <c r="AL1394" s="8"/>
      <c r="AM1394" s="9"/>
      <c r="AN1394" s="10"/>
      <c r="AO1394" s="11"/>
      <c r="AP1394" s="11"/>
      <c r="AQ1394" s="11"/>
    </row>
    <row r="1395" spans="5:43" x14ac:dyDescent="0.15">
      <c r="E1395" s="5"/>
      <c r="G1395" s="5"/>
      <c r="H1395" s="6"/>
      <c r="I1395" s="6"/>
      <c r="J1395" s="6"/>
      <c r="M1395" s="7"/>
      <c r="AG1395" s="4"/>
      <c r="AH1395" s="4"/>
      <c r="AI1395" s="8"/>
      <c r="AJ1395" s="9"/>
      <c r="AK1395" s="10"/>
      <c r="AL1395" s="8"/>
      <c r="AM1395" s="9"/>
      <c r="AN1395" s="10"/>
      <c r="AO1395" s="11"/>
      <c r="AP1395" s="11"/>
      <c r="AQ1395" s="11"/>
    </row>
    <row r="1396" spans="5:43" x14ac:dyDescent="0.15">
      <c r="E1396" s="5"/>
      <c r="G1396" s="5"/>
      <c r="H1396" s="6"/>
      <c r="I1396" s="6"/>
      <c r="J1396" s="6"/>
      <c r="M1396" s="7"/>
      <c r="AG1396" s="4"/>
      <c r="AH1396" s="4"/>
      <c r="AI1396" s="8"/>
      <c r="AJ1396" s="9"/>
      <c r="AK1396" s="10"/>
      <c r="AL1396" s="8"/>
      <c r="AM1396" s="9"/>
      <c r="AN1396" s="10"/>
      <c r="AO1396" s="11"/>
      <c r="AP1396" s="11"/>
      <c r="AQ1396" s="11"/>
    </row>
    <row r="1397" spans="5:43" x14ac:dyDescent="0.15">
      <c r="E1397" s="5"/>
      <c r="G1397" s="5"/>
      <c r="H1397" s="6"/>
      <c r="I1397" s="6"/>
      <c r="J1397" s="6"/>
      <c r="M1397" s="7"/>
      <c r="AG1397" s="4"/>
      <c r="AH1397" s="4"/>
      <c r="AI1397" s="8"/>
      <c r="AJ1397" s="9"/>
      <c r="AK1397" s="10"/>
      <c r="AL1397" s="8"/>
      <c r="AM1397" s="9"/>
      <c r="AN1397" s="10"/>
      <c r="AO1397" s="11"/>
      <c r="AP1397" s="11"/>
      <c r="AQ1397" s="11"/>
    </row>
    <row r="1398" spans="5:43" x14ac:dyDescent="0.15">
      <c r="E1398" s="5"/>
      <c r="G1398" s="5"/>
      <c r="H1398" s="6"/>
      <c r="I1398" s="6"/>
      <c r="J1398" s="6"/>
      <c r="M1398" s="7"/>
      <c r="AG1398" s="4"/>
      <c r="AH1398" s="4"/>
      <c r="AI1398" s="8"/>
      <c r="AJ1398" s="9"/>
      <c r="AK1398" s="10"/>
      <c r="AL1398" s="8"/>
      <c r="AM1398" s="9"/>
      <c r="AN1398" s="10"/>
      <c r="AO1398" s="11"/>
      <c r="AP1398" s="11"/>
      <c r="AQ1398" s="11"/>
    </row>
    <row r="1399" spans="5:43" x14ac:dyDescent="0.15">
      <c r="E1399" s="5"/>
      <c r="G1399" s="5"/>
      <c r="H1399" s="6"/>
      <c r="I1399" s="6"/>
      <c r="J1399" s="6"/>
      <c r="M1399" s="7"/>
      <c r="AG1399" s="4"/>
      <c r="AH1399" s="4"/>
      <c r="AI1399" s="8"/>
      <c r="AJ1399" s="9"/>
      <c r="AK1399" s="10"/>
      <c r="AL1399" s="8"/>
      <c r="AM1399" s="9"/>
      <c r="AN1399" s="10"/>
      <c r="AO1399" s="11"/>
      <c r="AP1399" s="11"/>
      <c r="AQ1399" s="11"/>
    </row>
    <row r="1400" spans="5:43" x14ac:dyDescent="0.15">
      <c r="E1400" s="5"/>
      <c r="G1400" s="5"/>
      <c r="H1400" s="6"/>
      <c r="I1400" s="6"/>
      <c r="J1400" s="6"/>
      <c r="M1400" s="7"/>
      <c r="AG1400" s="4"/>
      <c r="AH1400" s="4"/>
      <c r="AI1400" s="8"/>
      <c r="AJ1400" s="9"/>
      <c r="AK1400" s="10"/>
      <c r="AL1400" s="8"/>
      <c r="AM1400" s="9"/>
      <c r="AN1400" s="10"/>
      <c r="AO1400" s="11"/>
      <c r="AP1400" s="11"/>
      <c r="AQ1400" s="11"/>
    </row>
    <row r="1401" spans="5:43" x14ac:dyDescent="0.15">
      <c r="E1401" s="5"/>
      <c r="G1401" s="5"/>
      <c r="H1401" s="6"/>
      <c r="I1401" s="6"/>
      <c r="J1401" s="6"/>
      <c r="M1401" s="7"/>
      <c r="AG1401" s="4"/>
      <c r="AH1401" s="4"/>
      <c r="AI1401" s="8"/>
      <c r="AJ1401" s="9"/>
      <c r="AK1401" s="10"/>
      <c r="AL1401" s="8"/>
      <c r="AM1401" s="9"/>
      <c r="AN1401" s="10"/>
      <c r="AO1401" s="11"/>
      <c r="AP1401" s="11"/>
      <c r="AQ1401" s="11"/>
    </row>
    <row r="1402" spans="5:43" x14ac:dyDescent="0.15">
      <c r="E1402" s="5"/>
      <c r="G1402" s="5"/>
      <c r="H1402" s="6"/>
      <c r="I1402" s="6"/>
      <c r="J1402" s="6"/>
      <c r="M1402" s="7"/>
      <c r="AG1402" s="4"/>
      <c r="AH1402" s="4"/>
      <c r="AI1402" s="8"/>
      <c r="AJ1402" s="9"/>
      <c r="AK1402" s="10"/>
      <c r="AL1402" s="8"/>
      <c r="AM1402" s="9"/>
      <c r="AN1402" s="10"/>
      <c r="AO1402" s="11"/>
      <c r="AP1402" s="11"/>
      <c r="AQ1402" s="11"/>
    </row>
    <row r="1403" spans="5:43" x14ac:dyDescent="0.15">
      <c r="E1403" s="5"/>
      <c r="G1403" s="5"/>
      <c r="H1403" s="6"/>
      <c r="I1403" s="6"/>
      <c r="J1403" s="6"/>
      <c r="M1403" s="7"/>
      <c r="AG1403" s="4"/>
      <c r="AH1403" s="4"/>
      <c r="AI1403" s="8"/>
      <c r="AJ1403" s="9"/>
      <c r="AK1403" s="10"/>
      <c r="AL1403" s="8"/>
      <c r="AM1403" s="9"/>
      <c r="AN1403" s="10"/>
      <c r="AO1403" s="11"/>
      <c r="AP1403" s="11"/>
      <c r="AQ1403" s="11"/>
    </row>
    <row r="1404" spans="5:43" x14ac:dyDescent="0.15">
      <c r="E1404" s="5"/>
      <c r="G1404" s="5"/>
      <c r="H1404" s="6"/>
      <c r="I1404" s="6"/>
      <c r="J1404" s="6"/>
      <c r="M1404" s="7"/>
      <c r="AG1404" s="4"/>
      <c r="AH1404" s="4"/>
      <c r="AI1404" s="8"/>
      <c r="AJ1404" s="9"/>
      <c r="AK1404" s="10"/>
      <c r="AL1404" s="8"/>
      <c r="AM1404" s="9"/>
      <c r="AN1404" s="10"/>
      <c r="AO1404" s="11"/>
      <c r="AP1404" s="11"/>
      <c r="AQ1404" s="11"/>
    </row>
    <row r="1405" spans="5:43" x14ac:dyDescent="0.15">
      <c r="E1405" s="5"/>
      <c r="G1405" s="5"/>
      <c r="H1405" s="6"/>
      <c r="I1405" s="6"/>
      <c r="J1405" s="6"/>
      <c r="M1405" s="7"/>
      <c r="AG1405" s="4"/>
      <c r="AH1405" s="4"/>
      <c r="AI1405" s="8"/>
      <c r="AJ1405" s="9"/>
      <c r="AK1405" s="10"/>
      <c r="AL1405" s="8"/>
      <c r="AM1405" s="9"/>
      <c r="AN1405" s="10"/>
      <c r="AO1405" s="11"/>
      <c r="AP1405" s="11"/>
      <c r="AQ1405" s="11"/>
    </row>
    <row r="1406" spans="5:43" x14ac:dyDescent="0.15">
      <c r="E1406" s="5"/>
      <c r="G1406" s="5"/>
      <c r="H1406" s="6"/>
      <c r="I1406" s="6"/>
      <c r="J1406" s="6"/>
      <c r="M1406" s="7"/>
      <c r="AG1406" s="4"/>
      <c r="AH1406" s="4"/>
      <c r="AI1406" s="8"/>
      <c r="AJ1406" s="9"/>
      <c r="AK1406" s="10"/>
      <c r="AL1406" s="8"/>
      <c r="AM1406" s="9"/>
      <c r="AN1406" s="10"/>
      <c r="AO1406" s="11"/>
      <c r="AP1406" s="11"/>
      <c r="AQ1406" s="11"/>
    </row>
    <row r="1407" spans="5:43" x14ac:dyDescent="0.15">
      <c r="E1407" s="5"/>
      <c r="G1407" s="5"/>
      <c r="H1407" s="6"/>
      <c r="I1407" s="6"/>
      <c r="J1407" s="6"/>
      <c r="M1407" s="7"/>
      <c r="AG1407" s="4"/>
      <c r="AH1407" s="4"/>
      <c r="AI1407" s="8"/>
      <c r="AJ1407" s="9"/>
      <c r="AK1407" s="10"/>
      <c r="AL1407" s="8"/>
      <c r="AM1407" s="9"/>
      <c r="AN1407" s="10"/>
      <c r="AO1407" s="11"/>
      <c r="AP1407" s="11"/>
      <c r="AQ1407" s="11"/>
    </row>
    <row r="1408" spans="5:43" x14ac:dyDescent="0.15">
      <c r="E1408" s="5"/>
      <c r="G1408" s="5"/>
      <c r="H1408" s="6"/>
      <c r="I1408" s="6"/>
      <c r="J1408" s="6"/>
      <c r="M1408" s="7"/>
      <c r="AG1408" s="4"/>
      <c r="AH1408" s="4"/>
      <c r="AI1408" s="8"/>
      <c r="AJ1408" s="9"/>
      <c r="AK1408" s="10"/>
      <c r="AL1408" s="8"/>
      <c r="AM1408" s="9"/>
      <c r="AN1408" s="10"/>
      <c r="AO1408" s="11"/>
      <c r="AP1408" s="11"/>
      <c r="AQ1408" s="11"/>
    </row>
    <row r="1409" spans="5:43" x14ac:dyDescent="0.15">
      <c r="E1409" s="5"/>
      <c r="G1409" s="5"/>
      <c r="H1409" s="6"/>
      <c r="I1409" s="6"/>
      <c r="J1409" s="6"/>
      <c r="M1409" s="7"/>
      <c r="AG1409" s="4"/>
      <c r="AH1409" s="4"/>
      <c r="AI1409" s="8"/>
      <c r="AJ1409" s="9"/>
      <c r="AK1409" s="10"/>
      <c r="AL1409" s="8"/>
      <c r="AM1409" s="9"/>
      <c r="AN1409" s="10"/>
      <c r="AO1409" s="11"/>
      <c r="AP1409" s="11"/>
      <c r="AQ1409" s="11"/>
    </row>
    <row r="1410" spans="5:43" x14ac:dyDescent="0.15">
      <c r="E1410" s="5"/>
      <c r="G1410" s="5"/>
      <c r="H1410" s="6"/>
      <c r="I1410" s="6"/>
      <c r="J1410" s="6"/>
      <c r="M1410" s="7"/>
      <c r="AG1410" s="4"/>
      <c r="AH1410" s="4"/>
      <c r="AI1410" s="8"/>
      <c r="AJ1410" s="9"/>
      <c r="AK1410" s="10"/>
      <c r="AL1410" s="8"/>
      <c r="AM1410" s="9"/>
      <c r="AN1410" s="10"/>
      <c r="AO1410" s="11"/>
      <c r="AP1410" s="11"/>
      <c r="AQ1410" s="11"/>
    </row>
    <row r="1411" spans="5:43" x14ac:dyDescent="0.15">
      <c r="E1411" s="5"/>
      <c r="G1411" s="5"/>
      <c r="H1411" s="6"/>
      <c r="I1411" s="6"/>
      <c r="J1411" s="6"/>
      <c r="M1411" s="7"/>
      <c r="AG1411" s="4"/>
      <c r="AH1411" s="4"/>
      <c r="AI1411" s="8"/>
      <c r="AJ1411" s="9"/>
      <c r="AK1411" s="10"/>
      <c r="AL1411" s="8"/>
      <c r="AM1411" s="9"/>
      <c r="AN1411" s="10"/>
      <c r="AO1411" s="11"/>
      <c r="AP1411" s="11"/>
      <c r="AQ1411" s="11"/>
    </row>
    <row r="1412" spans="5:43" x14ac:dyDescent="0.15">
      <c r="E1412" s="5"/>
      <c r="G1412" s="5"/>
      <c r="H1412" s="6"/>
      <c r="I1412" s="6"/>
      <c r="J1412" s="6"/>
      <c r="M1412" s="7"/>
      <c r="AG1412" s="4"/>
      <c r="AH1412" s="4"/>
      <c r="AI1412" s="8"/>
      <c r="AJ1412" s="9"/>
      <c r="AK1412" s="10"/>
      <c r="AL1412" s="8"/>
      <c r="AM1412" s="9"/>
      <c r="AN1412" s="10"/>
      <c r="AO1412" s="11"/>
      <c r="AP1412" s="11"/>
      <c r="AQ1412" s="11"/>
    </row>
    <row r="1413" spans="5:43" x14ac:dyDescent="0.15">
      <c r="E1413" s="5"/>
      <c r="G1413" s="5"/>
      <c r="H1413" s="6"/>
      <c r="I1413" s="6"/>
      <c r="J1413" s="6"/>
      <c r="M1413" s="7"/>
      <c r="AG1413" s="4"/>
      <c r="AH1413" s="4"/>
      <c r="AI1413" s="8"/>
      <c r="AJ1413" s="9"/>
      <c r="AK1413" s="10"/>
      <c r="AL1413" s="8"/>
      <c r="AM1413" s="9"/>
      <c r="AN1413" s="10"/>
      <c r="AO1413" s="11"/>
      <c r="AP1413" s="11"/>
      <c r="AQ1413" s="11"/>
    </row>
    <row r="1414" spans="5:43" x14ac:dyDescent="0.15">
      <c r="E1414" s="5"/>
      <c r="G1414" s="5"/>
      <c r="H1414" s="6"/>
      <c r="I1414" s="6"/>
      <c r="J1414" s="6"/>
      <c r="M1414" s="7"/>
      <c r="AG1414" s="4"/>
      <c r="AH1414" s="4"/>
      <c r="AI1414" s="8"/>
      <c r="AJ1414" s="9"/>
      <c r="AK1414" s="10"/>
      <c r="AL1414" s="8"/>
      <c r="AM1414" s="9"/>
      <c r="AN1414" s="10"/>
      <c r="AO1414" s="11"/>
      <c r="AP1414" s="11"/>
      <c r="AQ1414" s="11"/>
    </row>
    <row r="1415" spans="5:43" x14ac:dyDescent="0.15">
      <c r="E1415" s="5"/>
      <c r="G1415" s="5"/>
      <c r="H1415" s="6"/>
      <c r="I1415" s="6"/>
      <c r="J1415" s="6"/>
      <c r="M1415" s="7"/>
      <c r="AG1415" s="4"/>
      <c r="AH1415" s="4"/>
      <c r="AI1415" s="8"/>
      <c r="AJ1415" s="9"/>
      <c r="AK1415" s="10"/>
      <c r="AL1415" s="8"/>
      <c r="AM1415" s="9"/>
      <c r="AN1415" s="10"/>
      <c r="AO1415" s="11"/>
      <c r="AP1415" s="11"/>
      <c r="AQ1415" s="11"/>
    </row>
    <row r="1416" spans="5:43" x14ac:dyDescent="0.15">
      <c r="E1416" s="5"/>
      <c r="G1416" s="5"/>
      <c r="H1416" s="6"/>
      <c r="I1416" s="6"/>
      <c r="J1416" s="6"/>
      <c r="M1416" s="7"/>
      <c r="AG1416" s="4"/>
      <c r="AH1416" s="4"/>
      <c r="AI1416" s="8"/>
      <c r="AJ1416" s="9"/>
      <c r="AK1416" s="10"/>
      <c r="AL1416" s="8"/>
      <c r="AM1416" s="9"/>
      <c r="AN1416" s="10"/>
      <c r="AO1416" s="11"/>
      <c r="AP1416" s="11"/>
      <c r="AQ1416" s="11"/>
    </row>
    <row r="1417" spans="5:43" x14ac:dyDescent="0.15">
      <c r="E1417" s="5"/>
      <c r="G1417" s="5"/>
      <c r="H1417" s="6"/>
      <c r="I1417" s="6"/>
      <c r="J1417" s="6"/>
      <c r="M1417" s="7"/>
      <c r="AG1417" s="4"/>
      <c r="AH1417" s="4"/>
      <c r="AI1417" s="8"/>
      <c r="AJ1417" s="9"/>
      <c r="AK1417" s="10"/>
      <c r="AL1417" s="8"/>
      <c r="AM1417" s="9"/>
      <c r="AN1417" s="10"/>
      <c r="AO1417" s="11"/>
      <c r="AP1417" s="11"/>
      <c r="AQ1417" s="11"/>
    </row>
    <row r="1418" spans="5:43" x14ac:dyDescent="0.15">
      <c r="E1418" s="5"/>
      <c r="G1418" s="5"/>
      <c r="H1418" s="6"/>
      <c r="I1418" s="6"/>
      <c r="J1418" s="6"/>
      <c r="M1418" s="7"/>
      <c r="AG1418" s="4"/>
      <c r="AH1418" s="4"/>
      <c r="AI1418" s="8"/>
      <c r="AJ1418" s="9"/>
      <c r="AK1418" s="10"/>
      <c r="AL1418" s="8"/>
      <c r="AM1418" s="9"/>
      <c r="AN1418" s="10"/>
      <c r="AO1418" s="11"/>
      <c r="AP1418" s="11"/>
      <c r="AQ1418" s="11"/>
    </row>
    <row r="1419" spans="5:43" x14ac:dyDescent="0.15">
      <c r="E1419" s="5"/>
      <c r="G1419" s="5"/>
      <c r="H1419" s="6"/>
      <c r="I1419" s="6"/>
      <c r="J1419" s="6"/>
      <c r="M1419" s="7"/>
      <c r="AG1419" s="4"/>
      <c r="AH1419" s="4"/>
      <c r="AI1419" s="8"/>
      <c r="AJ1419" s="9"/>
      <c r="AK1419" s="10"/>
      <c r="AL1419" s="8"/>
      <c r="AM1419" s="9"/>
      <c r="AN1419" s="10"/>
      <c r="AO1419" s="11"/>
      <c r="AP1419" s="11"/>
      <c r="AQ1419" s="11"/>
    </row>
    <row r="1420" spans="5:43" x14ac:dyDescent="0.15">
      <c r="E1420" s="5"/>
      <c r="G1420" s="5"/>
      <c r="H1420" s="6"/>
      <c r="I1420" s="6"/>
      <c r="J1420" s="6"/>
      <c r="M1420" s="7"/>
      <c r="AG1420" s="4"/>
      <c r="AH1420" s="4"/>
      <c r="AI1420" s="8"/>
      <c r="AJ1420" s="9"/>
      <c r="AK1420" s="10"/>
      <c r="AL1420" s="8"/>
      <c r="AM1420" s="9"/>
      <c r="AN1420" s="10"/>
      <c r="AO1420" s="11"/>
      <c r="AP1420" s="11"/>
      <c r="AQ1420" s="11"/>
    </row>
    <row r="1421" spans="5:43" x14ac:dyDescent="0.15">
      <c r="E1421" s="5"/>
      <c r="G1421" s="5"/>
      <c r="H1421" s="6"/>
      <c r="I1421" s="6"/>
      <c r="J1421" s="6"/>
      <c r="M1421" s="7"/>
      <c r="AG1421" s="4"/>
      <c r="AH1421" s="4"/>
      <c r="AI1421" s="8"/>
      <c r="AJ1421" s="9"/>
      <c r="AK1421" s="10"/>
      <c r="AL1421" s="8"/>
      <c r="AM1421" s="9"/>
      <c r="AN1421" s="10"/>
      <c r="AO1421" s="11"/>
      <c r="AP1421" s="11"/>
      <c r="AQ1421" s="11"/>
    </row>
    <row r="1422" spans="5:43" x14ac:dyDescent="0.15">
      <c r="E1422" s="5"/>
      <c r="G1422" s="5"/>
      <c r="H1422" s="6"/>
      <c r="I1422" s="6"/>
      <c r="J1422" s="6"/>
      <c r="M1422" s="7"/>
      <c r="AG1422" s="4"/>
      <c r="AH1422" s="4"/>
      <c r="AI1422" s="8"/>
      <c r="AJ1422" s="9"/>
      <c r="AK1422" s="10"/>
      <c r="AL1422" s="8"/>
      <c r="AM1422" s="9"/>
      <c r="AN1422" s="10"/>
      <c r="AO1422" s="11"/>
      <c r="AP1422" s="11"/>
      <c r="AQ1422" s="11"/>
    </row>
    <row r="1423" spans="5:43" x14ac:dyDescent="0.15">
      <c r="E1423" s="5"/>
      <c r="G1423" s="5"/>
      <c r="H1423" s="6"/>
      <c r="I1423" s="6"/>
      <c r="J1423" s="6"/>
      <c r="M1423" s="7"/>
      <c r="AG1423" s="4"/>
      <c r="AH1423" s="4"/>
      <c r="AI1423" s="8"/>
      <c r="AJ1423" s="9"/>
      <c r="AK1423" s="10"/>
      <c r="AL1423" s="8"/>
      <c r="AM1423" s="9"/>
      <c r="AN1423" s="10"/>
      <c r="AO1423" s="11"/>
      <c r="AP1423" s="11"/>
      <c r="AQ1423" s="11"/>
    </row>
    <row r="1424" spans="5:43" x14ac:dyDescent="0.15">
      <c r="E1424" s="5"/>
      <c r="G1424" s="5"/>
      <c r="H1424" s="6"/>
      <c r="I1424" s="6"/>
      <c r="J1424" s="6"/>
      <c r="M1424" s="7"/>
      <c r="AG1424" s="4"/>
      <c r="AH1424" s="4"/>
      <c r="AI1424" s="8"/>
      <c r="AJ1424" s="9"/>
      <c r="AK1424" s="10"/>
      <c r="AL1424" s="8"/>
      <c r="AM1424" s="9"/>
      <c r="AN1424" s="10"/>
      <c r="AO1424" s="11"/>
      <c r="AP1424" s="11"/>
      <c r="AQ1424" s="11"/>
    </row>
    <row r="1425" spans="5:43" x14ac:dyDescent="0.15">
      <c r="E1425" s="5"/>
      <c r="G1425" s="5"/>
      <c r="H1425" s="6"/>
      <c r="I1425" s="6"/>
      <c r="J1425" s="6"/>
      <c r="M1425" s="7"/>
      <c r="AG1425" s="4"/>
      <c r="AH1425" s="4"/>
      <c r="AI1425" s="8"/>
      <c r="AJ1425" s="9"/>
      <c r="AK1425" s="10"/>
      <c r="AL1425" s="8"/>
      <c r="AM1425" s="9"/>
      <c r="AN1425" s="10"/>
      <c r="AO1425" s="11"/>
      <c r="AP1425" s="11"/>
      <c r="AQ1425" s="11"/>
    </row>
    <row r="1426" spans="5:43" x14ac:dyDescent="0.15">
      <c r="E1426" s="5"/>
      <c r="G1426" s="5"/>
      <c r="H1426" s="6"/>
      <c r="I1426" s="6"/>
      <c r="J1426" s="6"/>
      <c r="M1426" s="7"/>
      <c r="AG1426" s="4"/>
      <c r="AH1426" s="4"/>
      <c r="AI1426" s="8"/>
      <c r="AJ1426" s="9"/>
      <c r="AK1426" s="10"/>
      <c r="AL1426" s="8"/>
      <c r="AM1426" s="9"/>
      <c r="AN1426" s="10"/>
      <c r="AO1426" s="11"/>
      <c r="AP1426" s="11"/>
      <c r="AQ1426" s="11"/>
    </row>
    <row r="1427" spans="5:43" x14ac:dyDescent="0.15">
      <c r="E1427" s="5"/>
      <c r="G1427" s="5"/>
      <c r="H1427" s="6"/>
      <c r="I1427" s="6"/>
      <c r="J1427" s="6"/>
      <c r="M1427" s="7"/>
      <c r="AG1427" s="4"/>
      <c r="AH1427" s="4"/>
      <c r="AI1427" s="8"/>
      <c r="AJ1427" s="9"/>
      <c r="AK1427" s="10"/>
      <c r="AL1427" s="8"/>
      <c r="AM1427" s="9"/>
      <c r="AN1427" s="10"/>
      <c r="AO1427" s="11"/>
      <c r="AP1427" s="11"/>
      <c r="AQ1427" s="11"/>
    </row>
    <row r="1428" spans="5:43" x14ac:dyDescent="0.15">
      <c r="E1428" s="5"/>
      <c r="G1428" s="5"/>
      <c r="H1428" s="6"/>
      <c r="I1428" s="6"/>
      <c r="J1428" s="6"/>
      <c r="M1428" s="7"/>
      <c r="AG1428" s="4"/>
      <c r="AH1428" s="4"/>
      <c r="AI1428" s="8"/>
      <c r="AJ1428" s="9"/>
      <c r="AK1428" s="10"/>
      <c r="AL1428" s="8"/>
      <c r="AM1428" s="9"/>
      <c r="AN1428" s="10"/>
      <c r="AO1428" s="11"/>
      <c r="AP1428" s="11"/>
      <c r="AQ1428" s="11"/>
    </row>
    <row r="1429" spans="5:43" x14ac:dyDescent="0.15">
      <c r="E1429" s="5"/>
      <c r="G1429" s="5"/>
      <c r="H1429" s="6"/>
      <c r="I1429" s="6"/>
      <c r="J1429" s="6"/>
      <c r="M1429" s="7"/>
      <c r="AG1429" s="4"/>
      <c r="AH1429" s="4"/>
      <c r="AI1429" s="8"/>
      <c r="AJ1429" s="9"/>
      <c r="AK1429" s="10"/>
      <c r="AL1429" s="8"/>
      <c r="AM1429" s="9"/>
      <c r="AN1429" s="10"/>
      <c r="AO1429" s="11"/>
      <c r="AP1429" s="11"/>
      <c r="AQ1429" s="11"/>
    </row>
    <row r="1430" spans="5:43" x14ac:dyDescent="0.15">
      <c r="E1430" s="5"/>
      <c r="G1430" s="5"/>
      <c r="H1430" s="6"/>
      <c r="I1430" s="6"/>
      <c r="J1430" s="6"/>
      <c r="M1430" s="7"/>
      <c r="AG1430" s="4"/>
      <c r="AH1430" s="4"/>
      <c r="AI1430" s="8"/>
      <c r="AJ1430" s="9"/>
      <c r="AK1430" s="10"/>
      <c r="AL1430" s="8"/>
      <c r="AM1430" s="9"/>
      <c r="AN1430" s="10"/>
      <c r="AO1430" s="11"/>
      <c r="AP1430" s="11"/>
      <c r="AQ1430" s="11"/>
    </row>
    <row r="1431" spans="5:43" x14ac:dyDescent="0.15">
      <c r="E1431" s="5"/>
      <c r="G1431" s="5"/>
      <c r="H1431" s="6"/>
      <c r="I1431" s="6"/>
      <c r="J1431" s="6"/>
      <c r="M1431" s="7"/>
      <c r="AG1431" s="4"/>
      <c r="AH1431" s="4"/>
      <c r="AI1431" s="8"/>
      <c r="AJ1431" s="9"/>
      <c r="AK1431" s="10"/>
      <c r="AL1431" s="8"/>
      <c r="AM1431" s="9"/>
      <c r="AN1431" s="10"/>
      <c r="AO1431" s="11"/>
      <c r="AP1431" s="11"/>
      <c r="AQ1431" s="11"/>
    </row>
    <row r="1432" spans="5:43" x14ac:dyDescent="0.15">
      <c r="E1432" s="5"/>
      <c r="G1432" s="5"/>
      <c r="H1432" s="6"/>
      <c r="I1432" s="6"/>
      <c r="J1432" s="6"/>
      <c r="M1432" s="7"/>
      <c r="AG1432" s="4"/>
      <c r="AH1432" s="4"/>
      <c r="AI1432" s="8"/>
      <c r="AJ1432" s="9"/>
      <c r="AK1432" s="10"/>
      <c r="AL1432" s="8"/>
      <c r="AM1432" s="9"/>
      <c r="AN1432" s="10"/>
      <c r="AO1432" s="11"/>
      <c r="AP1432" s="11"/>
      <c r="AQ1432" s="11"/>
    </row>
    <row r="1433" spans="5:43" x14ac:dyDescent="0.15">
      <c r="E1433" s="5"/>
      <c r="G1433" s="5"/>
      <c r="H1433" s="6"/>
      <c r="I1433" s="6"/>
      <c r="J1433" s="6"/>
      <c r="M1433" s="7"/>
      <c r="AG1433" s="4"/>
      <c r="AH1433" s="4"/>
      <c r="AI1433" s="8"/>
      <c r="AJ1433" s="9"/>
      <c r="AK1433" s="10"/>
      <c r="AL1433" s="8"/>
      <c r="AM1433" s="9"/>
      <c r="AN1433" s="10"/>
      <c r="AO1433" s="11"/>
      <c r="AP1433" s="11"/>
      <c r="AQ1433" s="11"/>
    </row>
    <row r="1434" spans="5:43" x14ac:dyDescent="0.15">
      <c r="E1434" s="5"/>
      <c r="G1434" s="5"/>
      <c r="H1434" s="6"/>
      <c r="I1434" s="6"/>
      <c r="J1434" s="6"/>
      <c r="M1434" s="7"/>
      <c r="AG1434" s="4"/>
      <c r="AH1434" s="4"/>
      <c r="AI1434" s="8"/>
      <c r="AJ1434" s="9"/>
      <c r="AK1434" s="10"/>
      <c r="AL1434" s="8"/>
      <c r="AM1434" s="9"/>
      <c r="AN1434" s="10"/>
      <c r="AO1434" s="11"/>
      <c r="AP1434" s="11"/>
      <c r="AQ1434" s="11"/>
    </row>
    <row r="1435" spans="5:43" x14ac:dyDescent="0.15">
      <c r="E1435" s="5"/>
      <c r="G1435" s="5"/>
      <c r="H1435" s="6"/>
      <c r="I1435" s="6"/>
      <c r="J1435" s="6"/>
      <c r="M1435" s="7"/>
      <c r="AG1435" s="4"/>
      <c r="AH1435" s="4"/>
      <c r="AI1435" s="8"/>
      <c r="AJ1435" s="9"/>
      <c r="AK1435" s="10"/>
      <c r="AL1435" s="8"/>
      <c r="AM1435" s="9"/>
      <c r="AN1435" s="10"/>
      <c r="AO1435" s="11"/>
      <c r="AP1435" s="11"/>
      <c r="AQ1435" s="11"/>
    </row>
    <row r="1436" spans="5:43" x14ac:dyDescent="0.15">
      <c r="E1436" s="5"/>
      <c r="G1436" s="5"/>
      <c r="H1436" s="6"/>
      <c r="I1436" s="6"/>
      <c r="J1436" s="6"/>
      <c r="M1436" s="7"/>
      <c r="AG1436" s="4"/>
      <c r="AH1436" s="4"/>
      <c r="AI1436" s="8"/>
      <c r="AJ1436" s="9"/>
      <c r="AK1436" s="10"/>
      <c r="AL1436" s="8"/>
      <c r="AM1436" s="9"/>
      <c r="AN1436" s="10"/>
      <c r="AO1436" s="11"/>
      <c r="AP1436" s="11"/>
      <c r="AQ1436" s="11"/>
    </row>
    <row r="1437" spans="5:43" x14ac:dyDescent="0.15">
      <c r="E1437" s="5"/>
      <c r="G1437" s="5"/>
      <c r="H1437" s="6"/>
      <c r="I1437" s="6"/>
      <c r="J1437" s="6"/>
      <c r="M1437" s="7"/>
      <c r="AG1437" s="4"/>
      <c r="AH1437" s="4"/>
      <c r="AI1437" s="8"/>
      <c r="AJ1437" s="9"/>
      <c r="AK1437" s="10"/>
      <c r="AL1437" s="8"/>
      <c r="AM1437" s="9"/>
      <c r="AN1437" s="10"/>
      <c r="AO1437" s="11"/>
      <c r="AP1437" s="11"/>
      <c r="AQ1437" s="11"/>
    </row>
    <row r="1438" spans="5:43" x14ac:dyDescent="0.15">
      <c r="E1438" s="5"/>
      <c r="G1438" s="5"/>
      <c r="H1438" s="6"/>
      <c r="I1438" s="6"/>
      <c r="J1438" s="6"/>
      <c r="M1438" s="7"/>
      <c r="AG1438" s="4"/>
      <c r="AH1438" s="4"/>
      <c r="AI1438" s="8"/>
      <c r="AJ1438" s="9"/>
      <c r="AK1438" s="10"/>
      <c r="AL1438" s="8"/>
      <c r="AM1438" s="9"/>
      <c r="AN1438" s="10"/>
      <c r="AO1438" s="11"/>
      <c r="AP1438" s="11"/>
      <c r="AQ1438" s="11"/>
    </row>
    <row r="1439" spans="5:43" x14ac:dyDescent="0.15">
      <c r="E1439" s="5"/>
      <c r="G1439" s="5"/>
      <c r="H1439" s="6"/>
      <c r="I1439" s="6"/>
      <c r="J1439" s="6"/>
      <c r="M1439" s="7"/>
      <c r="AG1439" s="4"/>
      <c r="AH1439" s="4"/>
      <c r="AI1439" s="8"/>
      <c r="AJ1439" s="9"/>
      <c r="AK1439" s="10"/>
      <c r="AL1439" s="8"/>
      <c r="AM1439" s="9"/>
      <c r="AN1439" s="10"/>
      <c r="AO1439" s="11"/>
      <c r="AP1439" s="11"/>
      <c r="AQ1439" s="11"/>
    </row>
    <row r="1440" spans="5:43" x14ac:dyDescent="0.15">
      <c r="E1440" s="5"/>
      <c r="G1440" s="5"/>
      <c r="H1440" s="6"/>
      <c r="I1440" s="6"/>
      <c r="J1440" s="6"/>
      <c r="M1440" s="7"/>
      <c r="AG1440" s="4"/>
      <c r="AH1440" s="4"/>
      <c r="AI1440" s="8"/>
      <c r="AJ1440" s="9"/>
      <c r="AK1440" s="10"/>
      <c r="AL1440" s="8"/>
      <c r="AM1440" s="9"/>
      <c r="AN1440" s="10"/>
      <c r="AO1440" s="11"/>
      <c r="AP1440" s="11"/>
      <c r="AQ1440" s="11"/>
    </row>
    <row r="1441" spans="5:43" x14ac:dyDescent="0.15">
      <c r="E1441" s="5"/>
      <c r="G1441" s="5"/>
      <c r="H1441" s="6"/>
      <c r="I1441" s="6"/>
      <c r="J1441" s="6"/>
      <c r="M1441" s="7"/>
      <c r="AG1441" s="4"/>
      <c r="AH1441" s="4"/>
      <c r="AI1441" s="8"/>
      <c r="AJ1441" s="9"/>
      <c r="AK1441" s="10"/>
      <c r="AL1441" s="8"/>
      <c r="AM1441" s="9"/>
      <c r="AN1441" s="10"/>
      <c r="AO1441" s="11"/>
      <c r="AP1441" s="11"/>
      <c r="AQ1441" s="11"/>
    </row>
    <row r="1442" spans="5:43" x14ac:dyDescent="0.15">
      <c r="E1442" s="5"/>
      <c r="G1442" s="5"/>
      <c r="H1442" s="6"/>
      <c r="I1442" s="6"/>
      <c r="J1442" s="6"/>
      <c r="M1442" s="7"/>
      <c r="AG1442" s="4"/>
      <c r="AH1442" s="4"/>
      <c r="AI1442" s="8"/>
      <c r="AJ1442" s="9"/>
      <c r="AK1442" s="10"/>
      <c r="AL1442" s="8"/>
      <c r="AM1442" s="9"/>
      <c r="AN1442" s="10"/>
      <c r="AO1442" s="11"/>
      <c r="AP1442" s="11"/>
      <c r="AQ1442" s="11"/>
    </row>
    <row r="1443" spans="5:43" x14ac:dyDescent="0.15">
      <c r="E1443" s="5"/>
      <c r="G1443" s="5"/>
      <c r="H1443" s="6"/>
      <c r="I1443" s="6"/>
      <c r="J1443" s="6"/>
      <c r="M1443" s="7"/>
      <c r="AG1443" s="4"/>
      <c r="AH1443" s="4"/>
      <c r="AI1443" s="8"/>
      <c r="AJ1443" s="9"/>
      <c r="AK1443" s="10"/>
      <c r="AL1443" s="8"/>
      <c r="AM1443" s="9"/>
      <c r="AN1443" s="10"/>
      <c r="AO1443" s="11"/>
      <c r="AP1443" s="11"/>
      <c r="AQ1443" s="11"/>
    </row>
    <row r="1444" spans="5:43" x14ac:dyDescent="0.15">
      <c r="E1444" s="5"/>
      <c r="G1444" s="5"/>
      <c r="H1444" s="6"/>
      <c r="I1444" s="6"/>
      <c r="J1444" s="6"/>
      <c r="M1444" s="7"/>
      <c r="AG1444" s="4"/>
      <c r="AH1444" s="4"/>
      <c r="AI1444" s="8"/>
      <c r="AJ1444" s="9"/>
      <c r="AK1444" s="10"/>
      <c r="AL1444" s="8"/>
      <c r="AM1444" s="9"/>
      <c r="AN1444" s="10"/>
      <c r="AO1444" s="11"/>
      <c r="AP1444" s="11"/>
      <c r="AQ1444" s="11"/>
    </row>
    <row r="1445" spans="5:43" x14ac:dyDescent="0.15">
      <c r="E1445" s="5"/>
      <c r="G1445" s="5"/>
      <c r="H1445" s="6"/>
      <c r="I1445" s="6"/>
      <c r="J1445" s="6"/>
      <c r="M1445" s="7"/>
      <c r="AG1445" s="4"/>
      <c r="AH1445" s="4"/>
      <c r="AI1445" s="8"/>
      <c r="AJ1445" s="9"/>
      <c r="AK1445" s="10"/>
      <c r="AL1445" s="8"/>
      <c r="AM1445" s="9"/>
      <c r="AN1445" s="10"/>
      <c r="AO1445" s="11"/>
      <c r="AP1445" s="11"/>
      <c r="AQ1445" s="11"/>
    </row>
    <row r="1446" spans="5:43" x14ac:dyDescent="0.15">
      <c r="E1446" s="5"/>
      <c r="G1446" s="5"/>
      <c r="H1446" s="6"/>
      <c r="I1446" s="6"/>
      <c r="J1446" s="6"/>
      <c r="M1446" s="7"/>
      <c r="AG1446" s="4"/>
      <c r="AH1446" s="4"/>
      <c r="AI1446" s="8"/>
      <c r="AJ1446" s="9"/>
      <c r="AK1446" s="10"/>
      <c r="AL1446" s="8"/>
      <c r="AM1446" s="9"/>
      <c r="AN1446" s="10"/>
      <c r="AO1446" s="11"/>
      <c r="AP1446" s="11"/>
      <c r="AQ1446" s="11"/>
    </row>
    <row r="1447" spans="5:43" x14ac:dyDescent="0.15">
      <c r="E1447" s="5"/>
      <c r="G1447" s="5"/>
      <c r="H1447" s="6"/>
      <c r="I1447" s="6"/>
      <c r="J1447" s="6"/>
      <c r="M1447" s="7"/>
      <c r="AG1447" s="4"/>
      <c r="AH1447" s="4"/>
      <c r="AI1447" s="8"/>
      <c r="AJ1447" s="9"/>
      <c r="AK1447" s="10"/>
      <c r="AL1447" s="8"/>
      <c r="AM1447" s="9"/>
      <c r="AN1447" s="10"/>
      <c r="AO1447" s="11"/>
      <c r="AP1447" s="11"/>
      <c r="AQ1447" s="11"/>
    </row>
    <row r="1448" spans="5:43" x14ac:dyDescent="0.15">
      <c r="E1448" s="5"/>
      <c r="G1448" s="5"/>
      <c r="H1448" s="6"/>
      <c r="I1448" s="6"/>
      <c r="J1448" s="6"/>
      <c r="M1448" s="7"/>
      <c r="AG1448" s="4"/>
      <c r="AH1448" s="4"/>
      <c r="AI1448" s="8"/>
      <c r="AJ1448" s="9"/>
      <c r="AK1448" s="10"/>
      <c r="AL1448" s="8"/>
      <c r="AM1448" s="9"/>
      <c r="AN1448" s="10"/>
      <c r="AO1448" s="11"/>
      <c r="AP1448" s="11"/>
      <c r="AQ1448" s="11"/>
    </row>
    <row r="1449" spans="5:43" x14ac:dyDescent="0.15">
      <c r="E1449" s="5"/>
      <c r="G1449" s="5"/>
      <c r="H1449" s="6"/>
      <c r="I1449" s="6"/>
      <c r="J1449" s="6"/>
      <c r="M1449" s="7"/>
      <c r="AG1449" s="4"/>
      <c r="AH1449" s="4"/>
      <c r="AI1449" s="8"/>
      <c r="AJ1449" s="9"/>
      <c r="AK1449" s="10"/>
      <c r="AL1449" s="8"/>
      <c r="AM1449" s="9"/>
      <c r="AN1449" s="10"/>
      <c r="AO1449" s="11"/>
      <c r="AP1449" s="11"/>
      <c r="AQ1449" s="11"/>
    </row>
    <row r="1450" spans="5:43" x14ac:dyDescent="0.15">
      <c r="E1450" s="5"/>
      <c r="G1450" s="5"/>
      <c r="H1450" s="6"/>
      <c r="I1450" s="6"/>
      <c r="J1450" s="6"/>
      <c r="M1450" s="7"/>
      <c r="AG1450" s="4"/>
      <c r="AH1450" s="4"/>
      <c r="AI1450" s="8"/>
      <c r="AJ1450" s="9"/>
      <c r="AK1450" s="10"/>
      <c r="AL1450" s="8"/>
      <c r="AM1450" s="9"/>
      <c r="AN1450" s="10"/>
      <c r="AO1450" s="11"/>
      <c r="AP1450" s="11"/>
      <c r="AQ1450" s="11"/>
    </row>
    <row r="1451" spans="5:43" x14ac:dyDescent="0.15">
      <c r="E1451" s="5"/>
      <c r="G1451" s="5"/>
      <c r="H1451" s="6"/>
      <c r="I1451" s="6"/>
      <c r="J1451" s="6"/>
      <c r="M1451" s="7"/>
      <c r="AG1451" s="4"/>
      <c r="AH1451" s="4"/>
      <c r="AI1451" s="8"/>
      <c r="AJ1451" s="9"/>
      <c r="AK1451" s="10"/>
      <c r="AL1451" s="8"/>
      <c r="AM1451" s="9"/>
      <c r="AN1451" s="10"/>
      <c r="AO1451" s="11"/>
      <c r="AP1451" s="11"/>
      <c r="AQ1451" s="11"/>
    </row>
    <row r="1452" spans="5:43" x14ac:dyDescent="0.15">
      <c r="E1452" s="5"/>
      <c r="G1452" s="5"/>
      <c r="H1452" s="6"/>
      <c r="I1452" s="6"/>
      <c r="J1452" s="6"/>
      <c r="M1452" s="7"/>
      <c r="AG1452" s="4"/>
      <c r="AH1452" s="4"/>
      <c r="AI1452" s="8"/>
      <c r="AJ1452" s="9"/>
      <c r="AK1452" s="10"/>
      <c r="AL1452" s="8"/>
      <c r="AM1452" s="9"/>
      <c r="AN1452" s="10"/>
      <c r="AO1452" s="11"/>
      <c r="AP1452" s="11"/>
      <c r="AQ1452" s="11"/>
    </row>
    <row r="1453" spans="5:43" x14ac:dyDescent="0.15">
      <c r="E1453" s="5"/>
      <c r="G1453" s="5"/>
      <c r="H1453" s="6"/>
      <c r="I1453" s="6"/>
      <c r="J1453" s="6"/>
      <c r="M1453" s="7"/>
      <c r="AG1453" s="4"/>
      <c r="AH1453" s="4"/>
      <c r="AI1453" s="8"/>
      <c r="AJ1453" s="9"/>
      <c r="AK1453" s="10"/>
      <c r="AL1453" s="8"/>
      <c r="AM1453" s="9"/>
      <c r="AN1453" s="10"/>
      <c r="AO1453" s="11"/>
      <c r="AP1453" s="11"/>
      <c r="AQ1453" s="11"/>
    </row>
    <row r="1454" spans="5:43" x14ac:dyDescent="0.15">
      <c r="E1454" s="5"/>
      <c r="G1454" s="5"/>
      <c r="H1454" s="6"/>
      <c r="I1454" s="6"/>
      <c r="J1454" s="6"/>
      <c r="M1454" s="7"/>
      <c r="AG1454" s="4"/>
      <c r="AH1454" s="4"/>
      <c r="AI1454" s="8"/>
      <c r="AJ1454" s="9"/>
      <c r="AK1454" s="10"/>
      <c r="AL1454" s="8"/>
      <c r="AM1454" s="9"/>
      <c r="AN1454" s="10"/>
      <c r="AO1454" s="11"/>
      <c r="AP1454" s="11"/>
      <c r="AQ1454" s="11"/>
    </row>
    <row r="1455" spans="5:43" x14ac:dyDescent="0.15">
      <c r="E1455" s="5"/>
      <c r="G1455" s="5"/>
      <c r="H1455" s="6"/>
      <c r="I1455" s="6"/>
      <c r="J1455" s="6"/>
      <c r="M1455" s="7"/>
      <c r="AG1455" s="4"/>
      <c r="AH1455" s="4"/>
      <c r="AI1455" s="8"/>
      <c r="AJ1455" s="9"/>
      <c r="AK1455" s="10"/>
      <c r="AL1455" s="8"/>
      <c r="AM1455" s="9"/>
      <c r="AN1455" s="10"/>
      <c r="AO1455" s="11"/>
      <c r="AP1455" s="11"/>
      <c r="AQ1455" s="11"/>
    </row>
    <row r="1456" spans="5:43" x14ac:dyDescent="0.15">
      <c r="E1456" s="5"/>
      <c r="G1456" s="5"/>
      <c r="H1456" s="6"/>
      <c r="I1456" s="6"/>
      <c r="J1456" s="6"/>
      <c r="M1456" s="7"/>
      <c r="AG1456" s="4"/>
      <c r="AH1456" s="4"/>
      <c r="AI1456" s="8"/>
      <c r="AJ1456" s="9"/>
      <c r="AK1456" s="10"/>
      <c r="AL1456" s="8"/>
      <c r="AM1456" s="9"/>
      <c r="AN1456" s="10"/>
      <c r="AO1456" s="11"/>
      <c r="AP1456" s="11"/>
      <c r="AQ1456" s="11"/>
    </row>
    <row r="1457" spans="5:43" x14ac:dyDescent="0.15">
      <c r="E1457" s="5"/>
      <c r="G1457" s="5"/>
      <c r="H1457" s="6"/>
      <c r="I1457" s="6"/>
      <c r="J1457" s="6"/>
      <c r="M1457" s="7"/>
      <c r="AG1457" s="4"/>
      <c r="AH1457" s="4"/>
      <c r="AI1457" s="8"/>
      <c r="AJ1457" s="9"/>
      <c r="AK1457" s="10"/>
      <c r="AL1457" s="8"/>
      <c r="AM1457" s="9"/>
      <c r="AN1457" s="10"/>
      <c r="AO1457" s="11"/>
      <c r="AP1457" s="11"/>
      <c r="AQ1457" s="11"/>
    </row>
    <row r="1458" spans="5:43" x14ac:dyDescent="0.15">
      <c r="E1458" s="5"/>
      <c r="G1458" s="5"/>
      <c r="H1458" s="6"/>
      <c r="I1458" s="6"/>
      <c r="J1458" s="6"/>
      <c r="M1458" s="7"/>
      <c r="AG1458" s="4"/>
      <c r="AH1458" s="4"/>
      <c r="AI1458" s="8"/>
      <c r="AJ1458" s="9"/>
      <c r="AK1458" s="10"/>
      <c r="AL1458" s="8"/>
      <c r="AM1458" s="9"/>
      <c r="AN1458" s="10"/>
      <c r="AO1458" s="11"/>
      <c r="AP1458" s="11"/>
      <c r="AQ1458" s="11"/>
    </row>
    <row r="1459" spans="5:43" x14ac:dyDescent="0.15">
      <c r="E1459" s="5"/>
      <c r="G1459" s="5"/>
      <c r="H1459" s="6"/>
      <c r="I1459" s="6"/>
      <c r="J1459" s="6"/>
      <c r="M1459" s="7"/>
      <c r="AG1459" s="4"/>
      <c r="AH1459" s="4"/>
      <c r="AI1459" s="8"/>
      <c r="AJ1459" s="9"/>
      <c r="AK1459" s="10"/>
      <c r="AL1459" s="8"/>
      <c r="AM1459" s="9"/>
      <c r="AN1459" s="10"/>
      <c r="AO1459" s="11"/>
      <c r="AP1459" s="11"/>
      <c r="AQ1459" s="11"/>
    </row>
    <row r="1460" spans="5:43" x14ac:dyDescent="0.15">
      <c r="E1460" s="5"/>
      <c r="G1460" s="5"/>
      <c r="H1460" s="6"/>
      <c r="I1460" s="6"/>
      <c r="J1460" s="6"/>
      <c r="M1460" s="7"/>
      <c r="AG1460" s="4"/>
      <c r="AH1460" s="4"/>
      <c r="AI1460" s="8"/>
      <c r="AJ1460" s="9"/>
      <c r="AK1460" s="10"/>
      <c r="AL1460" s="8"/>
      <c r="AM1460" s="9"/>
      <c r="AN1460" s="10"/>
      <c r="AO1460" s="11"/>
      <c r="AP1460" s="11"/>
      <c r="AQ1460" s="11"/>
    </row>
    <row r="1461" spans="5:43" x14ac:dyDescent="0.15">
      <c r="E1461" s="5"/>
      <c r="G1461" s="5"/>
      <c r="H1461" s="6"/>
      <c r="I1461" s="6"/>
      <c r="J1461" s="6"/>
      <c r="M1461" s="7"/>
      <c r="AG1461" s="4"/>
      <c r="AH1461" s="4"/>
      <c r="AI1461" s="8"/>
      <c r="AJ1461" s="9"/>
      <c r="AK1461" s="10"/>
      <c r="AL1461" s="8"/>
      <c r="AM1461" s="9"/>
      <c r="AN1461" s="10"/>
      <c r="AO1461" s="11"/>
      <c r="AP1461" s="11"/>
      <c r="AQ1461" s="11"/>
    </row>
    <row r="1462" spans="5:43" x14ac:dyDescent="0.15">
      <c r="E1462" s="5"/>
      <c r="G1462" s="5"/>
      <c r="H1462" s="6"/>
      <c r="I1462" s="6"/>
      <c r="J1462" s="6"/>
      <c r="M1462" s="7"/>
      <c r="AG1462" s="4"/>
      <c r="AH1462" s="4"/>
      <c r="AI1462" s="8"/>
      <c r="AJ1462" s="9"/>
      <c r="AK1462" s="10"/>
      <c r="AL1462" s="8"/>
      <c r="AM1462" s="9"/>
      <c r="AN1462" s="10"/>
      <c r="AO1462" s="11"/>
      <c r="AP1462" s="11"/>
      <c r="AQ1462" s="11"/>
    </row>
    <row r="1463" spans="5:43" x14ac:dyDescent="0.15">
      <c r="E1463" s="5"/>
      <c r="G1463" s="5"/>
      <c r="H1463" s="6"/>
      <c r="I1463" s="6"/>
      <c r="J1463" s="6"/>
      <c r="M1463" s="7"/>
      <c r="AG1463" s="4"/>
      <c r="AH1463" s="4"/>
      <c r="AI1463" s="8"/>
      <c r="AJ1463" s="9"/>
      <c r="AK1463" s="10"/>
      <c r="AL1463" s="8"/>
      <c r="AM1463" s="9"/>
      <c r="AN1463" s="10"/>
      <c r="AO1463" s="11"/>
      <c r="AP1463" s="11"/>
      <c r="AQ1463" s="11"/>
    </row>
    <row r="1464" spans="5:43" x14ac:dyDescent="0.15">
      <c r="E1464" s="5"/>
      <c r="G1464" s="5"/>
      <c r="H1464" s="6"/>
      <c r="I1464" s="6"/>
      <c r="J1464" s="6"/>
      <c r="M1464" s="7"/>
      <c r="AG1464" s="4"/>
      <c r="AH1464" s="4"/>
      <c r="AI1464" s="8"/>
      <c r="AJ1464" s="9"/>
      <c r="AK1464" s="10"/>
      <c r="AL1464" s="8"/>
      <c r="AM1464" s="9"/>
      <c r="AN1464" s="10"/>
      <c r="AO1464" s="11"/>
      <c r="AP1464" s="11"/>
      <c r="AQ1464" s="11"/>
    </row>
    <row r="1465" spans="5:43" x14ac:dyDescent="0.15">
      <c r="E1465" s="5"/>
      <c r="G1465" s="5"/>
      <c r="H1465" s="6"/>
      <c r="I1465" s="6"/>
      <c r="J1465" s="6"/>
      <c r="M1465" s="7"/>
      <c r="AG1465" s="4"/>
      <c r="AH1465" s="4"/>
      <c r="AI1465" s="8"/>
      <c r="AJ1465" s="9"/>
      <c r="AK1465" s="10"/>
      <c r="AL1465" s="8"/>
      <c r="AM1465" s="9"/>
      <c r="AN1465" s="10"/>
      <c r="AO1465" s="11"/>
      <c r="AP1465" s="11"/>
      <c r="AQ1465" s="11"/>
    </row>
    <row r="1466" spans="5:43" x14ac:dyDescent="0.15">
      <c r="E1466" s="5"/>
      <c r="G1466" s="5"/>
      <c r="H1466" s="6"/>
      <c r="I1466" s="6"/>
      <c r="J1466" s="6"/>
      <c r="M1466" s="7"/>
      <c r="AG1466" s="4"/>
      <c r="AH1466" s="4"/>
      <c r="AI1466" s="8"/>
      <c r="AJ1466" s="9"/>
      <c r="AK1466" s="10"/>
      <c r="AL1466" s="8"/>
      <c r="AM1466" s="9"/>
      <c r="AN1466" s="10"/>
      <c r="AO1466" s="11"/>
      <c r="AP1466" s="11"/>
      <c r="AQ1466" s="11"/>
    </row>
    <row r="1467" spans="5:43" x14ac:dyDescent="0.15">
      <c r="E1467" s="5"/>
      <c r="G1467" s="5"/>
      <c r="H1467" s="6"/>
      <c r="I1467" s="6"/>
      <c r="J1467" s="6"/>
      <c r="M1467" s="7"/>
      <c r="AG1467" s="4"/>
      <c r="AH1467" s="4"/>
      <c r="AI1467" s="8"/>
      <c r="AJ1467" s="9"/>
      <c r="AK1467" s="10"/>
      <c r="AL1467" s="8"/>
      <c r="AM1467" s="9"/>
      <c r="AN1467" s="10"/>
      <c r="AO1467" s="11"/>
      <c r="AP1467" s="11"/>
      <c r="AQ1467" s="11"/>
    </row>
    <row r="1468" spans="5:43" x14ac:dyDescent="0.15">
      <c r="E1468" s="5"/>
      <c r="G1468" s="5"/>
      <c r="H1468" s="6"/>
      <c r="I1468" s="6"/>
      <c r="J1468" s="6"/>
      <c r="M1468" s="7"/>
      <c r="AG1468" s="4"/>
      <c r="AH1468" s="4"/>
      <c r="AI1468" s="8"/>
      <c r="AJ1468" s="9"/>
      <c r="AK1468" s="10"/>
      <c r="AL1468" s="8"/>
      <c r="AM1468" s="9"/>
      <c r="AN1468" s="10"/>
      <c r="AO1468" s="11"/>
      <c r="AP1468" s="11"/>
      <c r="AQ1468" s="11"/>
    </row>
    <row r="1469" spans="5:43" x14ac:dyDescent="0.15">
      <c r="E1469" s="5"/>
      <c r="G1469" s="5"/>
      <c r="H1469" s="6"/>
      <c r="I1469" s="6"/>
      <c r="J1469" s="6"/>
      <c r="M1469" s="7"/>
      <c r="AG1469" s="4"/>
      <c r="AH1469" s="4"/>
      <c r="AI1469" s="8"/>
      <c r="AJ1469" s="9"/>
      <c r="AK1469" s="10"/>
      <c r="AL1469" s="8"/>
      <c r="AM1469" s="9"/>
      <c r="AN1469" s="10"/>
      <c r="AO1469" s="11"/>
      <c r="AP1469" s="11"/>
      <c r="AQ1469" s="11"/>
    </row>
    <row r="1470" spans="5:43" x14ac:dyDescent="0.15">
      <c r="E1470" s="5"/>
      <c r="G1470" s="5"/>
      <c r="H1470" s="6"/>
      <c r="I1470" s="6"/>
      <c r="J1470" s="6"/>
      <c r="M1470" s="7"/>
      <c r="AG1470" s="4"/>
      <c r="AH1470" s="4"/>
      <c r="AI1470" s="8"/>
      <c r="AJ1470" s="9"/>
      <c r="AK1470" s="10"/>
      <c r="AL1470" s="8"/>
      <c r="AM1470" s="9"/>
      <c r="AN1470" s="10"/>
      <c r="AO1470" s="11"/>
      <c r="AP1470" s="11"/>
      <c r="AQ1470" s="11"/>
    </row>
    <row r="1471" spans="5:43" x14ac:dyDescent="0.15">
      <c r="E1471" s="5"/>
      <c r="G1471" s="5"/>
      <c r="H1471" s="6"/>
      <c r="I1471" s="6"/>
      <c r="J1471" s="6"/>
      <c r="M1471" s="7"/>
      <c r="AG1471" s="4"/>
      <c r="AH1471" s="4"/>
      <c r="AI1471" s="8"/>
      <c r="AJ1471" s="9"/>
      <c r="AK1471" s="10"/>
      <c r="AL1471" s="8"/>
      <c r="AM1471" s="9"/>
      <c r="AN1471" s="10"/>
      <c r="AO1471" s="11"/>
      <c r="AP1471" s="11"/>
      <c r="AQ1471" s="11"/>
    </row>
    <row r="1472" spans="5:43" x14ac:dyDescent="0.15">
      <c r="E1472" s="5"/>
      <c r="G1472" s="5"/>
      <c r="H1472" s="6"/>
      <c r="I1472" s="6"/>
      <c r="J1472" s="6"/>
      <c r="M1472" s="7"/>
      <c r="AG1472" s="4"/>
      <c r="AH1472" s="4"/>
      <c r="AI1472" s="8"/>
      <c r="AJ1472" s="9"/>
      <c r="AK1472" s="10"/>
      <c r="AL1472" s="8"/>
      <c r="AM1472" s="9"/>
      <c r="AN1472" s="10"/>
      <c r="AO1472" s="11"/>
      <c r="AP1472" s="11"/>
      <c r="AQ1472" s="11"/>
    </row>
    <row r="1473" spans="5:43" x14ac:dyDescent="0.15">
      <c r="E1473" s="5"/>
      <c r="G1473" s="5"/>
      <c r="H1473" s="6"/>
      <c r="I1473" s="6"/>
      <c r="J1473" s="6"/>
      <c r="M1473" s="7"/>
      <c r="AG1473" s="4"/>
      <c r="AH1473" s="4"/>
      <c r="AI1473" s="8"/>
      <c r="AJ1473" s="9"/>
      <c r="AK1473" s="10"/>
      <c r="AL1473" s="8"/>
      <c r="AM1473" s="9"/>
      <c r="AN1473" s="10"/>
      <c r="AO1473" s="11"/>
      <c r="AP1473" s="11"/>
      <c r="AQ1473" s="11"/>
    </row>
    <row r="1474" spans="5:43" x14ac:dyDescent="0.15">
      <c r="E1474" s="5"/>
      <c r="G1474" s="5"/>
      <c r="H1474" s="6"/>
      <c r="I1474" s="6"/>
      <c r="J1474" s="6"/>
      <c r="M1474" s="7"/>
      <c r="AG1474" s="4"/>
      <c r="AH1474" s="4"/>
      <c r="AI1474" s="8"/>
      <c r="AJ1474" s="9"/>
      <c r="AK1474" s="10"/>
      <c r="AL1474" s="8"/>
      <c r="AM1474" s="9"/>
      <c r="AN1474" s="10"/>
      <c r="AO1474" s="11"/>
      <c r="AP1474" s="11"/>
      <c r="AQ1474" s="11"/>
    </row>
    <row r="1475" spans="5:43" x14ac:dyDescent="0.15">
      <c r="E1475" s="5"/>
      <c r="G1475" s="5"/>
      <c r="H1475" s="6"/>
      <c r="I1475" s="6"/>
      <c r="J1475" s="6"/>
      <c r="M1475" s="7"/>
      <c r="AG1475" s="4"/>
      <c r="AH1475" s="4"/>
      <c r="AI1475" s="8"/>
      <c r="AJ1475" s="9"/>
      <c r="AK1475" s="10"/>
      <c r="AL1475" s="8"/>
      <c r="AM1475" s="9"/>
      <c r="AN1475" s="10"/>
      <c r="AO1475" s="11"/>
      <c r="AP1475" s="11"/>
      <c r="AQ1475" s="11"/>
    </row>
    <row r="1476" spans="5:43" x14ac:dyDescent="0.15">
      <c r="E1476" s="5"/>
      <c r="G1476" s="5"/>
      <c r="H1476" s="6"/>
      <c r="I1476" s="6"/>
      <c r="J1476" s="6"/>
      <c r="M1476" s="7"/>
      <c r="AG1476" s="4"/>
      <c r="AH1476" s="4"/>
      <c r="AI1476" s="8"/>
      <c r="AJ1476" s="9"/>
      <c r="AK1476" s="10"/>
      <c r="AL1476" s="8"/>
      <c r="AM1476" s="9"/>
      <c r="AN1476" s="10"/>
      <c r="AO1476" s="11"/>
      <c r="AP1476" s="11"/>
      <c r="AQ1476" s="11"/>
    </row>
    <row r="1477" spans="5:43" x14ac:dyDescent="0.15">
      <c r="E1477" s="5"/>
      <c r="G1477" s="5"/>
      <c r="H1477" s="6"/>
      <c r="I1477" s="6"/>
      <c r="J1477" s="6"/>
      <c r="M1477" s="7"/>
      <c r="AG1477" s="4"/>
      <c r="AH1477" s="4"/>
      <c r="AI1477" s="8"/>
      <c r="AJ1477" s="9"/>
      <c r="AK1477" s="10"/>
      <c r="AL1477" s="8"/>
      <c r="AM1477" s="9"/>
      <c r="AN1477" s="10"/>
      <c r="AO1477" s="11"/>
      <c r="AP1477" s="11"/>
      <c r="AQ1477" s="11"/>
    </row>
    <row r="1478" spans="5:43" x14ac:dyDescent="0.15">
      <c r="E1478" s="5"/>
      <c r="G1478" s="5"/>
      <c r="H1478" s="6"/>
      <c r="I1478" s="6"/>
      <c r="J1478" s="6"/>
      <c r="M1478" s="7"/>
      <c r="AG1478" s="4"/>
      <c r="AH1478" s="4"/>
      <c r="AI1478" s="8"/>
      <c r="AJ1478" s="9"/>
      <c r="AK1478" s="10"/>
      <c r="AL1478" s="8"/>
      <c r="AM1478" s="9"/>
      <c r="AN1478" s="10"/>
      <c r="AO1478" s="11"/>
      <c r="AP1478" s="11"/>
      <c r="AQ1478" s="11"/>
    </row>
    <row r="1479" spans="5:43" x14ac:dyDescent="0.15">
      <c r="E1479" s="5"/>
      <c r="G1479" s="5"/>
      <c r="H1479" s="6"/>
      <c r="I1479" s="6"/>
      <c r="J1479" s="6"/>
      <c r="M1479" s="7"/>
      <c r="AG1479" s="4"/>
      <c r="AH1479" s="4"/>
      <c r="AI1479" s="8"/>
      <c r="AJ1479" s="9"/>
      <c r="AK1479" s="10"/>
      <c r="AL1479" s="8"/>
      <c r="AM1479" s="9"/>
      <c r="AN1479" s="10"/>
      <c r="AO1479" s="11"/>
      <c r="AP1479" s="11"/>
      <c r="AQ1479" s="11"/>
    </row>
    <row r="1480" spans="5:43" x14ac:dyDescent="0.15">
      <c r="E1480" s="5"/>
      <c r="G1480" s="5"/>
      <c r="H1480" s="6"/>
      <c r="I1480" s="6"/>
      <c r="J1480" s="6"/>
      <c r="M1480" s="7"/>
      <c r="AG1480" s="4"/>
      <c r="AH1480" s="4"/>
      <c r="AI1480" s="8"/>
      <c r="AJ1480" s="9"/>
      <c r="AK1480" s="10"/>
      <c r="AL1480" s="8"/>
      <c r="AM1480" s="9"/>
      <c r="AN1480" s="10"/>
      <c r="AO1480" s="11"/>
      <c r="AP1480" s="11"/>
      <c r="AQ1480" s="11"/>
    </row>
    <row r="1481" spans="5:43" x14ac:dyDescent="0.15">
      <c r="E1481" s="5"/>
      <c r="G1481" s="5"/>
      <c r="H1481" s="6"/>
      <c r="I1481" s="6"/>
      <c r="J1481" s="6"/>
      <c r="M1481" s="7"/>
      <c r="AG1481" s="4"/>
      <c r="AH1481" s="4"/>
      <c r="AI1481" s="8"/>
      <c r="AJ1481" s="9"/>
      <c r="AK1481" s="10"/>
      <c r="AL1481" s="8"/>
      <c r="AM1481" s="9"/>
      <c r="AN1481" s="10"/>
      <c r="AO1481" s="11"/>
      <c r="AP1481" s="11"/>
      <c r="AQ1481" s="11"/>
    </row>
    <row r="1482" spans="5:43" x14ac:dyDescent="0.15">
      <c r="E1482" s="5"/>
      <c r="G1482" s="5"/>
      <c r="H1482" s="6"/>
      <c r="I1482" s="6"/>
      <c r="J1482" s="6"/>
      <c r="M1482" s="7"/>
      <c r="AG1482" s="4"/>
      <c r="AH1482" s="4"/>
      <c r="AI1482" s="8"/>
      <c r="AJ1482" s="9"/>
      <c r="AK1482" s="10"/>
      <c r="AL1482" s="8"/>
      <c r="AM1482" s="9"/>
      <c r="AN1482" s="10"/>
      <c r="AO1482" s="11"/>
      <c r="AP1482" s="11"/>
      <c r="AQ1482" s="11"/>
    </row>
    <row r="1483" spans="5:43" x14ac:dyDescent="0.15">
      <c r="E1483" s="5"/>
      <c r="G1483" s="5"/>
      <c r="H1483" s="6"/>
      <c r="I1483" s="6"/>
      <c r="J1483" s="6"/>
      <c r="M1483" s="7"/>
      <c r="AG1483" s="4"/>
      <c r="AH1483" s="4"/>
      <c r="AI1483" s="8"/>
      <c r="AJ1483" s="9"/>
      <c r="AK1483" s="10"/>
      <c r="AL1483" s="8"/>
      <c r="AM1483" s="9"/>
      <c r="AN1483" s="10"/>
      <c r="AO1483" s="11"/>
      <c r="AP1483" s="11"/>
      <c r="AQ1483" s="11"/>
    </row>
    <row r="1484" spans="5:43" x14ac:dyDescent="0.15">
      <c r="E1484" s="5"/>
      <c r="G1484" s="5"/>
      <c r="H1484" s="6"/>
      <c r="I1484" s="6"/>
      <c r="J1484" s="6"/>
      <c r="M1484" s="7"/>
      <c r="AG1484" s="4"/>
      <c r="AH1484" s="4"/>
      <c r="AI1484" s="8"/>
      <c r="AJ1484" s="9"/>
      <c r="AK1484" s="10"/>
      <c r="AL1484" s="8"/>
      <c r="AM1484" s="9"/>
      <c r="AN1484" s="10"/>
      <c r="AO1484" s="11"/>
      <c r="AP1484" s="11"/>
      <c r="AQ1484" s="11"/>
    </row>
    <row r="1485" spans="5:43" x14ac:dyDescent="0.15">
      <c r="E1485" s="5"/>
      <c r="G1485" s="5"/>
      <c r="H1485" s="6"/>
      <c r="I1485" s="6"/>
      <c r="J1485" s="6"/>
      <c r="M1485" s="7"/>
      <c r="AG1485" s="4"/>
      <c r="AH1485" s="4"/>
      <c r="AI1485" s="8"/>
      <c r="AJ1485" s="9"/>
      <c r="AK1485" s="10"/>
      <c r="AL1485" s="8"/>
      <c r="AM1485" s="9"/>
      <c r="AN1485" s="10"/>
      <c r="AO1485" s="11"/>
      <c r="AP1485" s="11"/>
      <c r="AQ1485" s="11"/>
    </row>
    <row r="1486" spans="5:43" x14ac:dyDescent="0.15">
      <c r="E1486" s="5"/>
      <c r="G1486" s="5"/>
      <c r="H1486" s="6"/>
      <c r="I1486" s="6"/>
      <c r="J1486" s="6"/>
      <c r="M1486" s="7"/>
      <c r="AG1486" s="4"/>
      <c r="AH1486" s="4"/>
      <c r="AI1486" s="8"/>
      <c r="AJ1486" s="9"/>
      <c r="AK1486" s="10"/>
      <c r="AL1486" s="8"/>
      <c r="AM1486" s="9"/>
      <c r="AN1486" s="10"/>
      <c r="AO1486" s="11"/>
      <c r="AP1486" s="11"/>
      <c r="AQ1486" s="11"/>
    </row>
    <row r="1487" spans="5:43" x14ac:dyDescent="0.15">
      <c r="E1487" s="5"/>
      <c r="G1487" s="5"/>
      <c r="H1487" s="6"/>
      <c r="I1487" s="6"/>
      <c r="J1487" s="6"/>
      <c r="M1487" s="7"/>
      <c r="AG1487" s="4"/>
      <c r="AH1487" s="4"/>
      <c r="AI1487" s="8"/>
      <c r="AJ1487" s="9"/>
      <c r="AK1487" s="10"/>
      <c r="AL1487" s="8"/>
      <c r="AM1487" s="9"/>
      <c r="AN1487" s="10"/>
      <c r="AO1487" s="11"/>
      <c r="AP1487" s="11"/>
      <c r="AQ1487" s="11"/>
    </row>
    <row r="1488" spans="5:43" x14ac:dyDescent="0.15">
      <c r="E1488" s="5"/>
      <c r="G1488" s="5"/>
      <c r="H1488" s="6"/>
      <c r="I1488" s="6"/>
      <c r="J1488" s="6"/>
      <c r="M1488" s="7"/>
      <c r="AG1488" s="4"/>
      <c r="AH1488" s="4"/>
      <c r="AI1488" s="8"/>
      <c r="AJ1488" s="9"/>
      <c r="AK1488" s="10"/>
      <c r="AL1488" s="8"/>
      <c r="AM1488" s="9"/>
      <c r="AN1488" s="10"/>
      <c r="AO1488" s="11"/>
      <c r="AP1488" s="11"/>
      <c r="AQ1488" s="11"/>
    </row>
    <row r="1489" spans="5:43" x14ac:dyDescent="0.15">
      <c r="E1489" s="5"/>
      <c r="G1489" s="5"/>
      <c r="H1489" s="6"/>
      <c r="I1489" s="6"/>
      <c r="J1489" s="6"/>
      <c r="M1489" s="7"/>
      <c r="AG1489" s="4"/>
      <c r="AH1489" s="4"/>
      <c r="AI1489" s="8"/>
      <c r="AJ1489" s="9"/>
      <c r="AK1489" s="10"/>
      <c r="AL1489" s="8"/>
      <c r="AM1489" s="9"/>
      <c r="AN1489" s="10"/>
      <c r="AO1489" s="11"/>
      <c r="AP1489" s="11"/>
      <c r="AQ1489" s="11"/>
    </row>
    <row r="1490" spans="5:43" x14ac:dyDescent="0.15">
      <c r="E1490" s="5"/>
      <c r="G1490" s="5"/>
      <c r="H1490" s="6"/>
      <c r="I1490" s="6"/>
      <c r="J1490" s="6"/>
      <c r="M1490" s="7"/>
      <c r="AG1490" s="4"/>
      <c r="AH1490" s="4"/>
      <c r="AI1490" s="8"/>
      <c r="AJ1490" s="9"/>
      <c r="AK1490" s="10"/>
      <c r="AL1490" s="8"/>
      <c r="AM1490" s="9"/>
      <c r="AN1490" s="10"/>
      <c r="AO1490" s="11"/>
      <c r="AP1490" s="11"/>
      <c r="AQ1490" s="11"/>
    </row>
    <row r="1491" spans="5:43" x14ac:dyDescent="0.15">
      <c r="E1491" s="5"/>
      <c r="G1491" s="5"/>
      <c r="H1491" s="6"/>
      <c r="I1491" s="6"/>
      <c r="J1491" s="6"/>
      <c r="M1491" s="7"/>
      <c r="AG1491" s="4"/>
      <c r="AH1491" s="4"/>
      <c r="AI1491" s="8"/>
      <c r="AJ1491" s="9"/>
      <c r="AK1491" s="10"/>
      <c r="AL1491" s="8"/>
      <c r="AM1491" s="9"/>
      <c r="AN1491" s="10"/>
      <c r="AO1491" s="11"/>
      <c r="AP1491" s="11"/>
      <c r="AQ1491" s="11"/>
    </row>
    <row r="1492" spans="5:43" x14ac:dyDescent="0.15">
      <c r="E1492" s="5"/>
      <c r="G1492" s="5"/>
      <c r="H1492" s="6"/>
      <c r="I1492" s="6"/>
      <c r="J1492" s="6"/>
      <c r="M1492" s="7"/>
      <c r="AG1492" s="4"/>
      <c r="AH1492" s="4"/>
      <c r="AI1492" s="8"/>
      <c r="AJ1492" s="9"/>
      <c r="AK1492" s="10"/>
      <c r="AL1492" s="8"/>
      <c r="AM1492" s="9"/>
      <c r="AN1492" s="10"/>
      <c r="AO1492" s="11"/>
      <c r="AP1492" s="11"/>
      <c r="AQ1492" s="11"/>
    </row>
    <row r="1493" spans="5:43" x14ac:dyDescent="0.15">
      <c r="E1493" s="5"/>
      <c r="G1493" s="5"/>
      <c r="H1493" s="6"/>
      <c r="I1493" s="6"/>
      <c r="J1493" s="6"/>
      <c r="M1493" s="7"/>
      <c r="AG1493" s="4"/>
      <c r="AH1493" s="4"/>
      <c r="AI1493" s="8"/>
      <c r="AJ1493" s="9"/>
      <c r="AK1493" s="10"/>
      <c r="AL1493" s="8"/>
      <c r="AM1493" s="9"/>
      <c r="AN1493" s="10"/>
      <c r="AO1493" s="11"/>
      <c r="AP1493" s="11"/>
      <c r="AQ1493" s="11"/>
    </row>
    <row r="1494" spans="5:43" x14ac:dyDescent="0.15">
      <c r="E1494" s="5"/>
      <c r="G1494" s="5"/>
      <c r="H1494" s="6"/>
      <c r="I1494" s="6"/>
      <c r="J1494" s="6"/>
      <c r="M1494" s="7"/>
      <c r="AG1494" s="4"/>
      <c r="AH1494" s="4"/>
      <c r="AI1494" s="8"/>
      <c r="AJ1494" s="9"/>
      <c r="AK1494" s="10"/>
      <c r="AL1494" s="8"/>
      <c r="AM1494" s="9"/>
      <c r="AN1494" s="10"/>
      <c r="AO1494" s="11"/>
      <c r="AP1494" s="11"/>
      <c r="AQ1494" s="11"/>
    </row>
    <row r="1495" spans="5:43" x14ac:dyDescent="0.15">
      <c r="E1495" s="5"/>
      <c r="G1495" s="5"/>
      <c r="H1495" s="6"/>
      <c r="I1495" s="6"/>
      <c r="J1495" s="6"/>
      <c r="M1495" s="7"/>
      <c r="AG1495" s="4"/>
      <c r="AH1495" s="4"/>
      <c r="AI1495" s="8"/>
      <c r="AJ1495" s="9"/>
      <c r="AK1495" s="10"/>
      <c r="AL1495" s="8"/>
      <c r="AM1495" s="9"/>
      <c r="AN1495" s="10"/>
      <c r="AO1495" s="11"/>
      <c r="AP1495" s="11"/>
      <c r="AQ1495" s="11"/>
    </row>
    <row r="1496" spans="5:43" x14ac:dyDescent="0.15">
      <c r="E1496" s="5"/>
      <c r="G1496" s="5"/>
      <c r="H1496" s="6"/>
      <c r="I1496" s="6"/>
      <c r="J1496" s="6"/>
      <c r="M1496" s="7"/>
      <c r="AG1496" s="4"/>
      <c r="AH1496" s="4"/>
      <c r="AI1496" s="8"/>
      <c r="AJ1496" s="9"/>
      <c r="AK1496" s="10"/>
      <c r="AL1496" s="8"/>
      <c r="AM1496" s="9"/>
      <c r="AN1496" s="10"/>
      <c r="AO1496" s="11"/>
      <c r="AP1496" s="11"/>
      <c r="AQ1496" s="11"/>
    </row>
    <row r="1497" spans="5:43" x14ac:dyDescent="0.15">
      <c r="E1497" s="5"/>
      <c r="G1497" s="5"/>
      <c r="H1497" s="6"/>
      <c r="I1497" s="6"/>
      <c r="J1497" s="6"/>
      <c r="M1497" s="7"/>
      <c r="AG1497" s="4"/>
      <c r="AH1497" s="4"/>
      <c r="AI1497" s="8"/>
      <c r="AJ1497" s="9"/>
      <c r="AK1497" s="10"/>
      <c r="AL1497" s="8"/>
      <c r="AM1497" s="9"/>
      <c r="AN1497" s="10"/>
      <c r="AO1497" s="11"/>
      <c r="AP1497" s="11"/>
      <c r="AQ1497" s="11"/>
    </row>
    <row r="1498" spans="5:43" x14ac:dyDescent="0.15">
      <c r="E1498" s="5"/>
      <c r="G1498" s="5"/>
      <c r="H1498" s="6"/>
      <c r="I1498" s="6"/>
      <c r="J1498" s="6"/>
      <c r="M1498" s="7"/>
      <c r="AG1498" s="4"/>
      <c r="AH1498" s="4"/>
      <c r="AI1498" s="8"/>
      <c r="AJ1498" s="9"/>
      <c r="AK1498" s="10"/>
      <c r="AL1498" s="8"/>
      <c r="AM1498" s="9"/>
      <c r="AN1498" s="10"/>
      <c r="AO1498" s="11"/>
      <c r="AP1498" s="11"/>
      <c r="AQ1498" s="11"/>
    </row>
    <row r="1499" spans="5:43" x14ac:dyDescent="0.15">
      <c r="E1499" s="5"/>
      <c r="G1499" s="5"/>
      <c r="H1499" s="6"/>
      <c r="I1499" s="6"/>
      <c r="J1499" s="6"/>
      <c r="M1499" s="7"/>
      <c r="AG1499" s="4"/>
      <c r="AH1499" s="4"/>
      <c r="AI1499" s="8"/>
      <c r="AJ1499" s="9"/>
      <c r="AK1499" s="10"/>
      <c r="AL1499" s="8"/>
      <c r="AM1499" s="9"/>
      <c r="AN1499" s="10"/>
      <c r="AO1499" s="11"/>
      <c r="AP1499" s="11"/>
      <c r="AQ1499" s="11"/>
    </row>
    <row r="1500" spans="5:43" x14ac:dyDescent="0.15">
      <c r="E1500" s="5"/>
      <c r="G1500" s="5"/>
      <c r="H1500" s="6"/>
      <c r="I1500" s="6"/>
      <c r="J1500" s="6"/>
      <c r="M1500" s="7"/>
      <c r="AG1500" s="4"/>
      <c r="AH1500" s="4"/>
      <c r="AI1500" s="8"/>
      <c r="AJ1500" s="9"/>
      <c r="AK1500" s="10"/>
      <c r="AL1500" s="8"/>
      <c r="AM1500" s="9"/>
      <c r="AN1500" s="10"/>
      <c r="AO1500" s="11"/>
      <c r="AP1500" s="11"/>
      <c r="AQ1500" s="11"/>
    </row>
    <row r="1501" spans="5:43" x14ac:dyDescent="0.15">
      <c r="E1501" s="5"/>
      <c r="G1501" s="5"/>
      <c r="H1501" s="6"/>
      <c r="I1501" s="6"/>
      <c r="J1501" s="6"/>
      <c r="M1501" s="7"/>
      <c r="AG1501" s="4"/>
      <c r="AH1501" s="4"/>
      <c r="AI1501" s="8"/>
      <c r="AJ1501" s="9"/>
      <c r="AK1501" s="10"/>
      <c r="AL1501" s="8"/>
      <c r="AM1501" s="9"/>
      <c r="AN1501" s="10"/>
      <c r="AO1501" s="11"/>
      <c r="AP1501" s="11"/>
      <c r="AQ1501" s="11"/>
    </row>
    <row r="1502" spans="5:43" x14ac:dyDescent="0.15">
      <c r="E1502" s="5"/>
      <c r="G1502" s="5"/>
      <c r="H1502" s="6"/>
      <c r="I1502" s="6"/>
      <c r="J1502" s="6"/>
      <c r="M1502" s="7"/>
      <c r="AG1502" s="4"/>
      <c r="AH1502" s="4"/>
      <c r="AI1502" s="8"/>
      <c r="AJ1502" s="9"/>
      <c r="AK1502" s="10"/>
      <c r="AL1502" s="8"/>
      <c r="AM1502" s="9"/>
      <c r="AN1502" s="10"/>
      <c r="AO1502" s="11"/>
      <c r="AP1502" s="11"/>
      <c r="AQ1502" s="11"/>
    </row>
    <row r="1503" spans="5:43" x14ac:dyDescent="0.15">
      <c r="E1503" s="5"/>
      <c r="G1503" s="5"/>
      <c r="H1503" s="6"/>
      <c r="I1503" s="6"/>
      <c r="J1503" s="6"/>
      <c r="M1503" s="7"/>
      <c r="AG1503" s="4"/>
      <c r="AH1503" s="4"/>
      <c r="AI1503" s="8"/>
      <c r="AJ1503" s="9"/>
      <c r="AK1503" s="10"/>
      <c r="AL1503" s="8"/>
      <c r="AM1503" s="9"/>
      <c r="AN1503" s="10"/>
      <c r="AO1503" s="11"/>
      <c r="AP1503" s="11"/>
      <c r="AQ1503" s="11"/>
    </row>
    <row r="1504" spans="5:43" x14ac:dyDescent="0.15">
      <c r="E1504" s="5"/>
      <c r="G1504" s="5"/>
      <c r="H1504" s="6"/>
      <c r="I1504" s="6"/>
      <c r="J1504" s="6"/>
      <c r="M1504" s="7"/>
      <c r="AG1504" s="4"/>
      <c r="AH1504" s="4"/>
      <c r="AI1504" s="8"/>
      <c r="AJ1504" s="9"/>
      <c r="AK1504" s="10"/>
      <c r="AL1504" s="8"/>
      <c r="AM1504" s="9"/>
      <c r="AN1504" s="10"/>
      <c r="AO1504" s="11"/>
      <c r="AP1504" s="11"/>
      <c r="AQ1504" s="11"/>
    </row>
    <row r="1505" spans="5:43" x14ac:dyDescent="0.15">
      <c r="E1505" s="5"/>
      <c r="G1505" s="5"/>
      <c r="H1505" s="6"/>
      <c r="I1505" s="6"/>
      <c r="J1505" s="6"/>
      <c r="M1505" s="7"/>
      <c r="AG1505" s="4"/>
      <c r="AH1505" s="4"/>
      <c r="AI1505" s="8"/>
      <c r="AJ1505" s="9"/>
      <c r="AK1505" s="10"/>
      <c r="AL1505" s="8"/>
      <c r="AM1505" s="9"/>
      <c r="AN1505" s="10"/>
      <c r="AO1505" s="11"/>
      <c r="AP1505" s="11"/>
      <c r="AQ1505" s="11"/>
    </row>
    <row r="1506" spans="5:43" x14ac:dyDescent="0.15">
      <c r="E1506" s="5"/>
      <c r="G1506" s="5"/>
      <c r="H1506" s="6"/>
      <c r="I1506" s="6"/>
      <c r="J1506" s="6"/>
      <c r="M1506" s="7"/>
      <c r="AG1506" s="4"/>
      <c r="AH1506" s="4"/>
      <c r="AI1506" s="8"/>
      <c r="AJ1506" s="9"/>
      <c r="AK1506" s="10"/>
      <c r="AL1506" s="8"/>
      <c r="AM1506" s="9"/>
      <c r="AN1506" s="10"/>
      <c r="AO1506" s="11"/>
      <c r="AP1506" s="11"/>
      <c r="AQ1506" s="11"/>
    </row>
    <row r="1507" spans="5:43" x14ac:dyDescent="0.15">
      <c r="E1507" s="5"/>
      <c r="G1507" s="5"/>
      <c r="H1507" s="6"/>
      <c r="I1507" s="6"/>
      <c r="J1507" s="6"/>
      <c r="M1507" s="7"/>
      <c r="AG1507" s="4"/>
      <c r="AH1507" s="4"/>
      <c r="AI1507" s="8"/>
      <c r="AJ1507" s="9"/>
      <c r="AK1507" s="10"/>
      <c r="AL1507" s="8"/>
      <c r="AM1507" s="9"/>
      <c r="AN1507" s="10"/>
      <c r="AO1507" s="11"/>
      <c r="AP1507" s="11"/>
      <c r="AQ1507" s="11"/>
    </row>
    <row r="1508" spans="5:43" x14ac:dyDescent="0.15">
      <c r="E1508" s="5"/>
      <c r="G1508" s="5"/>
      <c r="H1508" s="6"/>
      <c r="I1508" s="6"/>
      <c r="J1508" s="6"/>
      <c r="M1508" s="7"/>
      <c r="AG1508" s="4"/>
      <c r="AH1508" s="4"/>
      <c r="AI1508" s="8"/>
      <c r="AJ1508" s="9"/>
      <c r="AK1508" s="10"/>
      <c r="AL1508" s="8"/>
      <c r="AM1508" s="9"/>
      <c r="AN1508" s="10"/>
      <c r="AO1508" s="11"/>
      <c r="AP1508" s="11"/>
      <c r="AQ1508" s="11"/>
    </row>
    <row r="1509" spans="5:43" x14ac:dyDescent="0.15">
      <c r="E1509" s="5"/>
      <c r="G1509" s="5"/>
      <c r="H1509" s="6"/>
      <c r="I1509" s="6"/>
      <c r="J1509" s="6"/>
      <c r="M1509" s="7"/>
      <c r="AG1509" s="4"/>
      <c r="AH1509" s="4"/>
      <c r="AI1509" s="8"/>
      <c r="AJ1509" s="9"/>
      <c r="AK1509" s="10"/>
      <c r="AL1509" s="8"/>
      <c r="AM1509" s="9"/>
      <c r="AN1509" s="10"/>
      <c r="AO1509" s="11"/>
      <c r="AP1509" s="11"/>
      <c r="AQ1509" s="11"/>
    </row>
    <row r="1510" spans="5:43" x14ac:dyDescent="0.15">
      <c r="E1510" s="5"/>
      <c r="G1510" s="5"/>
      <c r="H1510" s="6"/>
      <c r="I1510" s="6"/>
      <c r="J1510" s="6"/>
      <c r="M1510" s="7"/>
      <c r="AG1510" s="4"/>
      <c r="AH1510" s="4"/>
      <c r="AI1510" s="8"/>
      <c r="AJ1510" s="9"/>
      <c r="AK1510" s="10"/>
      <c r="AL1510" s="8"/>
      <c r="AM1510" s="9"/>
      <c r="AN1510" s="10"/>
      <c r="AO1510" s="11"/>
      <c r="AP1510" s="11"/>
      <c r="AQ1510" s="11"/>
    </row>
    <row r="1511" spans="5:43" x14ac:dyDescent="0.15">
      <c r="E1511" s="5"/>
      <c r="G1511" s="5"/>
      <c r="H1511" s="6"/>
      <c r="I1511" s="6"/>
      <c r="J1511" s="6"/>
      <c r="M1511" s="7"/>
      <c r="AG1511" s="4"/>
      <c r="AH1511" s="4"/>
      <c r="AI1511" s="8"/>
      <c r="AJ1511" s="9"/>
      <c r="AK1511" s="10"/>
      <c r="AL1511" s="8"/>
      <c r="AM1511" s="9"/>
      <c r="AN1511" s="10"/>
      <c r="AO1511" s="11"/>
      <c r="AP1511" s="11"/>
      <c r="AQ1511" s="11"/>
    </row>
    <row r="1512" spans="5:43" x14ac:dyDescent="0.15">
      <c r="E1512" s="5"/>
      <c r="G1512" s="5"/>
      <c r="H1512" s="6"/>
      <c r="I1512" s="6"/>
      <c r="J1512" s="6"/>
      <c r="M1512" s="7"/>
      <c r="AG1512" s="4"/>
      <c r="AH1512" s="4"/>
      <c r="AI1512" s="8"/>
      <c r="AJ1512" s="9"/>
      <c r="AK1512" s="10"/>
      <c r="AL1512" s="8"/>
      <c r="AM1512" s="9"/>
      <c r="AN1512" s="10"/>
      <c r="AO1512" s="11"/>
      <c r="AP1512" s="11"/>
      <c r="AQ1512" s="11"/>
    </row>
    <row r="1513" spans="5:43" x14ac:dyDescent="0.15">
      <c r="E1513" s="5"/>
      <c r="G1513" s="5"/>
      <c r="H1513" s="6"/>
      <c r="I1513" s="6"/>
      <c r="J1513" s="6"/>
      <c r="M1513" s="7"/>
      <c r="AG1513" s="4"/>
      <c r="AH1513" s="4"/>
      <c r="AI1513" s="8"/>
      <c r="AJ1513" s="9"/>
      <c r="AK1513" s="10"/>
      <c r="AL1513" s="8"/>
      <c r="AM1513" s="9"/>
      <c r="AN1513" s="10"/>
      <c r="AO1513" s="11"/>
      <c r="AP1513" s="11"/>
      <c r="AQ1513" s="11"/>
    </row>
    <row r="1514" spans="5:43" x14ac:dyDescent="0.15">
      <c r="E1514" s="5"/>
      <c r="G1514" s="5"/>
      <c r="H1514" s="6"/>
      <c r="I1514" s="6"/>
      <c r="J1514" s="6"/>
      <c r="M1514" s="7"/>
      <c r="AG1514" s="4"/>
      <c r="AH1514" s="4"/>
      <c r="AI1514" s="8"/>
      <c r="AJ1514" s="9"/>
      <c r="AK1514" s="10"/>
      <c r="AL1514" s="8"/>
      <c r="AM1514" s="9"/>
      <c r="AN1514" s="10"/>
      <c r="AO1514" s="11"/>
      <c r="AP1514" s="11"/>
      <c r="AQ1514" s="11"/>
    </row>
    <row r="1515" spans="5:43" x14ac:dyDescent="0.15">
      <c r="E1515" s="5"/>
      <c r="G1515" s="5"/>
      <c r="H1515" s="6"/>
      <c r="I1515" s="6"/>
      <c r="J1515" s="6"/>
      <c r="M1515" s="7"/>
      <c r="AG1515" s="4"/>
      <c r="AH1515" s="4"/>
      <c r="AI1515" s="8"/>
      <c r="AJ1515" s="9"/>
      <c r="AK1515" s="10"/>
      <c r="AL1515" s="8"/>
      <c r="AM1515" s="9"/>
      <c r="AN1515" s="10"/>
      <c r="AO1515" s="11"/>
      <c r="AP1515" s="11"/>
      <c r="AQ1515" s="11"/>
    </row>
    <row r="1516" spans="5:43" x14ac:dyDescent="0.15">
      <c r="E1516" s="5"/>
      <c r="G1516" s="5"/>
      <c r="H1516" s="6"/>
      <c r="I1516" s="6"/>
      <c r="J1516" s="6"/>
      <c r="M1516" s="7"/>
      <c r="AG1516" s="4"/>
      <c r="AH1516" s="4"/>
      <c r="AI1516" s="8"/>
      <c r="AJ1516" s="9"/>
      <c r="AK1516" s="10"/>
      <c r="AL1516" s="8"/>
      <c r="AM1516" s="9"/>
      <c r="AN1516" s="10"/>
      <c r="AO1516" s="11"/>
      <c r="AP1516" s="11"/>
      <c r="AQ1516" s="11"/>
    </row>
    <row r="1517" spans="5:43" x14ac:dyDescent="0.15">
      <c r="E1517" s="5"/>
      <c r="G1517" s="5"/>
      <c r="H1517" s="6"/>
      <c r="I1517" s="6"/>
      <c r="J1517" s="6"/>
      <c r="M1517" s="7"/>
      <c r="AG1517" s="4"/>
      <c r="AH1517" s="4"/>
      <c r="AI1517" s="8"/>
      <c r="AJ1517" s="9"/>
      <c r="AK1517" s="10"/>
      <c r="AL1517" s="8"/>
      <c r="AM1517" s="9"/>
      <c r="AN1517" s="10"/>
      <c r="AO1517" s="11"/>
      <c r="AP1517" s="11"/>
      <c r="AQ1517" s="11"/>
    </row>
    <row r="1518" spans="5:43" x14ac:dyDescent="0.15">
      <c r="E1518" s="5"/>
      <c r="G1518" s="5"/>
      <c r="H1518" s="6"/>
      <c r="I1518" s="6"/>
      <c r="J1518" s="6"/>
      <c r="M1518" s="7"/>
      <c r="AG1518" s="4"/>
      <c r="AH1518" s="4"/>
      <c r="AI1518" s="8"/>
      <c r="AJ1518" s="9"/>
      <c r="AK1518" s="10"/>
      <c r="AL1518" s="8"/>
      <c r="AM1518" s="9"/>
      <c r="AN1518" s="10"/>
      <c r="AO1518" s="11"/>
      <c r="AP1518" s="11"/>
      <c r="AQ1518" s="11"/>
    </row>
    <row r="1519" spans="5:43" x14ac:dyDescent="0.15">
      <c r="E1519" s="5"/>
      <c r="G1519" s="5"/>
      <c r="H1519" s="6"/>
      <c r="I1519" s="6"/>
      <c r="J1519" s="6"/>
      <c r="M1519" s="7"/>
      <c r="AG1519" s="4"/>
      <c r="AH1519" s="4"/>
      <c r="AI1519" s="8"/>
      <c r="AJ1519" s="9"/>
      <c r="AK1519" s="10"/>
      <c r="AL1519" s="8"/>
      <c r="AM1519" s="9"/>
      <c r="AN1519" s="10"/>
      <c r="AO1519" s="11"/>
      <c r="AP1519" s="11"/>
      <c r="AQ1519" s="11"/>
    </row>
    <row r="1520" spans="5:43" x14ac:dyDescent="0.15">
      <c r="E1520" s="5"/>
      <c r="G1520" s="5"/>
      <c r="H1520" s="6"/>
      <c r="I1520" s="6"/>
      <c r="J1520" s="6"/>
      <c r="M1520" s="7"/>
      <c r="AG1520" s="4"/>
      <c r="AH1520" s="4"/>
      <c r="AI1520" s="8"/>
      <c r="AJ1520" s="9"/>
      <c r="AK1520" s="10"/>
      <c r="AL1520" s="8"/>
      <c r="AM1520" s="9"/>
      <c r="AN1520" s="10"/>
      <c r="AO1520" s="11"/>
      <c r="AP1520" s="11"/>
      <c r="AQ1520" s="11"/>
    </row>
    <row r="1521" spans="5:43" x14ac:dyDescent="0.15">
      <c r="E1521" s="5"/>
      <c r="G1521" s="5"/>
      <c r="H1521" s="6"/>
      <c r="I1521" s="6"/>
      <c r="J1521" s="6"/>
      <c r="M1521" s="7"/>
      <c r="AG1521" s="4"/>
      <c r="AH1521" s="4"/>
      <c r="AI1521" s="8"/>
      <c r="AJ1521" s="9"/>
      <c r="AK1521" s="10"/>
      <c r="AL1521" s="8"/>
      <c r="AM1521" s="9"/>
      <c r="AN1521" s="10"/>
      <c r="AO1521" s="11"/>
      <c r="AP1521" s="11"/>
      <c r="AQ1521" s="11"/>
    </row>
    <row r="1522" spans="5:43" x14ac:dyDescent="0.15">
      <c r="E1522" s="5"/>
      <c r="G1522" s="5"/>
      <c r="H1522" s="6"/>
      <c r="I1522" s="6"/>
      <c r="J1522" s="6"/>
      <c r="M1522" s="7"/>
      <c r="AG1522" s="4"/>
      <c r="AH1522" s="4"/>
      <c r="AI1522" s="8"/>
      <c r="AJ1522" s="9"/>
      <c r="AK1522" s="10"/>
      <c r="AL1522" s="8"/>
      <c r="AM1522" s="9"/>
      <c r="AN1522" s="10"/>
      <c r="AO1522" s="11"/>
      <c r="AP1522" s="11"/>
      <c r="AQ1522" s="11"/>
    </row>
    <row r="1523" spans="5:43" x14ac:dyDescent="0.15">
      <c r="E1523" s="5"/>
      <c r="G1523" s="5"/>
      <c r="H1523" s="6"/>
      <c r="I1523" s="6"/>
      <c r="J1523" s="6"/>
      <c r="M1523" s="7"/>
      <c r="AG1523" s="4"/>
      <c r="AH1523" s="4"/>
      <c r="AI1523" s="8"/>
      <c r="AJ1523" s="9"/>
      <c r="AK1523" s="10"/>
      <c r="AL1523" s="8"/>
      <c r="AM1523" s="9"/>
      <c r="AN1523" s="10"/>
      <c r="AO1523" s="11"/>
      <c r="AP1523" s="11"/>
      <c r="AQ1523" s="11"/>
    </row>
    <row r="1524" spans="5:43" x14ac:dyDescent="0.15">
      <c r="E1524" s="5"/>
      <c r="G1524" s="5"/>
      <c r="H1524" s="6"/>
      <c r="I1524" s="6"/>
      <c r="J1524" s="6"/>
      <c r="M1524" s="7"/>
      <c r="AG1524" s="4"/>
      <c r="AH1524" s="4"/>
      <c r="AI1524" s="8"/>
      <c r="AJ1524" s="9"/>
      <c r="AK1524" s="10"/>
      <c r="AL1524" s="8"/>
      <c r="AM1524" s="9"/>
      <c r="AN1524" s="10"/>
      <c r="AO1524" s="11"/>
      <c r="AP1524" s="11"/>
      <c r="AQ1524" s="11"/>
    </row>
    <row r="1525" spans="5:43" x14ac:dyDescent="0.15">
      <c r="E1525" s="5"/>
      <c r="G1525" s="5"/>
      <c r="H1525" s="6"/>
      <c r="I1525" s="6"/>
      <c r="J1525" s="6"/>
      <c r="M1525" s="7"/>
      <c r="AG1525" s="4"/>
      <c r="AH1525" s="4"/>
      <c r="AI1525" s="8"/>
      <c r="AJ1525" s="9"/>
      <c r="AK1525" s="10"/>
      <c r="AL1525" s="8"/>
      <c r="AM1525" s="9"/>
      <c r="AN1525" s="10"/>
      <c r="AO1525" s="11"/>
      <c r="AP1525" s="11"/>
      <c r="AQ1525" s="11"/>
    </row>
    <row r="1526" spans="5:43" x14ac:dyDescent="0.15">
      <c r="E1526" s="5"/>
      <c r="G1526" s="5"/>
      <c r="H1526" s="6"/>
      <c r="I1526" s="6"/>
      <c r="J1526" s="6"/>
      <c r="M1526" s="7"/>
      <c r="AG1526" s="4"/>
      <c r="AH1526" s="4"/>
      <c r="AI1526" s="8"/>
      <c r="AJ1526" s="9"/>
      <c r="AK1526" s="10"/>
      <c r="AL1526" s="8"/>
      <c r="AM1526" s="9"/>
      <c r="AN1526" s="10"/>
      <c r="AO1526" s="11"/>
      <c r="AP1526" s="11"/>
      <c r="AQ1526" s="11"/>
    </row>
    <row r="1527" spans="5:43" x14ac:dyDescent="0.15">
      <c r="E1527" s="5"/>
      <c r="G1527" s="5"/>
      <c r="H1527" s="6"/>
      <c r="I1527" s="6"/>
      <c r="J1527" s="6"/>
      <c r="M1527" s="7"/>
      <c r="AG1527" s="4"/>
      <c r="AH1527" s="4"/>
      <c r="AI1527" s="8"/>
      <c r="AJ1527" s="9"/>
      <c r="AK1527" s="10"/>
      <c r="AL1527" s="8"/>
      <c r="AM1527" s="9"/>
      <c r="AN1527" s="10"/>
      <c r="AO1527" s="11"/>
      <c r="AP1527" s="11"/>
      <c r="AQ1527" s="11"/>
    </row>
    <row r="1528" spans="5:43" x14ac:dyDescent="0.15">
      <c r="E1528" s="5"/>
      <c r="G1528" s="5"/>
      <c r="H1528" s="6"/>
      <c r="I1528" s="6"/>
      <c r="J1528" s="6"/>
      <c r="M1528" s="7"/>
      <c r="AG1528" s="4"/>
      <c r="AH1528" s="4"/>
      <c r="AI1528" s="8"/>
      <c r="AJ1528" s="9"/>
      <c r="AK1528" s="10"/>
      <c r="AL1528" s="8"/>
      <c r="AM1528" s="9"/>
      <c r="AN1528" s="10"/>
      <c r="AO1528" s="11"/>
      <c r="AP1528" s="11"/>
      <c r="AQ1528" s="11"/>
    </row>
    <row r="1529" spans="5:43" x14ac:dyDescent="0.15">
      <c r="E1529" s="5"/>
      <c r="G1529" s="5"/>
      <c r="H1529" s="6"/>
      <c r="I1529" s="6"/>
      <c r="J1529" s="6"/>
      <c r="M1529" s="7"/>
      <c r="AG1529" s="4"/>
      <c r="AH1529" s="4"/>
      <c r="AI1529" s="8"/>
      <c r="AJ1529" s="9"/>
      <c r="AK1529" s="10"/>
      <c r="AL1529" s="8"/>
      <c r="AM1529" s="9"/>
      <c r="AN1529" s="10"/>
      <c r="AO1529" s="11"/>
      <c r="AP1529" s="11"/>
      <c r="AQ1529" s="11"/>
    </row>
    <row r="1530" spans="5:43" x14ac:dyDescent="0.15">
      <c r="E1530" s="5"/>
      <c r="G1530" s="5"/>
      <c r="H1530" s="6"/>
      <c r="I1530" s="6"/>
      <c r="J1530" s="6"/>
      <c r="M1530" s="7"/>
      <c r="AG1530" s="4"/>
      <c r="AH1530" s="4"/>
      <c r="AI1530" s="8"/>
      <c r="AJ1530" s="9"/>
      <c r="AK1530" s="10"/>
      <c r="AL1530" s="8"/>
      <c r="AM1530" s="9"/>
      <c r="AN1530" s="10"/>
      <c r="AO1530" s="11"/>
      <c r="AP1530" s="11"/>
      <c r="AQ1530" s="11"/>
    </row>
    <row r="1531" spans="5:43" x14ac:dyDescent="0.15">
      <c r="E1531" s="5"/>
      <c r="G1531" s="5"/>
      <c r="H1531" s="6"/>
      <c r="I1531" s="6"/>
      <c r="J1531" s="6"/>
      <c r="M1531" s="7"/>
      <c r="AG1531" s="4"/>
      <c r="AH1531" s="4"/>
      <c r="AI1531" s="8"/>
      <c r="AJ1531" s="9"/>
      <c r="AK1531" s="10"/>
      <c r="AL1531" s="8"/>
      <c r="AM1531" s="9"/>
      <c r="AN1531" s="10"/>
      <c r="AO1531" s="11"/>
      <c r="AP1531" s="11"/>
      <c r="AQ1531" s="11"/>
    </row>
    <row r="1532" spans="5:43" x14ac:dyDescent="0.15">
      <c r="E1532" s="5"/>
      <c r="G1532" s="5"/>
      <c r="H1532" s="6"/>
      <c r="I1532" s="6"/>
      <c r="J1532" s="6"/>
      <c r="M1532" s="7"/>
      <c r="AG1532" s="4"/>
      <c r="AH1532" s="4"/>
      <c r="AI1532" s="8"/>
      <c r="AJ1532" s="9"/>
      <c r="AK1532" s="10"/>
      <c r="AL1532" s="8"/>
      <c r="AM1532" s="9"/>
      <c r="AN1532" s="10"/>
      <c r="AO1532" s="11"/>
      <c r="AP1532" s="11"/>
      <c r="AQ1532" s="11"/>
    </row>
    <row r="1533" spans="5:43" x14ac:dyDescent="0.15">
      <c r="E1533" s="5"/>
      <c r="G1533" s="5"/>
      <c r="H1533" s="6"/>
      <c r="I1533" s="6"/>
      <c r="J1533" s="6"/>
      <c r="M1533" s="7"/>
      <c r="AG1533" s="4"/>
      <c r="AH1533" s="4"/>
      <c r="AI1533" s="8"/>
      <c r="AJ1533" s="9"/>
      <c r="AK1533" s="10"/>
      <c r="AL1533" s="8"/>
      <c r="AM1533" s="9"/>
      <c r="AN1533" s="10"/>
      <c r="AO1533" s="11"/>
      <c r="AP1533" s="11"/>
      <c r="AQ1533" s="11"/>
    </row>
    <row r="1534" spans="5:43" x14ac:dyDescent="0.15">
      <c r="E1534" s="5"/>
      <c r="G1534" s="5"/>
      <c r="H1534" s="6"/>
      <c r="I1534" s="6"/>
      <c r="J1534" s="6"/>
      <c r="M1534" s="7"/>
      <c r="AG1534" s="4"/>
      <c r="AH1534" s="4"/>
      <c r="AI1534" s="8"/>
      <c r="AJ1534" s="9"/>
      <c r="AK1534" s="10"/>
      <c r="AL1534" s="8"/>
      <c r="AM1534" s="9"/>
      <c r="AN1534" s="10"/>
      <c r="AO1534" s="11"/>
      <c r="AP1534" s="11"/>
      <c r="AQ1534" s="11"/>
    </row>
    <row r="1535" spans="5:43" x14ac:dyDescent="0.15">
      <c r="E1535" s="5"/>
      <c r="G1535" s="5"/>
      <c r="H1535" s="6"/>
      <c r="I1535" s="6"/>
      <c r="J1535" s="6"/>
      <c r="M1535" s="7"/>
      <c r="AG1535" s="4"/>
      <c r="AH1535" s="4"/>
      <c r="AI1535" s="8"/>
      <c r="AJ1535" s="9"/>
      <c r="AK1535" s="10"/>
      <c r="AL1535" s="8"/>
      <c r="AM1535" s="9"/>
      <c r="AN1535" s="10"/>
      <c r="AO1535" s="11"/>
      <c r="AP1535" s="11"/>
      <c r="AQ1535" s="11"/>
    </row>
    <row r="1536" spans="5:43" x14ac:dyDescent="0.15">
      <c r="E1536" s="5"/>
      <c r="G1536" s="5"/>
      <c r="H1536" s="6"/>
      <c r="I1536" s="6"/>
      <c r="J1536" s="6"/>
      <c r="M1536" s="7"/>
      <c r="AG1536" s="4"/>
      <c r="AH1536" s="4"/>
      <c r="AI1536" s="8"/>
      <c r="AJ1536" s="9"/>
      <c r="AK1536" s="10"/>
      <c r="AL1536" s="8"/>
      <c r="AM1536" s="9"/>
      <c r="AN1536" s="10"/>
      <c r="AO1536" s="11"/>
      <c r="AP1536" s="11"/>
      <c r="AQ1536" s="11"/>
    </row>
    <row r="1537" spans="5:43" x14ac:dyDescent="0.15">
      <c r="E1537" s="5"/>
      <c r="G1537" s="5"/>
      <c r="H1537" s="6"/>
      <c r="I1537" s="6"/>
      <c r="J1537" s="6"/>
      <c r="M1537" s="7"/>
      <c r="AG1537" s="4"/>
      <c r="AH1537" s="4"/>
      <c r="AI1537" s="8"/>
      <c r="AJ1537" s="9"/>
      <c r="AK1537" s="10"/>
      <c r="AL1537" s="8"/>
      <c r="AM1537" s="9"/>
      <c r="AN1537" s="10"/>
      <c r="AO1537" s="11"/>
      <c r="AP1537" s="11"/>
      <c r="AQ1537" s="11"/>
    </row>
    <row r="1538" spans="5:43" x14ac:dyDescent="0.15">
      <c r="E1538" s="5"/>
      <c r="G1538" s="5"/>
      <c r="H1538" s="6"/>
      <c r="I1538" s="6"/>
      <c r="J1538" s="6"/>
      <c r="M1538" s="7"/>
      <c r="AG1538" s="4"/>
      <c r="AH1538" s="4"/>
      <c r="AI1538" s="8"/>
      <c r="AJ1538" s="9"/>
      <c r="AK1538" s="10"/>
      <c r="AL1538" s="8"/>
      <c r="AM1538" s="9"/>
      <c r="AN1538" s="10"/>
      <c r="AO1538" s="11"/>
      <c r="AP1538" s="11"/>
      <c r="AQ1538" s="11"/>
    </row>
    <row r="1539" spans="5:43" x14ac:dyDescent="0.15">
      <c r="E1539" s="5"/>
      <c r="G1539" s="5"/>
      <c r="H1539" s="6"/>
      <c r="I1539" s="6"/>
      <c r="J1539" s="6"/>
      <c r="M1539" s="7"/>
      <c r="AG1539" s="4"/>
      <c r="AH1539" s="4"/>
      <c r="AI1539" s="8"/>
      <c r="AJ1539" s="9"/>
      <c r="AK1539" s="10"/>
      <c r="AL1539" s="8"/>
      <c r="AM1539" s="9"/>
      <c r="AN1539" s="10"/>
      <c r="AO1539" s="11"/>
      <c r="AP1539" s="11"/>
      <c r="AQ1539" s="11"/>
    </row>
    <row r="1540" spans="5:43" x14ac:dyDescent="0.15">
      <c r="E1540" s="5"/>
      <c r="G1540" s="5"/>
      <c r="H1540" s="6"/>
      <c r="I1540" s="6"/>
      <c r="J1540" s="6"/>
      <c r="M1540" s="7"/>
      <c r="AG1540" s="4"/>
      <c r="AH1540" s="4"/>
      <c r="AI1540" s="8"/>
      <c r="AJ1540" s="9"/>
      <c r="AK1540" s="10"/>
      <c r="AL1540" s="8"/>
      <c r="AM1540" s="9"/>
      <c r="AN1540" s="10"/>
      <c r="AO1540" s="11"/>
      <c r="AP1540" s="11"/>
      <c r="AQ1540" s="11"/>
    </row>
    <row r="1541" spans="5:43" x14ac:dyDescent="0.15">
      <c r="E1541" s="5"/>
      <c r="G1541" s="5"/>
      <c r="H1541" s="6"/>
      <c r="I1541" s="6"/>
      <c r="J1541" s="6"/>
      <c r="M1541" s="7"/>
      <c r="AG1541" s="4"/>
      <c r="AH1541" s="4"/>
      <c r="AI1541" s="8"/>
      <c r="AJ1541" s="9"/>
      <c r="AK1541" s="10"/>
      <c r="AL1541" s="8"/>
      <c r="AM1541" s="9"/>
      <c r="AN1541" s="10"/>
      <c r="AO1541" s="11"/>
      <c r="AP1541" s="11"/>
      <c r="AQ1541" s="11"/>
    </row>
    <row r="1542" spans="5:43" x14ac:dyDescent="0.15">
      <c r="E1542" s="5"/>
      <c r="G1542" s="5"/>
      <c r="H1542" s="6"/>
      <c r="I1542" s="6"/>
      <c r="J1542" s="6"/>
      <c r="M1542" s="7"/>
      <c r="AG1542" s="4"/>
      <c r="AH1542" s="4"/>
      <c r="AI1542" s="8"/>
      <c r="AJ1542" s="9"/>
      <c r="AK1542" s="10"/>
      <c r="AL1542" s="8"/>
      <c r="AM1542" s="9"/>
      <c r="AN1542" s="10"/>
      <c r="AO1542" s="11"/>
      <c r="AP1542" s="11"/>
      <c r="AQ1542" s="11"/>
    </row>
    <row r="1543" spans="5:43" x14ac:dyDescent="0.15">
      <c r="E1543" s="5"/>
      <c r="G1543" s="5"/>
      <c r="H1543" s="6"/>
      <c r="I1543" s="6"/>
      <c r="J1543" s="6"/>
      <c r="M1543" s="7"/>
      <c r="AG1543" s="4"/>
      <c r="AH1543" s="4"/>
      <c r="AI1543" s="8"/>
      <c r="AJ1543" s="9"/>
      <c r="AK1543" s="10"/>
      <c r="AL1543" s="8"/>
      <c r="AM1543" s="9"/>
      <c r="AN1543" s="10"/>
      <c r="AO1543" s="11"/>
      <c r="AP1543" s="11"/>
      <c r="AQ1543" s="11"/>
    </row>
    <row r="1544" spans="5:43" x14ac:dyDescent="0.15">
      <c r="E1544" s="5"/>
      <c r="G1544" s="5"/>
      <c r="H1544" s="6"/>
      <c r="I1544" s="6"/>
      <c r="J1544" s="6"/>
      <c r="M1544" s="7"/>
      <c r="AG1544" s="4"/>
      <c r="AH1544" s="4"/>
      <c r="AI1544" s="8"/>
      <c r="AJ1544" s="9"/>
      <c r="AK1544" s="10"/>
      <c r="AL1544" s="8"/>
      <c r="AM1544" s="9"/>
      <c r="AN1544" s="10"/>
      <c r="AO1544" s="11"/>
      <c r="AP1544" s="11"/>
      <c r="AQ1544" s="11"/>
    </row>
    <row r="1545" spans="5:43" x14ac:dyDescent="0.15">
      <c r="E1545" s="5"/>
      <c r="G1545" s="5"/>
      <c r="H1545" s="6"/>
      <c r="I1545" s="6"/>
      <c r="J1545" s="6"/>
      <c r="M1545" s="7"/>
      <c r="AG1545" s="4"/>
      <c r="AH1545" s="4"/>
      <c r="AI1545" s="8"/>
      <c r="AJ1545" s="9"/>
      <c r="AK1545" s="10"/>
      <c r="AL1545" s="8"/>
      <c r="AM1545" s="9"/>
      <c r="AN1545" s="10"/>
      <c r="AO1545" s="11"/>
      <c r="AP1545" s="11"/>
      <c r="AQ1545" s="11"/>
    </row>
    <row r="1546" spans="5:43" x14ac:dyDescent="0.15">
      <c r="E1546" s="5"/>
      <c r="G1546" s="5"/>
      <c r="H1546" s="6"/>
      <c r="I1546" s="6"/>
      <c r="J1546" s="6"/>
      <c r="M1546" s="7"/>
      <c r="AG1546" s="4"/>
      <c r="AH1546" s="4"/>
      <c r="AI1546" s="8"/>
      <c r="AJ1546" s="9"/>
      <c r="AK1546" s="10"/>
      <c r="AL1546" s="8"/>
      <c r="AM1546" s="9"/>
      <c r="AN1546" s="10"/>
      <c r="AO1546" s="11"/>
      <c r="AP1546" s="11"/>
      <c r="AQ1546" s="11"/>
    </row>
    <row r="1547" spans="5:43" x14ac:dyDescent="0.15">
      <c r="E1547" s="5"/>
      <c r="G1547" s="5"/>
      <c r="H1547" s="6"/>
      <c r="I1547" s="6"/>
      <c r="J1547" s="6"/>
      <c r="M1547" s="7"/>
      <c r="AG1547" s="4"/>
      <c r="AH1547" s="4"/>
      <c r="AI1547" s="8"/>
      <c r="AJ1547" s="9"/>
      <c r="AK1547" s="10"/>
      <c r="AL1547" s="8"/>
      <c r="AM1547" s="9"/>
      <c r="AN1547" s="10"/>
      <c r="AO1547" s="11"/>
      <c r="AP1547" s="11"/>
      <c r="AQ1547" s="11"/>
    </row>
    <row r="1548" spans="5:43" x14ac:dyDescent="0.15">
      <c r="E1548" s="5"/>
      <c r="G1548" s="5"/>
      <c r="H1548" s="6"/>
      <c r="I1548" s="6"/>
      <c r="J1548" s="6"/>
      <c r="M1548" s="7"/>
      <c r="AG1548" s="4"/>
      <c r="AH1548" s="4"/>
      <c r="AI1548" s="8"/>
      <c r="AJ1548" s="9"/>
      <c r="AK1548" s="10"/>
      <c r="AL1548" s="8"/>
      <c r="AM1548" s="9"/>
      <c r="AN1548" s="10"/>
      <c r="AO1548" s="11"/>
      <c r="AP1548" s="11"/>
      <c r="AQ1548" s="11"/>
    </row>
    <row r="1549" spans="5:43" x14ac:dyDescent="0.15">
      <c r="E1549" s="5"/>
      <c r="G1549" s="5"/>
      <c r="H1549" s="6"/>
      <c r="I1549" s="6"/>
      <c r="J1549" s="6"/>
      <c r="M1549" s="7"/>
      <c r="AG1549" s="4"/>
      <c r="AH1549" s="4"/>
      <c r="AI1549" s="8"/>
      <c r="AJ1549" s="9"/>
      <c r="AK1549" s="10"/>
      <c r="AL1549" s="8"/>
      <c r="AM1549" s="9"/>
      <c r="AN1549" s="10"/>
      <c r="AO1549" s="11"/>
      <c r="AP1549" s="11"/>
      <c r="AQ1549" s="11"/>
    </row>
    <row r="1550" spans="5:43" x14ac:dyDescent="0.15">
      <c r="E1550" s="5"/>
      <c r="G1550" s="5"/>
      <c r="H1550" s="6"/>
      <c r="I1550" s="6"/>
      <c r="J1550" s="6"/>
      <c r="M1550" s="7"/>
      <c r="AG1550" s="4"/>
      <c r="AH1550" s="4"/>
      <c r="AI1550" s="8"/>
      <c r="AJ1550" s="9"/>
      <c r="AK1550" s="10"/>
      <c r="AL1550" s="8"/>
      <c r="AM1550" s="9"/>
      <c r="AN1550" s="10"/>
      <c r="AO1550" s="11"/>
      <c r="AP1550" s="11"/>
      <c r="AQ1550" s="11"/>
    </row>
    <row r="1551" spans="5:43" x14ac:dyDescent="0.15">
      <c r="E1551" s="5"/>
      <c r="G1551" s="5"/>
      <c r="H1551" s="6"/>
      <c r="I1551" s="6"/>
      <c r="J1551" s="6"/>
      <c r="M1551" s="7"/>
      <c r="AG1551" s="4"/>
      <c r="AH1551" s="4"/>
      <c r="AI1551" s="8"/>
      <c r="AJ1551" s="9"/>
      <c r="AK1551" s="10"/>
      <c r="AL1551" s="8"/>
      <c r="AM1551" s="9"/>
      <c r="AN1551" s="10"/>
      <c r="AO1551" s="11"/>
      <c r="AP1551" s="11"/>
      <c r="AQ1551" s="11"/>
    </row>
    <row r="1552" spans="5:43" x14ac:dyDescent="0.15">
      <c r="E1552" s="5"/>
      <c r="G1552" s="5"/>
      <c r="H1552" s="6"/>
      <c r="I1552" s="6"/>
      <c r="J1552" s="6"/>
      <c r="M1552" s="7"/>
      <c r="AG1552" s="4"/>
      <c r="AH1552" s="4"/>
      <c r="AI1552" s="8"/>
      <c r="AJ1552" s="9"/>
      <c r="AK1552" s="10"/>
      <c r="AL1552" s="8"/>
      <c r="AM1552" s="9"/>
      <c r="AN1552" s="10"/>
      <c r="AO1552" s="11"/>
      <c r="AP1552" s="11"/>
      <c r="AQ1552" s="11"/>
    </row>
    <row r="1553" spans="5:43" x14ac:dyDescent="0.15">
      <c r="E1553" s="5"/>
      <c r="G1553" s="5"/>
      <c r="H1553" s="6"/>
      <c r="I1553" s="6"/>
      <c r="J1553" s="6"/>
      <c r="M1553" s="7"/>
      <c r="AG1553" s="4"/>
      <c r="AH1553" s="4"/>
      <c r="AI1553" s="8"/>
      <c r="AJ1553" s="9"/>
      <c r="AK1553" s="10"/>
      <c r="AL1553" s="8"/>
      <c r="AM1553" s="9"/>
      <c r="AN1553" s="10"/>
      <c r="AO1553" s="11"/>
      <c r="AP1553" s="11"/>
      <c r="AQ1553" s="11"/>
    </row>
    <row r="1554" spans="5:43" x14ac:dyDescent="0.15">
      <c r="E1554" s="5"/>
      <c r="G1554" s="5"/>
      <c r="H1554" s="6"/>
      <c r="I1554" s="6"/>
      <c r="J1554" s="6"/>
      <c r="M1554" s="7"/>
      <c r="AG1554" s="4"/>
      <c r="AH1554" s="4"/>
      <c r="AI1554" s="8"/>
      <c r="AJ1554" s="9"/>
      <c r="AK1554" s="10"/>
      <c r="AL1554" s="8"/>
      <c r="AM1554" s="9"/>
      <c r="AN1554" s="10"/>
      <c r="AO1554" s="11"/>
      <c r="AP1554" s="11"/>
      <c r="AQ1554" s="11"/>
    </row>
    <row r="1555" spans="5:43" x14ac:dyDescent="0.15">
      <c r="E1555" s="5"/>
      <c r="G1555" s="5"/>
      <c r="H1555" s="6"/>
      <c r="I1555" s="6"/>
      <c r="J1555" s="6"/>
      <c r="M1555" s="7"/>
      <c r="AG1555" s="4"/>
      <c r="AH1555" s="4"/>
      <c r="AI1555" s="8"/>
      <c r="AJ1555" s="9"/>
      <c r="AK1555" s="10"/>
      <c r="AL1555" s="8"/>
      <c r="AM1555" s="9"/>
      <c r="AN1555" s="10"/>
      <c r="AO1555" s="11"/>
      <c r="AP1555" s="11"/>
      <c r="AQ1555" s="11"/>
    </row>
    <row r="1556" spans="5:43" x14ac:dyDescent="0.15">
      <c r="E1556" s="5"/>
      <c r="G1556" s="5"/>
      <c r="H1556" s="6"/>
      <c r="I1556" s="6"/>
      <c r="J1556" s="6"/>
      <c r="M1556" s="7"/>
      <c r="AG1556" s="4"/>
      <c r="AH1556" s="4"/>
      <c r="AI1556" s="8"/>
      <c r="AJ1556" s="9"/>
      <c r="AK1556" s="10"/>
      <c r="AL1556" s="8"/>
      <c r="AM1556" s="9"/>
      <c r="AN1556" s="10"/>
      <c r="AO1556" s="11"/>
      <c r="AP1556" s="11"/>
      <c r="AQ1556" s="11"/>
    </row>
    <row r="1557" spans="5:43" x14ac:dyDescent="0.15">
      <c r="E1557" s="5"/>
      <c r="G1557" s="5"/>
      <c r="H1557" s="6"/>
      <c r="I1557" s="6"/>
      <c r="J1557" s="6"/>
      <c r="M1557" s="7"/>
      <c r="AG1557" s="4"/>
      <c r="AH1557" s="4"/>
      <c r="AI1557" s="8"/>
      <c r="AJ1557" s="9"/>
      <c r="AK1557" s="10"/>
      <c r="AL1557" s="8"/>
      <c r="AM1557" s="9"/>
      <c r="AN1557" s="10"/>
      <c r="AO1557" s="11"/>
      <c r="AP1557" s="11"/>
      <c r="AQ1557" s="11"/>
    </row>
    <row r="1558" spans="5:43" x14ac:dyDescent="0.15">
      <c r="E1558" s="5"/>
      <c r="G1558" s="5"/>
      <c r="H1558" s="6"/>
      <c r="I1558" s="6"/>
      <c r="J1558" s="6"/>
      <c r="M1558" s="7"/>
      <c r="AG1558" s="4"/>
      <c r="AH1558" s="4"/>
      <c r="AI1558" s="8"/>
      <c r="AJ1558" s="9"/>
      <c r="AK1558" s="10"/>
      <c r="AL1558" s="8"/>
      <c r="AM1558" s="9"/>
      <c r="AN1558" s="10"/>
      <c r="AO1558" s="11"/>
      <c r="AP1558" s="11"/>
      <c r="AQ1558" s="11"/>
    </row>
    <row r="1559" spans="5:43" x14ac:dyDescent="0.15">
      <c r="E1559" s="5"/>
      <c r="G1559" s="5"/>
      <c r="H1559" s="6"/>
      <c r="I1559" s="6"/>
      <c r="J1559" s="6"/>
      <c r="M1559" s="7"/>
      <c r="AG1559" s="4"/>
      <c r="AH1559" s="4"/>
      <c r="AI1559" s="8"/>
      <c r="AJ1559" s="9"/>
      <c r="AK1559" s="10"/>
      <c r="AL1559" s="8"/>
      <c r="AM1559" s="9"/>
      <c r="AN1559" s="10"/>
      <c r="AO1559" s="11"/>
      <c r="AP1559" s="11"/>
      <c r="AQ1559" s="11"/>
    </row>
    <row r="1560" spans="5:43" x14ac:dyDescent="0.15">
      <c r="E1560" s="5"/>
      <c r="G1560" s="5"/>
      <c r="H1560" s="6"/>
      <c r="I1560" s="6"/>
      <c r="J1560" s="6"/>
      <c r="M1560" s="7"/>
      <c r="AG1560" s="4"/>
      <c r="AH1560" s="4"/>
      <c r="AI1560" s="8"/>
      <c r="AJ1560" s="9"/>
      <c r="AK1560" s="10"/>
      <c r="AL1560" s="8"/>
      <c r="AM1560" s="9"/>
      <c r="AN1560" s="10"/>
      <c r="AO1560" s="11"/>
      <c r="AP1560" s="11"/>
      <c r="AQ1560" s="11"/>
    </row>
    <row r="1561" spans="5:43" x14ac:dyDescent="0.15">
      <c r="E1561" s="5"/>
      <c r="G1561" s="5"/>
      <c r="H1561" s="6"/>
      <c r="I1561" s="6"/>
      <c r="J1561" s="6"/>
      <c r="M1561" s="7"/>
      <c r="AG1561" s="4"/>
      <c r="AH1561" s="4"/>
      <c r="AI1561" s="8"/>
      <c r="AJ1561" s="9"/>
      <c r="AK1561" s="10"/>
      <c r="AL1561" s="8"/>
      <c r="AM1561" s="9"/>
      <c r="AN1561" s="10"/>
      <c r="AO1561" s="11"/>
      <c r="AP1561" s="11"/>
      <c r="AQ1561" s="11"/>
    </row>
    <row r="1562" spans="5:43" x14ac:dyDescent="0.15">
      <c r="E1562" s="5"/>
      <c r="G1562" s="5"/>
      <c r="H1562" s="6"/>
      <c r="I1562" s="6"/>
      <c r="J1562" s="6"/>
      <c r="M1562" s="7"/>
      <c r="AG1562" s="4"/>
      <c r="AH1562" s="4"/>
      <c r="AI1562" s="8"/>
      <c r="AJ1562" s="9"/>
      <c r="AK1562" s="10"/>
      <c r="AL1562" s="8"/>
      <c r="AM1562" s="9"/>
      <c r="AN1562" s="10"/>
      <c r="AO1562" s="11"/>
      <c r="AP1562" s="11"/>
      <c r="AQ1562" s="11"/>
    </row>
    <row r="1563" spans="5:43" x14ac:dyDescent="0.15">
      <c r="E1563" s="5"/>
      <c r="G1563" s="5"/>
      <c r="H1563" s="6"/>
      <c r="I1563" s="6"/>
      <c r="J1563" s="6"/>
      <c r="M1563" s="7"/>
      <c r="AG1563" s="4"/>
      <c r="AH1563" s="4"/>
      <c r="AI1563" s="8"/>
      <c r="AJ1563" s="9"/>
      <c r="AK1563" s="10"/>
      <c r="AL1563" s="8"/>
      <c r="AM1563" s="9"/>
      <c r="AN1563" s="10"/>
      <c r="AO1563" s="11"/>
      <c r="AP1563" s="11"/>
      <c r="AQ1563" s="11"/>
    </row>
    <row r="1564" spans="5:43" x14ac:dyDescent="0.15">
      <c r="E1564" s="5"/>
      <c r="G1564" s="5"/>
      <c r="H1564" s="6"/>
      <c r="I1564" s="6"/>
      <c r="J1564" s="6"/>
      <c r="M1564" s="7"/>
      <c r="AG1564" s="4"/>
      <c r="AH1564" s="4"/>
      <c r="AI1564" s="8"/>
      <c r="AJ1564" s="9"/>
      <c r="AK1564" s="10"/>
      <c r="AL1564" s="8"/>
      <c r="AM1564" s="9"/>
      <c r="AN1564" s="10"/>
      <c r="AO1564" s="11"/>
      <c r="AP1564" s="11"/>
      <c r="AQ1564" s="11"/>
    </row>
    <row r="1565" spans="5:43" x14ac:dyDescent="0.15">
      <c r="E1565" s="5"/>
      <c r="G1565" s="5"/>
      <c r="H1565" s="6"/>
      <c r="I1565" s="6"/>
      <c r="J1565" s="6"/>
      <c r="M1565" s="7"/>
      <c r="AG1565" s="4"/>
      <c r="AH1565" s="4"/>
      <c r="AI1565" s="8"/>
      <c r="AJ1565" s="9"/>
      <c r="AK1565" s="10"/>
      <c r="AL1565" s="8"/>
      <c r="AM1565" s="9"/>
      <c r="AN1565" s="10"/>
      <c r="AO1565" s="11"/>
      <c r="AP1565" s="11"/>
      <c r="AQ1565" s="11"/>
    </row>
    <row r="1566" spans="5:43" x14ac:dyDescent="0.15">
      <c r="E1566" s="5"/>
      <c r="G1566" s="5"/>
      <c r="H1566" s="6"/>
      <c r="I1566" s="6"/>
      <c r="J1566" s="6"/>
      <c r="M1566" s="7"/>
      <c r="AG1566" s="4"/>
      <c r="AH1566" s="4"/>
      <c r="AI1566" s="8"/>
      <c r="AJ1566" s="9"/>
      <c r="AK1566" s="10"/>
      <c r="AL1566" s="8"/>
      <c r="AM1566" s="9"/>
      <c r="AN1566" s="10"/>
      <c r="AO1566" s="11"/>
      <c r="AP1566" s="11"/>
      <c r="AQ1566" s="11"/>
    </row>
    <row r="1567" spans="5:43" x14ac:dyDescent="0.15">
      <c r="E1567" s="5"/>
      <c r="G1567" s="5"/>
      <c r="H1567" s="6"/>
      <c r="I1567" s="6"/>
      <c r="J1567" s="6"/>
      <c r="M1567" s="7"/>
      <c r="AG1567" s="4"/>
      <c r="AH1567" s="4"/>
      <c r="AI1567" s="8"/>
      <c r="AJ1567" s="9"/>
      <c r="AK1567" s="10"/>
      <c r="AL1567" s="8"/>
      <c r="AM1567" s="9"/>
      <c r="AN1567" s="10"/>
      <c r="AO1567" s="11"/>
      <c r="AP1567" s="11"/>
      <c r="AQ1567" s="11"/>
    </row>
    <row r="1568" spans="5:43" x14ac:dyDescent="0.15">
      <c r="E1568" s="5"/>
      <c r="G1568" s="5"/>
      <c r="H1568" s="6"/>
      <c r="I1568" s="6"/>
      <c r="J1568" s="6"/>
      <c r="M1568" s="7"/>
      <c r="AG1568" s="4"/>
      <c r="AH1568" s="4"/>
      <c r="AI1568" s="8"/>
      <c r="AJ1568" s="9"/>
      <c r="AK1568" s="10"/>
      <c r="AL1568" s="8"/>
      <c r="AM1568" s="9"/>
      <c r="AN1568" s="10"/>
      <c r="AO1568" s="11"/>
      <c r="AP1568" s="11"/>
      <c r="AQ1568" s="11"/>
    </row>
    <row r="1569" spans="5:43" x14ac:dyDescent="0.15">
      <c r="E1569" s="5"/>
      <c r="G1569" s="5"/>
      <c r="H1569" s="6"/>
      <c r="I1569" s="6"/>
      <c r="J1569" s="6"/>
      <c r="M1569" s="7"/>
      <c r="AG1569" s="4"/>
      <c r="AH1569" s="4"/>
      <c r="AI1569" s="8"/>
      <c r="AJ1569" s="9"/>
      <c r="AK1569" s="10"/>
      <c r="AL1569" s="8"/>
      <c r="AM1569" s="9"/>
      <c r="AN1569" s="10"/>
      <c r="AO1569" s="11"/>
      <c r="AP1569" s="11"/>
      <c r="AQ1569" s="11"/>
    </row>
    <row r="1570" spans="5:43" x14ac:dyDescent="0.15">
      <c r="E1570" s="5"/>
      <c r="G1570" s="5"/>
      <c r="H1570" s="6"/>
      <c r="I1570" s="6"/>
      <c r="J1570" s="6"/>
      <c r="M1570" s="7"/>
      <c r="AG1570" s="4"/>
      <c r="AH1570" s="4"/>
      <c r="AI1570" s="8"/>
      <c r="AJ1570" s="9"/>
      <c r="AK1570" s="10"/>
      <c r="AL1570" s="8"/>
      <c r="AM1570" s="9"/>
      <c r="AN1570" s="10"/>
      <c r="AO1570" s="11"/>
      <c r="AP1570" s="11"/>
      <c r="AQ1570" s="11"/>
    </row>
    <row r="1571" spans="5:43" x14ac:dyDescent="0.15">
      <c r="E1571" s="5"/>
      <c r="G1571" s="5"/>
      <c r="H1571" s="6"/>
      <c r="I1571" s="6"/>
      <c r="J1571" s="6"/>
      <c r="M1571" s="7"/>
      <c r="AG1571" s="4"/>
      <c r="AH1571" s="4"/>
      <c r="AI1571" s="8"/>
      <c r="AJ1571" s="9"/>
      <c r="AK1571" s="10"/>
      <c r="AL1571" s="8"/>
      <c r="AM1571" s="9"/>
      <c r="AN1571" s="10"/>
      <c r="AO1571" s="11"/>
      <c r="AP1571" s="11"/>
      <c r="AQ1571" s="11"/>
    </row>
    <row r="1572" spans="5:43" x14ac:dyDescent="0.15">
      <c r="E1572" s="5"/>
      <c r="G1572" s="5"/>
      <c r="H1572" s="6"/>
      <c r="I1572" s="6"/>
      <c r="J1572" s="6"/>
      <c r="M1572" s="7"/>
      <c r="AG1572" s="4"/>
      <c r="AH1572" s="4"/>
      <c r="AI1572" s="8"/>
      <c r="AJ1572" s="9"/>
      <c r="AK1572" s="10"/>
      <c r="AL1572" s="8"/>
      <c r="AM1572" s="9"/>
      <c r="AN1572" s="10"/>
      <c r="AO1572" s="11"/>
      <c r="AP1572" s="11"/>
      <c r="AQ1572" s="11"/>
    </row>
    <row r="1573" spans="5:43" x14ac:dyDescent="0.15">
      <c r="E1573" s="5"/>
      <c r="G1573" s="5"/>
      <c r="H1573" s="6"/>
      <c r="I1573" s="6"/>
      <c r="J1573" s="6"/>
      <c r="M1573" s="7"/>
      <c r="AG1573" s="4"/>
      <c r="AH1573" s="4"/>
      <c r="AI1573" s="8"/>
      <c r="AJ1573" s="9"/>
      <c r="AK1573" s="10"/>
      <c r="AL1573" s="8"/>
      <c r="AM1573" s="9"/>
      <c r="AN1573" s="10"/>
      <c r="AO1573" s="11"/>
      <c r="AP1573" s="11"/>
      <c r="AQ1573" s="11"/>
    </row>
    <row r="1574" spans="5:43" x14ac:dyDescent="0.15">
      <c r="E1574" s="5"/>
      <c r="G1574" s="5"/>
      <c r="H1574" s="6"/>
      <c r="I1574" s="6"/>
      <c r="J1574" s="6"/>
      <c r="M1574" s="7"/>
      <c r="AG1574" s="4"/>
      <c r="AH1574" s="4"/>
      <c r="AI1574" s="8"/>
      <c r="AJ1574" s="9"/>
      <c r="AK1574" s="10"/>
      <c r="AL1574" s="8"/>
      <c r="AM1574" s="9"/>
      <c r="AN1574" s="10"/>
      <c r="AO1574" s="11"/>
      <c r="AP1574" s="11"/>
      <c r="AQ1574" s="11"/>
    </row>
    <row r="1575" spans="5:43" x14ac:dyDescent="0.15">
      <c r="E1575" s="5"/>
      <c r="G1575" s="5"/>
      <c r="H1575" s="6"/>
      <c r="I1575" s="6"/>
      <c r="J1575" s="6"/>
      <c r="M1575" s="7"/>
      <c r="AG1575" s="4"/>
      <c r="AH1575" s="4"/>
      <c r="AI1575" s="8"/>
      <c r="AJ1575" s="9"/>
      <c r="AK1575" s="10"/>
      <c r="AL1575" s="8"/>
      <c r="AM1575" s="9"/>
      <c r="AN1575" s="10"/>
      <c r="AO1575" s="11"/>
      <c r="AP1575" s="11"/>
      <c r="AQ1575" s="11"/>
    </row>
    <row r="1576" spans="5:43" x14ac:dyDescent="0.15">
      <c r="E1576" s="5"/>
      <c r="G1576" s="5"/>
      <c r="H1576" s="6"/>
      <c r="I1576" s="6"/>
      <c r="J1576" s="6"/>
      <c r="M1576" s="7"/>
      <c r="AG1576" s="4"/>
      <c r="AH1576" s="4"/>
      <c r="AI1576" s="8"/>
      <c r="AJ1576" s="9"/>
      <c r="AK1576" s="10"/>
      <c r="AL1576" s="8"/>
      <c r="AM1576" s="9"/>
      <c r="AN1576" s="10"/>
      <c r="AO1576" s="11"/>
      <c r="AP1576" s="11"/>
      <c r="AQ1576" s="11"/>
    </row>
    <row r="1577" spans="5:43" x14ac:dyDescent="0.15">
      <c r="E1577" s="5"/>
      <c r="G1577" s="5"/>
      <c r="H1577" s="6"/>
      <c r="I1577" s="6"/>
      <c r="J1577" s="6"/>
      <c r="M1577" s="7"/>
      <c r="AG1577" s="4"/>
      <c r="AH1577" s="4"/>
      <c r="AI1577" s="8"/>
      <c r="AJ1577" s="9"/>
      <c r="AK1577" s="10"/>
      <c r="AL1577" s="8"/>
      <c r="AM1577" s="9"/>
      <c r="AN1577" s="10"/>
      <c r="AO1577" s="11"/>
      <c r="AP1577" s="11"/>
      <c r="AQ1577" s="11"/>
    </row>
    <row r="1578" spans="5:43" x14ac:dyDescent="0.15">
      <c r="E1578" s="5"/>
      <c r="G1578" s="5"/>
      <c r="H1578" s="6"/>
      <c r="I1578" s="6"/>
      <c r="J1578" s="6"/>
      <c r="M1578" s="7"/>
      <c r="AG1578" s="4"/>
      <c r="AH1578" s="4"/>
      <c r="AI1578" s="8"/>
      <c r="AJ1578" s="9"/>
      <c r="AK1578" s="10"/>
      <c r="AL1578" s="8"/>
      <c r="AM1578" s="9"/>
      <c r="AN1578" s="10"/>
      <c r="AO1578" s="11"/>
      <c r="AP1578" s="11"/>
      <c r="AQ1578" s="11"/>
    </row>
    <row r="1579" spans="5:43" x14ac:dyDescent="0.15">
      <c r="E1579" s="5"/>
      <c r="G1579" s="5"/>
      <c r="H1579" s="6"/>
      <c r="I1579" s="6"/>
      <c r="J1579" s="6"/>
      <c r="M1579" s="7"/>
      <c r="AG1579" s="4"/>
      <c r="AH1579" s="4"/>
      <c r="AI1579" s="8"/>
      <c r="AJ1579" s="9"/>
      <c r="AK1579" s="10"/>
      <c r="AL1579" s="8"/>
      <c r="AM1579" s="9"/>
      <c r="AN1579" s="10"/>
      <c r="AO1579" s="11"/>
      <c r="AP1579" s="11"/>
      <c r="AQ1579" s="11"/>
    </row>
    <row r="1580" spans="5:43" x14ac:dyDescent="0.15">
      <c r="E1580" s="5"/>
      <c r="G1580" s="5"/>
      <c r="H1580" s="6"/>
      <c r="I1580" s="6"/>
      <c r="J1580" s="6"/>
      <c r="M1580" s="7"/>
      <c r="AG1580" s="4"/>
      <c r="AH1580" s="4"/>
      <c r="AI1580" s="8"/>
      <c r="AJ1580" s="9"/>
      <c r="AK1580" s="10"/>
      <c r="AL1580" s="8"/>
      <c r="AM1580" s="9"/>
      <c r="AN1580" s="10"/>
      <c r="AO1580" s="11"/>
      <c r="AP1580" s="11"/>
      <c r="AQ1580" s="11"/>
    </row>
    <row r="1581" spans="5:43" x14ac:dyDescent="0.15">
      <c r="E1581" s="5"/>
      <c r="G1581" s="5"/>
      <c r="H1581" s="6"/>
      <c r="I1581" s="6"/>
      <c r="J1581" s="6"/>
      <c r="M1581" s="7"/>
      <c r="AG1581" s="4"/>
      <c r="AH1581" s="4"/>
      <c r="AI1581" s="8"/>
      <c r="AJ1581" s="9"/>
      <c r="AK1581" s="10"/>
      <c r="AL1581" s="8"/>
      <c r="AM1581" s="9"/>
      <c r="AN1581" s="10"/>
      <c r="AO1581" s="11"/>
      <c r="AP1581" s="11"/>
      <c r="AQ1581" s="11"/>
    </row>
    <row r="1582" spans="5:43" x14ac:dyDescent="0.15">
      <c r="E1582" s="5"/>
      <c r="G1582" s="5"/>
      <c r="H1582" s="6"/>
      <c r="I1582" s="6"/>
      <c r="J1582" s="6"/>
      <c r="M1582" s="7"/>
      <c r="AG1582" s="4"/>
      <c r="AH1582" s="4"/>
      <c r="AI1582" s="8"/>
      <c r="AJ1582" s="9"/>
      <c r="AK1582" s="10"/>
      <c r="AL1582" s="8"/>
      <c r="AM1582" s="9"/>
      <c r="AN1582" s="10"/>
      <c r="AO1582" s="11"/>
      <c r="AP1582" s="11"/>
      <c r="AQ1582" s="11"/>
    </row>
    <row r="1583" spans="5:43" x14ac:dyDescent="0.15">
      <c r="E1583" s="5"/>
      <c r="G1583" s="5"/>
      <c r="H1583" s="6"/>
      <c r="I1583" s="6"/>
      <c r="J1583" s="6"/>
      <c r="M1583" s="7"/>
      <c r="AG1583" s="4"/>
      <c r="AH1583" s="4"/>
      <c r="AI1583" s="8"/>
      <c r="AJ1583" s="9"/>
      <c r="AK1583" s="10"/>
      <c r="AL1583" s="8"/>
      <c r="AM1583" s="9"/>
      <c r="AN1583" s="10"/>
      <c r="AO1583" s="11"/>
      <c r="AP1583" s="11"/>
      <c r="AQ1583" s="11"/>
    </row>
    <row r="1584" spans="5:43" x14ac:dyDescent="0.15">
      <c r="E1584" s="5"/>
      <c r="G1584" s="5"/>
      <c r="H1584" s="6"/>
      <c r="I1584" s="6"/>
      <c r="J1584" s="6"/>
      <c r="M1584" s="7"/>
      <c r="AG1584" s="4"/>
      <c r="AH1584" s="4"/>
      <c r="AI1584" s="8"/>
      <c r="AJ1584" s="9"/>
      <c r="AK1584" s="10"/>
      <c r="AL1584" s="8"/>
      <c r="AM1584" s="9"/>
      <c r="AN1584" s="10"/>
      <c r="AO1584" s="11"/>
      <c r="AP1584" s="11"/>
      <c r="AQ1584" s="11"/>
    </row>
    <row r="1585" spans="5:43" x14ac:dyDescent="0.15">
      <c r="E1585" s="5"/>
      <c r="G1585" s="5"/>
      <c r="H1585" s="6"/>
      <c r="I1585" s="6"/>
      <c r="J1585" s="6"/>
      <c r="M1585" s="7"/>
      <c r="AG1585" s="4"/>
      <c r="AH1585" s="4"/>
      <c r="AI1585" s="8"/>
      <c r="AJ1585" s="9"/>
      <c r="AK1585" s="10"/>
      <c r="AL1585" s="8"/>
      <c r="AM1585" s="9"/>
      <c r="AN1585" s="10"/>
      <c r="AO1585" s="11"/>
      <c r="AP1585" s="11"/>
      <c r="AQ1585" s="11"/>
    </row>
    <row r="1586" spans="5:43" x14ac:dyDescent="0.15">
      <c r="E1586" s="5"/>
      <c r="G1586" s="5"/>
      <c r="H1586" s="6"/>
      <c r="I1586" s="6"/>
      <c r="J1586" s="6"/>
      <c r="M1586" s="7"/>
      <c r="AG1586" s="4"/>
      <c r="AH1586" s="4"/>
      <c r="AI1586" s="8"/>
      <c r="AJ1586" s="9"/>
      <c r="AK1586" s="10"/>
      <c r="AL1586" s="8"/>
      <c r="AM1586" s="9"/>
      <c r="AN1586" s="10"/>
      <c r="AO1586" s="11"/>
      <c r="AP1586" s="11"/>
      <c r="AQ1586" s="11"/>
    </row>
    <row r="1587" spans="5:43" x14ac:dyDescent="0.15">
      <c r="E1587" s="5"/>
      <c r="G1587" s="5"/>
      <c r="H1587" s="6"/>
      <c r="I1587" s="6"/>
      <c r="J1587" s="6"/>
      <c r="M1587" s="7"/>
      <c r="AG1587" s="4"/>
      <c r="AH1587" s="4"/>
      <c r="AI1587" s="8"/>
      <c r="AJ1587" s="9"/>
      <c r="AK1587" s="10"/>
      <c r="AL1587" s="8"/>
      <c r="AM1587" s="9"/>
      <c r="AN1587" s="10"/>
      <c r="AO1587" s="11"/>
      <c r="AP1587" s="11"/>
      <c r="AQ1587" s="11"/>
    </row>
    <row r="1588" spans="5:43" x14ac:dyDescent="0.15">
      <c r="E1588" s="5"/>
      <c r="G1588" s="5"/>
      <c r="H1588" s="6"/>
      <c r="I1588" s="6"/>
      <c r="J1588" s="6"/>
      <c r="M1588" s="7"/>
      <c r="AG1588" s="4"/>
      <c r="AH1588" s="4"/>
      <c r="AI1588" s="8"/>
      <c r="AJ1588" s="9"/>
      <c r="AK1588" s="10"/>
      <c r="AL1588" s="8"/>
      <c r="AM1588" s="9"/>
      <c r="AN1588" s="10"/>
      <c r="AO1588" s="11"/>
      <c r="AP1588" s="11"/>
      <c r="AQ1588" s="11"/>
    </row>
    <row r="1589" spans="5:43" x14ac:dyDescent="0.15">
      <c r="E1589" s="5"/>
      <c r="G1589" s="5"/>
      <c r="H1589" s="6"/>
      <c r="I1589" s="6"/>
      <c r="J1589" s="6"/>
      <c r="M1589" s="7"/>
      <c r="AG1589" s="4"/>
      <c r="AH1589" s="4"/>
      <c r="AI1589" s="8"/>
      <c r="AJ1589" s="9"/>
      <c r="AK1589" s="10"/>
      <c r="AL1589" s="8"/>
      <c r="AM1589" s="9"/>
      <c r="AN1589" s="10"/>
      <c r="AO1589" s="11"/>
      <c r="AP1589" s="11"/>
      <c r="AQ1589" s="11"/>
    </row>
    <row r="1590" spans="5:43" x14ac:dyDescent="0.15">
      <c r="E1590" s="5"/>
      <c r="G1590" s="5"/>
      <c r="H1590" s="6"/>
      <c r="I1590" s="6"/>
      <c r="J1590" s="6"/>
      <c r="M1590" s="7"/>
      <c r="AG1590" s="4"/>
      <c r="AH1590" s="4"/>
      <c r="AI1590" s="8"/>
      <c r="AJ1590" s="9"/>
      <c r="AK1590" s="10"/>
      <c r="AL1590" s="8"/>
      <c r="AM1590" s="9"/>
      <c r="AN1590" s="10"/>
      <c r="AO1590" s="11"/>
      <c r="AP1590" s="11"/>
      <c r="AQ1590" s="11"/>
    </row>
    <row r="1591" spans="5:43" x14ac:dyDescent="0.15">
      <c r="E1591" s="5"/>
      <c r="G1591" s="5"/>
      <c r="H1591" s="6"/>
      <c r="I1591" s="6"/>
      <c r="J1591" s="6"/>
      <c r="M1591" s="7"/>
      <c r="AG1591" s="4"/>
      <c r="AH1591" s="4"/>
      <c r="AI1591" s="8"/>
      <c r="AJ1591" s="9"/>
      <c r="AK1591" s="10"/>
      <c r="AL1591" s="8"/>
      <c r="AM1591" s="9"/>
      <c r="AN1591" s="10"/>
      <c r="AO1591" s="11"/>
      <c r="AP1591" s="11"/>
      <c r="AQ1591" s="11"/>
    </row>
    <row r="1592" spans="5:43" x14ac:dyDescent="0.15">
      <c r="E1592" s="5"/>
      <c r="G1592" s="5"/>
      <c r="H1592" s="6"/>
      <c r="I1592" s="6"/>
      <c r="J1592" s="6"/>
      <c r="M1592" s="7"/>
      <c r="AG1592" s="4"/>
      <c r="AH1592" s="4"/>
      <c r="AI1592" s="8"/>
      <c r="AJ1592" s="9"/>
      <c r="AK1592" s="10"/>
      <c r="AL1592" s="8"/>
      <c r="AM1592" s="9"/>
      <c r="AN1592" s="10"/>
      <c r="AO1592" s="11"/>
      <c r="AP1592" s="11"/>
      <c r="AQ1592" s="11"/>
    </row>
    <row r="1593" spans="5:43" x14ac:dyDescent="0.15">
      <c r="E1593" s="5"/>
      <c r="G1593" s="5"/>
      <c r="H1593" s="6"/>
      <c r="I1593" s="6"/>
      <c r="J1593" s="6"/>
      <c r="M1593" s="7"/>
      <c r="AG1593" s="4"/>
      <c r="AH1593" s="4"/>
      <c r="AI1593" s="8"/>
      <c r="AJ1593" s="9"/>
      <c r="AK1593" s="10"/>
      <c r="AL1593" s="8"/>
      <c r="AM1593" s="9"/>
      <c r="AN1593" s="10"/>
      <c r="AO1593" s="11"/>
      <c r="AP1593" s="11"/>
      <c r="AQ1593" s="11"/>
    </row>
    <row r="1594" spans="5:43" x14ac:dyDescent="0.15">
      <c r="E1594" s="5"/>
      <c r="G1594" s="5"/>
      <c r="H1594" s="6"/>
      <c r="I1594" s="6"/>
      <c r="J1594" s="6"/>
      <c r="M1594" s="7"/>
      <c r="AG1594" s="4"/>
      <c r="AH1594" s="4"/>
      <c r="AI1594" s="8"/>
      <c r="AJ1594" s="9"/>
      <c r="AK1594" s="10"/>
      <c r="AL1594" s="8"/>
      <c r="AM1594" s="9"/>
      <c r="AN1594" s="10"/>
      <c r="AO1594" s="11"/>
      <c r="AP1594" s="11"/>
      <c r="AQ1594" s="11"/>
    </row>
    <row r="1595" spans="5:43" x14ac:dyDescent="0.15">
      <c r="E1595" s="5"/>
      <c r="G1595" s="5"/>
      <c r="H1595" s="6"/>
      <c r="I1595" s="6"/>
      <c r="J1595" s="6"/>
      <c r="M1595" s="7"/>
      <c r="AG1595" s="4"/>
      <c r="AH1595" s="4"/>
      <c r="AI1595" s="8"/>
      <c r="AJ1595" s="9"/>
      <c r="AK1595" s="10"/>
      <c r="AL1595" s="8"/>
      <c r="AM1595" s="9"/>
      <c r="AN1595" s="10"/>
      <c r="AO1595" s="11"/>
      <c r="AP1595" s="11"/>
      <c r="AQ1595" s="11"/>
    </row>
    <row r="1596" spans="5:43" x14ac:dyDescent="0.15">
      <c r="E1596" s="5"/>
      <c r="G1596" s="5"/>
      <c r="H1596" s="6"/>
      <c r="I1596" s="6"/>
      <c r="J1596" s="6"/>
      <c r="M1596" s="7"/>
      <c r="AG1596" s="4"/>
      <c r="AH1596" s="4"/>
      <c r="AI1596" s="8"/>
      <c r="AJ1596" s="9"/>
      <c r="AK1596" s="10"/>
      <c r="AL1596" s="8"/>
      <c r="AM1596" s="9"/>
      <c r="AN1596" s="10"/>
      <c r="AO1596" s="11"/>
      <c r="AP1596" s="11"/>
      <c r="AQ1596" s="11"/>
    </row>
    <row r="1597" spans="5:43" x14ac:dyDescent="0.15">
      <c r="E1597" s="5"/>
      <c r="G1597" s="5"/>
      <c r="H1597" s="6"/>
      <c r="I1597" s="6"/>
      <c r="J1597" s="6"/>
      <c r="M1597" s="7"/>
      <c r="AG1597" s="4"/>
      <c r="AH1597" s="4"/>
      <c r="AI1597" s="8"/>
      <c r="AJ1597" s="9"/>
      <c r="AK1597" s="10"/>
      <c r="AL1597" s="8"/>
      <c r="AM1597" s="9"/>
      <c r="AN1597" s="10"/>
      <c r="AO1597" s="11"/>
      <c r="AP1597" s="11"/>
      <c r="AQ1597" s="11"/>
    </row>
    <row r="1598" spans="5:43" x14ac:dyDescent="0.15">
      <c r="E1598" s="5"/>
      <c r="G1598" s="5"/>
      <c r="H1598" s="6"/>
      <c r="I1598" s="6"/>
      <c r="J1598" s="6"/>
      <c r="M1598" s="7"/>
      <c r="AG1598" s="4"/>
      <c r="AH1598" s="4"/>
      <c r="AI1598" s="8"/>
      <c r="AJ1598" s="9"/>
      <c r="AK1598" s="10"/>
      <c r="AL1598" s="8"/>
      <c r="AM1598" s="9"/>
      <c r="AN1598" s="10"/>
      <c r="AO1598" s="11"/>
      <c r="AP1598" s="11"/>
      <c r="AQ1598" s="11"/>
    </row>
    <row r="1599" spans="5:43" x14ac:dyDescent="0.15">
      <c r="E1599" s="5"/>
      <c r="G1599" s="5"/>
      <c r="H1599" s="6"/>
      <c r="I1599" s="6"/>
      <c r="J1599" s="6"/>
      <c r="M1599" s="7"/>
      <c r="AG1599" s="4"/>
      <c r="AH1599" s="4"/>
      <c r="AI1599" s="8"/>
      <c r="AJ1599" s="9"/>
      <c r="AK1599" s="10"/>
      <c r="AL1599" s="8"/>
      <c r="AM1599" s="9"/>
      <c r="AN1599" s="10"/>
      <c r="AO1599" s="11"/>
      <c r="AP1599" s="11"/>
      <c r="AQ1599" s="11"/>
    </row>
    <row r="1600" spans="5:43" x14ac:dyDescent="0.15">
      <c r="E1600" s="5"/>
      <c r="G1600" s="5"/>
      <c r="H1600" s="6"/>
      <c r="I1600" s="6"/>
      <c r="J1600" s="6"/>
      <c r="M1600" s="7"/>
      <c r="AG1600" s="4"/>
      <c r="AH1600" s="4"/>
      <c r="AI1600" s="8"/>
      <c r="AJ1600" s="9"/>
      <c r="AK1600" s="10"/>
      <c r="AL1600" s="8"/>
      <c r="AM1600" s="9"/>
      <c r="AN1600" s="10"/>
      <c r="AO1600" s="11"/>
      <c r="AP1600" s="11"/>
      <c r="AQ1600" s="11"/>
    </row>
    <row r="1601" spans="5:43" x14ac:dyDescent="0.15">
      <c r="E1601" s="5"/>
      <c r="G1601" s="5"/>
      <c r="H1601" s="6"/>
      <c r="I1601" s="6"/>
      <c r="J1601" s="6"/>
      <c r="M1601" s="7"/>
      <c r="AG1601" s="4"/>
      <c r="AH1601" s="4"/>
      <c r="AI1601" s="8"/>
      <c r="AJ1601" s="9"/>
      <c r="AK1601" s="10"/>
      <c r="AL1601" s="8"/>
      <c r="AM1601" s="9"/>
      <c r="AN1601" s="10"/>
      <c r="AO1601" s="11"/>
      <c r="AP1601" s="11"/>
      <c r="AQ1601" s="11"/>
    </row>
    <row r="1602" spans="5:43" x14ac:dyDescent="0.15">
      <c r="E1602" s="5"/>
      <c r="G1602" s="5"/>
      <c r="H1602" s="6"/>
      <c r="I1602" s="6"/>
      <c r="J1602" s="6"/>
      <c r="M1602" s="7"/>
      <c r="AG1602" s="4"/>
      <c r="AH1602" s="4"/>
      <c r="AI1602" s="8"/>
      <c r="AJ1602" s="9"/>
      <c r="AK1602" s="10"/>
      <c r="AL1602" s="8"/>
      <c r="AM1602" s="9"/>
      <c r="AN1602" s="10"/>
      <c r="AO1602" s="11"/>
      <c r="AP1602" s="11"/>
      <c r="AQ1602" s="11"/>
    </row>
    <row r="1603" spans="5:43" x14ac:dyDescent="0.15">
      <c r="E1603" s="5"/>
      <c r="G1603" s="5"/>
      <c r="H1603" s="6"/>
      <c r="I1603" s="6"/>
      <c r="J1603" s="6"/>
      <c r="M1603" s="7"/>
      <c r="AG1603" s="4"/>
      <c r="AH1603" s="4"/>
      <c r="AI1603" s="8"/>
      <c r="AJ1603" s="9"/>
      <c r="AK1603" s="10"/>
      <c r="AL1603" s="8"/>
      <c r="AM1603" s="9"/>
      <c r="AN1603" s="10"/>
      <c r="AO1603" s="11"/>
      <c r="AP1603" s="11"/>
      <c r="AQ1603" s="11"/>
    </row>
    <row r="1604" spans="5:43" x14ac:dyDescent="0.15">
      <c r="E1604" s="5"/>
      <c r="G1604" s="5"/>
      <c r="H1604" s="6"/>
      <c r="I1604" s="6"/>
      <c r="J1604" s="6"/>
      <c r="M1604" s="7"/>
      <c r="AG1604" s="4"/>
      <c r="AH1604" s="4"/>
      <c r="AI1604" s="8"/>
      <c r="AJ1604" s="9"/>
      <c r="AK1604" s="10"/>
      <c r="AL1604" s="8"/>
      <c r="AM1604" s="9"/>
      <c r="AN1604" s="10"/>
      <c r="AO1604" s="11"/>
      <c r="AP1604" s="11"/>
      <c r="AQ1604" s="11"/>
    </row>
    <row r="1605" spans="5:43" x14ac:dyDescent="0.15">
      <c r="E1605" s="5"/>
      <c r="G1605" s="5"/>
      <c r="H1605" s="6"/>
      <c r="I1605" s="6"/>
      <c r="J1605" s="6"/>
      <c r="M1605" s="7"/>
      <c r="AG1605" s="4"/>
      <c r="AH1605" s="4"/>
      <c r="AI1605" s="8"/>
      <c r="AJ1605" s="9"/>
      <c r="AK1605" s="10"/>
      <c r="AL1605" s="8"/>
      <c r="AM1605" s="9"/>
      <c r="AN1605" s="10"/>
      <c r="AO1605" s="11"/>
      <c r="AP1605" s="11"/>
      <c r="AQ1605" s="11"/>
    </row>
    <row r="1606" spans="5:43" x14ac:dyDescent="0.15">
      <c r="E1606" s="5"/>
      <c r="G1606" s="5"/>
      <c r="H1606" s="6"/>
      <c r="I1606" s="6"/>
      <c r="J1606" s="6"/>
      <c r="M1606" s="7"/>
      <c r="AG1606" s="4"/>
      <c r="AH1606" s="4"/>
      <c r="AI1606" s="8"/>
      <c r="AJ1606" s="9"/>
      <c r="AK1606" s="10"/>
      <c r="AL1606" s="8"/>
      <c r="AM1606" s="9"/>
      <c r="AN1606" s="10"/>
      <c r="AO1606" s="11"/>
      <c r="AP1606" s="11"/>
      <c r="AQ1606" s="11"/>
    </row>
    <row r="1607" spans="5:43" x14ac:dyDescent="0.15">
      <c r="E1607" s="5"/>
      <c r="G1607" s="5"/>
      <c r="H1607" s="6"/>
      <c r="I1607" s="6"/>
      <c r="J1607" s="6"/>
      <c r="M1607" s="7"/>
      <c r="AG1607" s="4"/>
      <c r="AH1607" s="4"/>
      <c r="AI1607" s="8"/>
      <c r="AJ1607" s="9"/>
      <c r="AK1607" s="10"/>
      <c r="AL1607" s="8"/>
      <c r="AM1607" s="9"/>
      <c r="AN1607" s="10"/>
      <c r="AO1607" s="11"/>
      <c r="AP1607" s="11"/>
      <c r="AQ1607" s="11"/>
    </row>
    <row r="1608" spans="5:43" x14ac:dyDescent="0.15">
      <c r="E1608" s="5"/>
      <c r="G1608" s="5"/>
      <c r="H1608" s="6"/>
      <c r="I1608" s="6"/>
      <c r="J1608" s="6"/>
      <c r="M1608" s="7"/>
      <c r="AG1608" s="4"/>
      <c r="AH1608" s="4"/>
      <c r="AI1608" s="8"/>
      <c r="AJ1608" s="9"/>
      <c r="AK1608" s="10"/>
      <c r="AL1608" s="8"/>
      <c r="AM1608" s="9"/>
      <c r="AN1608" s="10"/>
      <c r="AO1608" s="11"/>
      <c r="AP1608" s="11"/>
      <c r="AQ1608" s="11"/>
    </row>
    <row r="1609" spans="5:43" x14ac:dyDescent="0.15">
      <c r="E1609" s="5"/>
      <c r="G1609" s="5"/>
      <c r="H1609" s="6"/>
      <c r="I1609" s="6"/>
      <c r="J1609" s="6"/>
      <c r="M1609" s="7"/>
      <c r="AG1609" s="4"/>
      <c r="AH1609" s="4"/>
      <c r="AI1609" s="8"/>
      <c r="AJ1609" s="9"/>
      <c r="AK1609" s="10"/>
      <c r="AL1609" s="8"/>
      <c r="AM1609" s="9"/>
      <c r="AN1609" s="10"/>
      <c r="AO1609" s="11"/>
      <c r="AP1609" s="11"/>
      <c r="AQ1609" s="11"/>
    </row>
    <row r="1610" spans="5:43" x14ac:dyDescent="0.15">
      <c r="E1610" s="5"/>
      <c r="G1610" s="5"/>
      <c r="H1610" s="6"/>
      <c r="I1610" s="6"/>
      <c r="J1610" s="6"/>
      <c r="M1610" s="7"/>
      <c r="AG1610" s="4"/>
      <c r="AH1610" s="4"/>
      <c r="AI1610" s="8"/>
      <c r="AJ1610" s="9"/>
      <c r="AK1610" s="10"/>
      <c r="AL1610" s="8"/>
      <c r="AM1610" s="9"/>
      <c r="AN1610" s="10"/>
      <c r="AO1610" s="11"/>
      <c r="AP1610" s="11"/>
      <c r="AQ1610" s="11"/>
    </row>
    <row r="1611" spans="5:43" x14ac:dyDescent="0.15">
      <c r="E1611" s="5"/>
      <c r="G1611" s="5"/>
      <c r="H1611" s="6"/>
      <c r="I1611" s="6"/>
      <c r="J1611" s="6"/>
      <c r="M1611" s="7"/>
      <c r="AG1611" s="4"/>
      <c r="AH1611" s="4"/>
      <c r="AI1611" s="8"/>
      <c r="AJ1611" s="9"/>
      <c r="AK1611" s="10"/>
      <c r="AL1611" s="8"/>
      <c r="AM1611" s="9"/>
      <c r="AN1611" s="10"/>
      <c r="AO1611" s="11"/>
      <c r="AP1611" s="11"/>
      <c r="AQ1611" s="11"/>
    </row>
    <row r="1612" spans="5:43" x14ac:dyDescent="0.15">
      <c r="E1612" s="5"/>
      <c r="G1612" s="5"/>
      <c r="H1612" s="6"/>
      <c r="I1612" s="6"/>
      <c r="J1612" s="6"/>
      <c r="M1612" s="7"/>
      <c r="AG1612" s="4"/>
      <c r="AH1612" s="4"/>
      <c r="AI1612" s="8"/>
      <c r="AJ1612" s="9"/>
      <c r="AK1612" s="10"/>
      <c r="AL1612" s="8"/>
      <c r="AM1612" s="9"/>
      <c r="AN1612" s="10"/>
      <c r="AO1612" s="11"/>
      <c r="AP1612" s="11"/>
      <c r="AQ1612" s="11"/>
    </row>
    <row r="1613" spans="5:43" x14ac:dyDescent="0.15">
      <c r="E1613" s="5"/>
      <c r="G1613" s="5"/>
      <c r="H1613" s="6"/>
      <c r="I1613" s="6"/>
      <c r="J1613" s="6"/>
      <c r="M1613" s="7"/>
      <c r="AG1613" s="4"/>
      <c r="AH1613" s="4"/>
      <c r="AI1613" s="8"/>
      <c r="AJ1613" s="9"/>
      <c r="AK1613" s="10"/>
      <c r="AL1613" s="8"/>
      <c r="AM1613" s="9"/>
      <c r="AN1613" s="10"/>
      <c r="AO1613" s="11"/>
      <c r="AP1613" s="11"/>
      <c r="AQ1613" s="11"/>
    </row>
    <row r="1614" spans="5:43" x14ac:dyDescent="0.15">
      <c r="E1614" s="5"/>
      <c r="G1614" s="5"/>
      <c r="H1614" s="6"/>
      <c r="I1614" s="6"/>
      <c r="J1614" s="6"/>
      <c r="M1614" s="7"/>
      <c r="AG1614" s="4"/>
      <c r="AH1614" s="4"/>
      <c r="AI1614" s="8"/>
      <c r="AJ1614" s="9"/>
      <c r="AK1614" s="10"/>
      <c r="AL1614" s="8"/>
      <c r="AM1614" s="9"/>
      <c r="AN1614" s="10"/>
      <c r="AO1614" s="11"/>
      <c r="AP1614" s="11"/>
      <c r="AQ1614" s="11"/>
    </row>
    <row r="1615" spans="5:43" x14ac:dyDescent="0.15">
      <c r="E1615" s="5"/>
      <c r="G1615" s="5"/>
      <c r="H1615" s="6"/>
      <c r="I1615" s="6"/>
      <c r="J1615" s="6"/>
      <c r="M1615" s="7"/>
      <c r="AG1615" s="4"/>
      <c r="AH1615" s="4"/>
      <c r="AI1615" s="8"/>
      <c r="AJ1615" s="9"/>
      <c r="AK1615" s="10"/>
      <c r="AL1615" s="8"/>
      <c r="AM1615" s="9"/>
      <c r="AN1615" s="10"/>
      <c r="AO1615" s="11"/>
      <c r="AP1615" s="11"/>
      <c r="AQ1615" s="11"/>
    </row>
    <row r="1616" spans="5:43" x14ac:dyDescent="0.15">
      <c r="E1616" s="5"/>
      <c r="G1616" s="5"/>
      <c r="H1616" s="6"/>
      <c r="I1616" s="6"/>
      <c r="J1616" s="6"/>
      <c r="M1616" s="7"/>
      <c r="AG1616" s="4"/>
      <c r="AH1616" s="4"/>
      <c r="AI1616" s="8"/>
      <c r="AJ1616" s="9"/>
      <c r="AK1616" s="10"/>
      <c r="AL1616" s="8"/>
      <c r="AM1616" s="9"/>
      <c r="AN1616" s="10"/>
      <c r="AO1616" s="11"/>
      <c r="AP1616" s="11"/>
      <c r="AQ1616" s="11"/>
    </row>
    <row r="1617" spans="5:43" x14ac:dyDescent="0.15">
      <c r="E1617" s="5"/>
      <c r="G1617" s="5"/>
      <c r="H1617" s="6"/>
      <c r="I1617" s="6"/>
      <c r="J1617" s="6"/>
      <c r="M1617" s="7"/>
      <c r="AG1617" s="4"/>
      <c r="AH1617" s="4"/>
      <c r="AI1617" s="8"/>
      <c r="AJ1617" s="9"/>
      <c r="AK1617" s="10"/>
      <c r="AL1617" s="8"/>
      <c r="AM1617" s="9"/>
      <c r="AN1617" s="10"/>
      <c r="AO1617" s="11"/>
      <c r="AP1617" s="11"/>
      <c r="AQ1617" s="11"/>
    </row>
    <row r="1618" spans="5:43" x14ac:dyDescent="0.15">
      <c r="E1618" s="5"/>
      <c r="G1618" s="5"/>
      <c r="H1618" s="6"/>
      <c r="I1618" s="6"/>
      <c r="J1618" s="6"/>
      <c r="M1618" s="7"/>
      <c r="AG1618" s="4"/>
      <c r="AH1618" s="4"/>
      <c r="AI1618" s="8"/>
      <c r="AJ1618" s="9"/>
      <c r="AK1618" s="10"/>
      <c r="AL1618" s="8"/>
      <c r="AM1618" s="9"/>
      <c r="AN1618" s="10"/>
      <c r="AO1618" s="11"/>
      <c r="AP1618" s="11"/>
      <c r="AQ1618" s="11"/>
    </row>
    <row r="1619" spans="5:43" x14ac:dyDescent="0.15">
      <c r="E1619" s="5"/>
      <c r="G1619" s="5"/>
      <c r="H1619" s="6"/>
      <c r="I1619" s="6"/>
      <c r="J1619" s="6"/>
      <c r="M1619" s="7"/>
      <c r="AG1619" s="4"/>
      <c r="AH1619" s="4"/>
      <c r="AI1619" s="8"/>
      <c r="AJ1619" s="9"/>
      <c r="AK1619" s="10"/>
      <c r="AL1619" s="8"/>
      <c r="AM1619" s="9"/>
      <c r="AN1619" s="10"/>
      <c r="AO1619" s="11"/>
      <c r="AP1619" s="11"/>
      <c r="AQ1619" s="11"/>
    </row>
    <row r="1620" spans="5:43" x14ac:dyDescent="0.15">
      <c r="E1620" s="5"/>
      <c r="G1620" s="5"/>
      <c r="H1620" s="6"/>
      <c r="I1620" s="6"/>
      <c r="J1620" s="6"/>
      <c r="M1620" s="7"/>
      <c r="AG1620" s="4"/>
      <c r="AH1620" s="4"/>
      <c r="AI1620" s="8"/>
      <c r="AJ1620" s="9"/>
      <c r="AK1620" s="10"/>
      <c r="AL1620" s="8"/>
      <c r="AM1620" s="9"/>
      <c r="AN1620" s="10"/>
      <c r="AO1620" s="11"/>
      <c r="AP1620" s="11"/>
      <c r="AQ1620" s="11"/>
    </row>
    <row r="1621" spans="5:43" x14ac:dyDescent="0.15">
      <c r="E1621" s="5"/>
      <c r="G1621" s="5"/>
      <c r="H1621" s="6"/>
      <c r="I1621" s="6"/>
      <c r="J1621" s="6"/>
      <c r="M1621" s="7"/>
      <c r="AG1621" s="4"/>
      <c r="AH1621" s="4"/>
      <c r="AI1621" s="8"/>
      <c r="AJ1621" s="9"/>
      <c r="AK1621" s="10"/>
      <c r="AL1621" s="8"/>
      <c r="AM1621" s="9"/>
      <c r="AN1621" s="10"/>
      <c r="AO1621" s="11"/>
      <c r="AP1621" s="11"/>
      <c r="AQ1621" s="11"/>
    </row>
    <row r="1622" spans="5:43" x14ac:dyDescent="0.15">
      <c r="E1622" s="5"/>
      <c r="G1622" s="5"/>
      <c r="H1622" s="6"/>
      <c r="I1622" s="6"/>
      <c r="J1622" s="6"/>
      <c r="M1622" s="7"/>
      <c r="AG1622" s="4"/>
      <c r="AH1622" s="4"/>
      <c r="AI1622" s="8"/>
      <c r="AJ1622" s="9"/>
      <c r="AK1622" s="10"/>
      <c r="AL1622" s="8"/>
      <c r="AM1622" s="9"/>
      <c r="AN1622" s="10"/>
      <c r="AO1622" s="11"/>
      <c r="AP1622" s="11"/>
      <c r="AQ1622" s="11"/>
    </row>
    <row r="1623" spans="5:43" x14ac:dyDescent="0.15">
      <c r="E1623" s="5"/>
      <c r="G1623" s="5"/>
      <c r="H1623" s="6"/>
      <c r="I1623" s="6"/>
      <c r="J1623" s="6"/>
      <c r="M1623" s="7"/>
      <c r="AG1623" s="4"/>
      <c r="AH1623" s="4"/>
      <c r="AI1623" s="8"/>
      <c r="AJ1623" s="9"/>
      <c r="AK1623" s="10"/>
      <c r="AL1623" s="8"/>
      <c r="AM1623" s="9"/>
      <c r="AN1623" s="10"/>
      <c r="AO1623" s="11"/>
      <c r="AP1623" s="11"/>
      <c r="AQ1623" s="11"/>
    </row>
    <row r="1624" spans="5:43" x14ac:dyDescent="0.15">
      <c r="E1624" s="5"/>
      <c r="G1624" s="5"/>
      <c r="H1624" s="6"/>
      <c r="I1624" s="6"/>
      <c r="J1624" s="6"/>
      <c r="M1624" s="7"/>
      <c r="AG1624" s="4"/>
      <c r="AH1624" s="4"/>
      <c r="AI1624" s="8"/>
      <c r="AJ1624" s="9"/>
      <c r="AK1624" s="10"/>
      <c r="AL1624" s="8"/>
      <c r="AM1624" s="9"/>
      <c r="AN1624" s="10"/>
      <c r="AO1624" s="11"/>
      <c r="AP1624" s="11"/>
      <c r="AQ1624" s="11"/>
    </row>
    <row r="1625" spans="5:43" x14ac:dyDescent="0.15">
      <c r="E1625" s="5"/>
      <c r="G1625" s="5"/>
      <c r="H1625" s="6"/>
      <c r="I1625" s="6"/>
      <c r="J1625" s="6"/>
      <c r="M1625" s="7"/>
      <c r="AG1625" s="4"/>
      <c r="AH1625" s="4"/>
      <c r="AI1625" s="8"/>
      <c r="AJ1625" s="9"/>
      <c r="AK1625" s="10"/>
      <c r="AL1625" s="8"/>
      <c r="AM1625" s="9"/>
      <c r="AN1625" s="10"/>
      <c r="AO1625" s="11"/>
      <c r="AP1625" s="11"/>
      <c r="AQ1625" s="11"/>
    </row>
    <row r="1626" spans="5:43" x14ac:dyDescent="0.15">
      <c r="E1626" s="5"/>
      <c r="G1626" s="5"/>
      <c r="H1626" s="6"/>
      <c r="I1626" s="6"/>
      <c r="J1626" s="6"/>
      <c r="M1626" s="7"/>
      <c r="AG1626" s="4"/>
      <c r="AH1626" s="4"/>
      <c r="AI1626" s="8"/>
      <c r="AJ1626" s="9"/>
      <c r="AK1626" s="10"/>
      <c r="AL1626" s="8"/>
      <c r="AM1626" s="9"/>
      <c r="AN1626" s="10"/>
      <c r="AO1626" s="11"/>
      <c r="AP1626" s="11"/>
      <c r="AQ1626" s="11"/>
    </row>
    <row r="1627" spans="5:43" x14ac:dyDescent="0.15">
      <c r="E1627" s="5"/>
      <c r="G1627" s="5"/>
      <c r="H1627" s="6"/>
      <c r="I1627" s="6"/>
      <c r="J1627" s="6"/>
      <c r="M1627" s="7"/>
      <c r="AG1627" s="4"/>
      <c r="AH1627" s="4"/>
      <c r="AI1627" s="8"/>
      <c r="AJ1627" s="9"/>
      <c r="AK1627" s="10"/>
      <c r="AL1627" s="8"/>
      <c r="AM1627" s="9"/>
      <c r="AN1627" s="10"/>
      <c r="AO1627" s="11"/>
      <c r="AP1627" s="11"/>
      <c r="AQ1627" s="11"/>
    </row>
    <row r="1628" spans="5:43" x14ac:dyDescent="0.15">
      <c r="E1628" s="5"/>
      <c r="G1628" s="5"/>
      <c r="H1628" s="6"/>
      <c r="I1628" s="6"/>
      <c r="J1628" s="6"/>
      <c r="M1628" s="7"/>
      <c r="AG1628" s="4"/>
      <c r="AH1628" s="4"/>
      <c r="AI1628" s="8"/>
      <c r="AJ1628" s="9"/>
      <c r="AK1628" s="10"/>
      <c r="AL1628" s="8"/>
      <c r="AM1628" s="9"/>
      <c r="AN1628" s="10"/>
      <c r="AO1628" s="11"/>
      <c r="AP1628" s="11"/>
      <c r="AQ1628" s="11"/>
    </row>
    <row r="1629" spans="5:43" x14ac:dyDescent="0.15">
      <c r="E1629" s="5"/>
      <c r="G1629" s="5"/>
      <c r="H1629" s="6"/>
      <c r="I1629" s="6"/>
      <c r="J1629" s="6"/>
      <c r="M1629" s="7"/>
      <c r="AG1629" s="4"/>
      <c r="AH1629" s="4"/>
      <c r="AI1629" s="8"/>
      <c r="AJ1629" s="9"/>
      <c r="AK1629" s="10"/>
      <c r="AL1629" s="8"/>
      <c r="AM1629" s="9"/>
      <c r="AN1629" s="10"/>
      <c r="AO1629" s="11"/>
      <c r="AP1629" s="11"/>
      <c r="AQ1629" s="11"/>
    </row>
    <row r="1630" spans="5:43" x14ac:dyDescent="0.15">
      <c r="E1630" s="5"/>
      <c r="G1630" s="5"/>
      <c r="H1630" s="6"/>
      <c r="I1630" s="6"/>
      <c r="J1630" s="6"/>
      <c r="M1630" s="7"/>
      <c r="AG1630" s="4"/>
      <c r="AH1630" s="4"/>
      <c r="AI1630" s="8"/>
      <c r="AJ1630" s="9"/>
      <c r="AK1630" s="10"/>
      <c r="AL1630" s="8"/>
      <c r="AM1630" s="9"/>
      <c r="AN1630" s="10"/>
      <c r="AO1630" s="11"/>
      <c r="AP1630" s="11"/>
      <c r="AQ1630" s="11"/>
    </row>
    <row r="1631" spans="5:43" x14ac:dyDescent="0.15">
      <c r="E1631" s="5"/>
      <c r="G1631" s="5"/>
      <c r="H1631" s="6"/>
      <c r="I1631" s="6"/>
      <c r="J1631" s="6"/>
      <c r="M1631" s="7"/>
      <c r="AG1631" s="4"/>
      <c r="AH1631" s="4"/>
      <c r="AI1631" s="8"/>
      <c r="AJ1631" s="9"/>
      <c r="AK1631" s="10"/>
      <c r="AL1631" s="8"/>
      <c r="AM1631" s="9"/>
      <c r="AN1631" s="10"/>
      <c r="AO1631" s="11"/>
      <c r="AP1631" s="11"/>
      <c r="AQ1631" s="11"/>
    </row>
    <row r="1632" spans="5:43" x14ac:dyDescent="0.15">
      <c r="E1632" s="5"/>
      <c r="G1632" s="5"/>
      <c r="H1632" s="6"/>
      <c r="I1632" s="6"/>
      <c r="J1632" s="6"/>
      <c r="M1632" s="7"/>
      <c r="AG1632" s="4"/>
      <c r="AH1632" s="4"/>
      <c r="AI1632" s="8"/>
      <c r="AJ1632" s="9"/>
      <c r="AK1632" s="10"/>
      <c r="AL1632" s="8"/>
      <c r="AM1632" s="9"/>
      <c r="AN1632" s="10"/>
      <c r="AO1632" s="11"/>
      <c r="AP1632" s="11"/>
      <c r="AQ1632" s="11"/>
    </row>
    <row r="1633" spans="5:43" x14ac:dyDescent="0.15">
      <c r="E1633" s="5"/>
      <c r="G1633" s="5"/>
      <c r="H1633" s="6"/>
      <c r="I1633" s="6"/>
      <c r="J1633" s="6"/>
      <c r="M1633" s="7"/>
      <c r="AG1633" s="4"/>
      <c r="AH1633" s="4"/>
      <c r="AI1633" s="8"/>
      <c r="AJ1633" s="9"/>
      <c r="AK1633" s="10"/>
      <c r="AL1633" s="8"/>
      <c r="AM1633" s="9"/>
      <c r="AN1633" s="10"/>
      <c r="AO1633" s="11"/>
      <c r="AP1633" s="11"/>
      <c r="AQ1633" s="11"/>
    </row>
    <row r="1634" spans="5:43" x14ac:dyDescent="0.15">
      <c r="E1634" s="5"/>
      <c r="G1634" s="5"/>
      <c r="H1634" s="6"/>
      <c r="I1634" s="6"/>
      <c r="J1634" s="6"/>
      <c r="M1634" s="7"/>
      <c r="AG1634" s="4"/>
      <c r="AH1634" s="4"/>
      <c r="AI1634" s="8"/>
      <c r="AJ1634" s="9"/>
      <c r="AK1634" s="10"/>
      <c r="AL1634" s="8"/>
      <c r="AM1634" s="9"/>
      <c r="AN1634" s="10"/>
      <c r="AO1634" s="11"/>
      <c r="AP1634" s="11"/>
      <c r="AQ1634" s="11"/>
    </row>
    <row r="1635" spans="5:43" x14ac:dyDescent="0.15">
      <c r="E1635" s="5"/>
      <c r="G1635" s="5"/>
      <c r="H1635" s="6"/>
      <c r="I1635" s="6"/>
      <c r="J1635" s="6"/>
      <c r="M1635" s="7"/>
      <c r="AG1635" s="4"/>
      <c r="AH1635" s="4"/>
      <c r="AI1635" s="8"/>
      <c r="AJ1635" s="9"/>
      <c r="AK1635" s="10"/>
      <c r="AL1635" s="8"/>
      <c r="AM1635" s="9"/>
      <c r="AN1635" s="10"/>
      <c r="AO1635" s="11"/>
      <c r="AP1635" s="11"/>
      <c r="AQ1635" s="11"/>
    </row>
    <row r="1636" spans="5:43" x14ac:dyDescent="0.15">
      <c r="E1636" s="5"/>
      <c r="G1636" s="5"/>
      <c r="H1636" s="6"/>
      <c r="I1636" s="6"/>
      <c r="J1636" s="6"/>
      <c r="M1636" s="7"/>
      <c r="AG1636" s="4"/>
      <c r="AH1636" s="4"/>
      <c r="AI1636" s="8"/>
      <c r="AJ1636" s="9"/>
      <c r="AK1636" s="10"/>
      <c r="AL1636" s="8"/>
      <c r="AM1636" s="9"/>
      <c r="AN1636" s="10"/>
      <c r="AO1636" s="11"/>
      <c r="AP1636" s="11"/>
      <c r="AQ1636" s="11"/>
    </row>
    <row r="1637" spans="5:43" x14ac:dyDescent="0.15">
      <c r="E1637" s="5"/>
      <c r="G1637" s="5"/>
      <c r="H1637" s="6"/>
      <c r="I1637" s="6"/>
      <c r="J1637" s="6"/>
      <c r="M1637" s="7"/>
      <c r="AG1637" s="4"/>
      <c r="AH1637" s="4"/>
      <c r="AI1637" s="8"/>
      <c r="AJ1637" s="9"/>
      <c r="AK1637" s="10"/>
      <c r="AL1637" s="8"/>
      <c r="AM1637" s="9"/>
      <c r="AN1637" s="10"/>
      <c r="AO1637" s="11"/>
      <c r="AP1637" s="11"/>
      <c r="AQ1637" s="11"/>
    </row>
    <row r="1638" spans="5:43" x14ac:dyDescent="0.15">
      <c r="E1638" s="5"/>
      <c r="G1638" s="5"/>
      <c r="H1638" s="6"/>
      <c r="I1638" s="6"/>
      <c r="J1638" s="6"/>
      <c r="M1638" s="7"/>
      <c r="AG1638" s="4"/>
      <c r="AH1638" s="4"/>
      <c r="AI1638" s="8"/>
      <c r="AJ1638" s="9"/>
      <c r="AK1638" s="10"/>
      <c r="AL1638" s="8"/>
      <c r="AM1638" s="9"/>
      <c r="AN1638" s="10"/>
      <c r="AO1638" s="11"/>
      <c r="AP1638" s="11"/>
      <c r="AQ1638" s="11"/>
    </row>
    <row r="1639" spans="5:43" x14ac:dyDescent="0.15">
      <c r="E1639" s="5"/>
      <c r="G1639" s="5"/>
      <c r="H1639" s="6"/>
      <c r="I1639" s="6"/>
      <c r="J1639" s="6"/>
      <c r="M1639" s="7"/>
      <c r="AG1639" s="4"/>
      <c r="AH1639" s="4"/>
      <c r="AI1639" s="8"/>
      <c r="AJ1639" s="9"/>
      <c r="AK1639" s="10"/>
      <c r="AL1639" s="8"/>
      <c r="AM1639" s="9"/>
      <c r="AN1639" s="10"/>
      <c r="AO1639" s="11"/>
      <c r="AP1639" s="11"/>
      <c r="AQ1639" s="11"/>
    </row>
    <row r="1640" spans="5:43" x14ac:dyDescent="0.15">
      <c r="E1640" s="5"/>
      <c r="G1640" s="5"/>
      <c r="H1640" s="6"/>
      <c r="I1640" s="6"/>
      <c r="J1640" s="6"/>
      <c r="M1640" s="7"/>
      <c r="AG1640" s="4"/>
      <c r="AH1640" s="4"/>
      <c r="AI1640" s="8"/>
      <c r="AJ1640" s="9"/>
      <c r="AK1640" s="10"/>
      <c r="AL1640" s="8"/>
      <c r="AM1640" s="9"/>
      <c r="AN1640" s="10"/>
      <c r="AO1640" s="11"/>
      <c r="AP1640" s="11"/>
      <c r="AQ1640" s="11"/>
    </row>
    <row r="1641" spans="5:43" x14ac:dyDescent="0.15">
      <c r="E1641" s="5"/>
      <c r="G1641" s="5"/>
      <c r="H1641" s="6"/>
      <c r="I1641" s="6"/>
      <c r="J1641" s="6"/>
      <c r="M1641" s="7"/>
      <c r="AG1641" s="4"/>
      <c r="AH1641" s="4"/>
      <c r="AI1641" s="8"/>
      <c r="AJ1641" s="9"/>
      <c r="AK1641" s="10"/>
      <c r="AL1641" s="8"/>
      <c r="AM1641" s="9"/>
      <c r="AN1641" s="10"/>
      <c r="AO1641" s="11"/>
      <c r="AP1641" s="11"/>
      <c r="AQ1641" s="11"/>
    </row>
    <row r="1642" spans="5:43" x14ac:dyDescent="0.15">
      <c r="E1642" s="5"/>
      <c r="G1642" s="5"/>
      <c r="H1642" s="6"/>
      <c r="I1642" s="6"/>
      <c r="J1642" s="6"/>
      <c r="M1642" s="7"/>
      <c r="AG1642" s="4"/>
      <c r="AH1642" s="4"/>
      <c r="AI1642" s="8"/>
      <c r="AJ1642" s="9"/>
      <c r="AK1642" s="10"/>
      <c r="AL1642" s="8"/>
      <c r="AM1642" s="9"/>
      <c r="AN1642" s="10"/>
      <c r="AO1642" s="11"/>
      <c r="AP1642" s="11"/>
      <c r="AQ1642" s="11"/>
    </row>
    <row r="1643" spans="5:43" x14ac:dyDescent="0.15">
      <c r="E1643" s="5"/>
      <c r="G1643" s="5"/>
      <c r="H1643" s="6"/>
      <c r="I1643" s="6"/>
      <c r="J1643" s="6"/>
      <c r="M1643" s="7"/>
      <c r="AG1643" s="4"/>
      <c r="AH1643" s="4"/>
      <c r="AI1643" s="8"/>
      <c r="AJ1643" s="9"/>
      <c r="AK1643" s="10"/>
      <c r="AL1643" s="8"/>
      <c r="AM1643" s="9"/>
      <c r="AN1643" s="10"/>
      <c r="AO1643" s="11"/>
      <c r="AP1643" s="11"/>
      <c r="AQ1643" s="11"/>
    </row>
    <row r="1644" spans="5:43" x14ac:dyDescent="0.15">
      <c r="E1644" s="5"/>
      <c r="G1644" s="5"/>
      <c r="H1644" s="6"/>
      <c r="I1644" s="6"/>
      <c r="J1644" s="6"/>
      <c r="M1644" s="7"/>
      <c r="AG1644" s="4"/>
      <c r="AH1644" s="4"/>
      <c r="AI1644" s="8"/>
      <c r="AJ1644" s="9"/>
      <c r="AK1644" s="10"/>
      <c r="AL1644" s="8"/>
      <c r="AM1644" s="9"/>
      <c r="AN1644" s="10"/>
      <c r="AO1644" s="11"/>
      <c r="AP1644" s="11"/>
      <c r="AQ1644" s="11"/>
    </row>
    <row r="1645" spans="5:43" x14ac:dyDescent="0.15">
      <c r="E1645" s="5"/>
      <c r="G1645" s="5"/>
      <c r="H1645" s="6"/>
      <c r="I1645" s="6"/>
      <c r="J1645" s="6"/>
      <c r="M1645" s="7"/>
      <c r="AG1645" s="4"/>
      <c r="AH1645" s="4"/>
      <c r="AI1645" s="8"/>
      <c r="AJ1645" s="9"/>
      <c r="AK1645" s="10"/>
      <c r="AL1645" s="8"/>
      <c r="AM1645" s="9"/>
      <c r="AN1645" s="10"/>
      <c r="AO1645" s="11"/>
      <c r="AP1645" s="11"/>
      <c r="AQ1645" s="11"/>
    </row>
    <row r="1646" spans="5:43" x14ac:dyDescent="0.15">
      <c r="E1646" s="5"/>
      <c r="G1646" s="5"/>
      <c r="H1646" s="6"/>
      <c r="I1646" s="6"/>
      <c r="J1646" s="6"/>
      <c r="M1646" s="7"/>
      <c r="AG1646" s="4"/>
      <c r="AH1646" s="4"/>
      <c r="AI1646" s="8"/>
      <c r="AJ1646" s="9"/>
      <c r="AK1646" s="10"/>
      <c r="AL1646" s="8"/>
      <c r="AM1646" s="9"/>
      <c r="AN1646" s="10"/>
      <c r="AO1646" s="11"/>
      <c r="AP1646" s="11"/>
      <c r="AQ1646" s="11"/>
    </row>
    <row r="1647" spans="5:43" x14ac:dyDescent="0.15">
      <c r="E1647" s="5"/>
      <c r="G1647" s="5"/>
      <c r="H1647" s="6"/>
      <c r="I1647" s="6"/>
      <c r="J1647" s="6"/>
      <c r="M1647" s="7"/>
      <c r="AG1647" s="4"/>
      <c r="AH1647" s="4"/>
      <c r="AI1647" s="8"/>
      <c r="AJ1647" s="9"/>
      <c r="AK1647" s="10"/>
      <c r="AL1647" s="8"/>
      <c r="AM1647" s="9"/>
      <c r="AN1647" s="10"/>
      <c r="AO1647" s="11"/>
      <c r="AP1647" s="11"/>
      <c r="AQ1647" s="11"/>
    </row>
    <row r="1648" spans="5:43" x14ac:dyDescent="0.15">
      <c r="E1648" s="5"/>
      <c r="G1648" s="5"/>
      <c r="H1648" s="6"/>
      <c r="I1648" s="6"/>
      <c r="J1648" s="6"/>
      <c r="M1648" s="7"/>
      <c r="AG1648" s="4"/>
      <c r="AH1648" s="4"/>
      <c r="AI1648" s="8"/>
      <c r="AJ1648" s="9"/>
      <c r="AK1648" s="10"/>
      <c r="AL1648" s="8"/>
      <c r="AM1648" s="9"/>
      <c r="AN1648" s="10"/>
      <c r="AO1648" s="11"/>
      <c r="AP1648" s="11"/>
      <c r="AQ1648" s="11"/>
    </row>
    <row r="1649" spans="5:43" x14ac:dyDescent="0.15">
      <c r="E1649" s="5"/>
      <c r="G1649" s="5"/>
      <c r="H1649" s="6"/>
      <c r="I1649" s="6"/>
      <c r="J1649" s="6"/>
      <c r="M1649" s="7"/>
      <c r="AG1649" s="4"/>
      <c r="AH1649" s="4"/>
      <c r="AI1649" s="8"/>
      <c r="AJ1649" s="9"/>
      <c r="AK1649" s="10"/>
      <c r="AL1649" s="8"/>
      <c r="AM1649" s="9"/>
      <c r="AN1649" s="10"/>
      <c r="AO1649" s="11"/>
      <c r="AP1649" s="11"/>
      <c r="AQ1649" s="11"/>
    </row>
    <row r="1650" spans="5:43" x14ac:dyDescent="0.15">
      <c r="E1650" s="5"/>
      <c r="G1650" s="5"/>
      <c r="H1650" s="6"/>
      <c r="I1650" s="6"/>
      <c r="J1650" s="6"/>
      <c r="M1650" s="7"/>
      <c r="AG1650" s="4"/>
      <c r="AH1650" s="4"/>
      <c r="AI1650" s="8"/>
      <c r="AJ1650" s="9"/>
      <c r="AK1650" s="10"/>
      <c r="AL1650" s="8"/>
      <c r="AM1650" s="9"/>
      <c r="AN1650" s="10"/>
      <c r="AO1650" s="11"/>
      <c r="AP1650" s="11"/>
      <c r="AQ1650" s="11"/>
    </row>
    <row r="1651" spans="5:43" x14ac:dyDescent="0.15">
      <c r="E1651" s="5"/>
      <c r="G1651" s="5"/>
      <c r="H1651" s="6"/>
      <c r="I1651" s="6"/>
      <c r="J1651" s="6"/>
      <c r="M1651" s="7"/>
      <c r="AG1651" s="4"/>
      <c r="AH1651" s="4"/>
      <c r="AI1651" s="8"/>
      <c r="AJ1651" s="9"/>
      <c r="AK1651" s="10"/>
      <c r="AL1651" s="8"/>
      <c r="AM1651" s="9"/>
      <c r="AN1651" s="10"/>
      <c r="AO1651" s="11"/>
      <c r="AP1651" s="11"/>
      <c r="AQ1651" s="11"/>
    </row>
    <row r="1652" spans="5:43" x14ac:dyDescent="0.15">
      <c r="E1652" s="5"/>
      <c r="G1652" s="5"/>
      <c r="H1652" s="6"/>
      <c r="I1652" s="6"/>
      <c r="J1652" s="6"/>
      <c r="M1652" s="7"/>
      <c r="AG1652" s="4"/>
      <c r="AH1652" s="4"/>
      <c r="AI1652" s="8"/>
      <c r="AJ1652" s="9"/>
      <c r="AK1652" s="10"/>
      <c r="AL1652" s="8"/>
      <c r="AM1652" s="9"/>
      <c r="AN1652" s="10"/>
      <c r="AO1652" s="11"/>
      <c r="AP1652" s="11"/>
      <c r="AQ1652" s="11"/>
    </row>
    <row r="1653" spans="5:43" x14ac:dyDescent="0.15">
      <c r="E1653" s="5"/>
      <c r="G1653" s="5"/>
      <c r="H1653" s="6"/>
      <c r="I1653" s="6"/>
      <c r="J1653" s="6"/>
      <c r="M1653" s="7"/>
      <c r="AG1653" s="4"/>
      <c r="AH1653" s="4"/>
      <c r="AI1653" s="8"/>
      <c r="AJ1653" s="9"/>
      <c r="AK1653" s="10"/>
      <c r="AL1653" s="8"/>
      <c r="AM1653" s="9"/>
      <c r="AN1653" s="10"/>
      <c r="AO1653" s="11"/>
      <c r="AP1653" s="11"/>
      <c r="AQ1653" s="11"/>
    </row>
    <row r="1654" spans="5:43" x14ac:dyDescent="0.15">
      <c r="E1654" s="5"/>
      <c r="G1654" s="5"/>
      <c r="H1654" s="6"/>
      <c r="I1654" s="6"/>
      <c r="J1654" s="6"/>
      <c r="M1654" s="7"/>
      <c r="AG1654" s="4"/>
      <c r="AH1654" s="4"/>
      <c r="AI1654" s="8"/>
      <c r="AJ1654" s="9"/>
      <c r="AK1654" s="10"/>
      <c r="AL1654" s="8"/>
      <c r="AM1654" s="9"/>
      <c r="AN1654" s="10"/>
      <c r="AO1654" s="11"/>
      <c r="AP1654" s="11"/>
      <c r="AQ1654" s="11"/>
    </row>
    <row r="1655" spans="5:43" x14ac:dyDescent="0.15">
      <c r="E1655" s="5"/>
      <c r="G1655" s="5"/>
      <c r="H1655" s="6"/>
      <c r="I1655" s="6"/>
      <c r="J1655" s="6"/>
      <c r="M1655" s="7"/>
      <c r="AG1655" s="4"/>
      <c r="AH1655" s="4"/>
      <c r="AI1655" s="8"/>
      <c r="AJ1655" s="9"/>
      <c r="AK1655" s="10"/>
      <c r="AL1655" s="8"/>
      <c r="AM1655" s="9"/>
      <c r="AN1655" s="10"/>
      <c r="AO1655" s="11"/>
      <c r="AP1655" s="11"/>
      <c r="AQ1655" s="11"/>
    </row>
    <row r="1656" spans="5:43" x14ac:dyDescent="0.15">
      <c r="E1656" s="5"/>
      <c r="G1656" s="5"/>
      <c r="H1656" s="6"/>
      <c r="I1656" s="6"/>
      <c r="J1656" s="6"/>
      <c r="M1656" s="7"/>
      <c r="AG1656" s="4"/>
      <c r="AH1656" s="4"/>
      <c r="AI1656" s="8"/>
      <c r="AJ1656" s="9"/>
      <c r="AK1656" s="10"/>
      <c r="AL1656" s="8"/>
      <c r="AM1656" s="9"/>
      <c r="AN1656" s="10"/>
      <c r="AO1656" s="11"/>
      <c r="AP1656" s="11"/>
      <c r="AQ1656" s="11"/>
    </row>
    <row r="1657" spans="5:43" x14ac:dyDescent="0.15">
      <c r="E1657" s="5"/>
      <c r="G1657" s="5"/>
      <c r="H1657" s="6"/>
      <c r="I1657" s="6"/>
      <c r="J1657" s="6"/>
      <c r="M1657" s="7"/>
      <c r="AG1657" s="4"/>
      <c r="AH1657" s="4"/>
      <c r="AI1657" s="8"/>
      <c r="AJ1657" s="9"/>
      <c r="AK1657" s="10"/>
      <c r="AL1657" s="8"/>
      <c r="AM1657" s="9"/>
      <c r="AN1657" s="10"/>
      <c r="AO1657" s="11"/>
      <c r="AP1657" s="11"/>
      <c r="AQ1657" s="11"/>
    </row>
    <row r="1658" spans="5:43" x14ac:dyDescent="0.15">
      <c r="E1658" s="5"/>
      <c r="G1658" s="5"/>
      <c r="H1658" s="6"/>
      <c r="I1658" s="6"/>
      <c r="J1658" s="6"/>
      <c r="M1658" s="7"/>
      <c r="AG1658" s="4"/>
      <c r="AH1658" s="4"/>
      <c r="AI1658" s="8"/>
      <c r="AJ1658" s="9"/>
      <c r="AK1658" s="10"/>
      <c r="AL1658" s="8"/>
      <c r="AM1658" s="9"/>
      <c r="AN1658" s="10"/>
      <c r="AO1658" s="11"/>
      <c r="AP1658" s="11"/>
      <c r="AQ1658" s="11"/>
    </row>
    <row r="1659" spans="5:43" x14ac:dyDescent="0.15">
      <c r="E1659" s="5"/>
      <c r="G1659" s="5"/>
      <c r="H1659" s="6"/>
      <c r="I1659" s="6"/>
      <c r="J1659" s="6"/>
      <c r="M1659" s="7"/>
      <c r="AG1659" s="4"/>
      <c r="AH1659" s="4"/>
      <c r="AI1659" s="8"/>
      <c r="AJ1659" s="9"/>
      <c r="AK1659" s="10"/>
      <c r="AL1659" s="8"/>
      <c r="AM1659" s="9"/>
      <c r="AN1659" s="10"/>
      <c r="AO1659" s="11"/>
      <c r="AP1659" s="11"/>
      <c r="AQ1659" s="11"/>
    </row>
    <row r="1660" spans="5:43" x14ac:dyDescent="0.15">
      <c r="E1660" s="5"/>
      <c r="G1660" s="5"/>
      <c r="H1660" s="6"/>
      <c r="I1660" s="6"/>
      <c r="J1660" s="6"/>
      <c r="M1660" s="7"/>
      <c r="AG1660" s="4"/>
      <c r="AH1660" s="4"/>
      <c r="AI1660" s="8"/>
      <c r="AJ1660" s="9"/>
      <c r="AK1660" s="10"/>
      <c r="AL1660" s="8"/>
      <c r="AM1660" s="9"/>
      <c r="AN1660" s="10"/>
      <c r="AO1660" s="11"/>
      <c r="AP1660" s="11"/>
      <c r="AQ1660" s="11"/>
    </row>
    <row r="1661" spans="5:43" x14ac:dyDescent="0.15">
      <c r="E1661" s="5"/>
      <c r="G1661" s="5"/>
      <c r="H1661" s="6"/>
      <c r="I1661" s="6"/>
      <c r="J1661" s="6"/>
      <c r="M1661" s="7"/>
      <c r="AG1661" s="4"/>
      <c r="AH1661" s="4"/>
      <c r="AI1661" s="8"/>
      <c r="AJ1661" s="9"/>
      <c r="AK1661" s="10"/>
      <c r="AL1661" s="8"/>
      <c r="AM1661" s="9"/>
      <c r="AN1661" s="10"/>
      <c r="AO1661" s="11"/>
      <c r="AP1661" s="11"/>
      <c r="AQ1661" s="11"/>
    </row>
    <row r="1662" spans="5:43" x14ac:dyDescent="0.15">
      <c r="E1662" s="5"/>
      <c r="G1662" s="5"/>
      <c r="H1662" s="6"/>
      <c r="I1662" s="6"/>
      <c r="J1662" s="6"/>
      <c r="M1662" s="7"/>
      <c r="AG1662" s="4"/>
      <c r="AH1662" s="4"/>
      <c r="AI1662" s="8"/>
      <c r="AJ1662" s="9"/>
      <c r="AK1662" s="10"/>
      <c r="AL1662" s="8"/>
      <c r="AM1662" s="9"/>
      <c r="AN1662" s="10"/>
      <c r="AO1662" s="11"/>
      <c r="AP1662" s="11"/>
      <c r="AQ1662" s="11"/>
    </row>
    <row r="1663" spans="5:43" x14ac:dyDescent="0.15">
      <c r="E1663" s="5"/>
      <c r="G1663" s="5"/>
      <c r="H1663" s="6"/>
      <c r="I1663" s="6"/>
      <c r="J1663" s="6"/>
      <c r="M1663" s="7"/>
      <c r="AG1663" s="4"/>
      <c r="AH1663" s="4"/>
      <c r="AI1663" s="8"/>
      <c r="AJ1663" s="9"/>
      <c r="AK1663" s="10"/>
      <c r="AL1663" s="8"/>
      <c r="AM1663" s="9"/>
      <c r="AN1663" s="10"/>
      <c r="AO1663" s="11"/>
      <c r="AP1663" s="11"/>
      <c r="AQ1663" s="11"/>
    </row>
    <row r="1664" spans="5:43" x14ac:dyDescent="0.15">
      <c r="E1664" s="5"/>
      <c r="G1664" s="5"/>
      <c r="H1664" s="6"/>
      <c r="I1664" s="6"/>
      <c r="J1664" s="6"/>
      <c r="M1664" s="7"/>
      <c r="AG1664" s="4"/>
      <c r="AH1664" s="4"/>
      <c r="AI1664" s="8"/>
      <c r="AJ1664" s="9"/>
      <c r="AK1664" s="10"/>
      <c r="AL1664" s="8"/>
      <c r="AM1664" s="9"/>
      <c r="AN1664" s="10"/>
      <c r="AO1664" s="11"/>
      <c r="AP1664" s="11"/>
      <c r="AQ1664" s="11"/>
    </row>
    <row r="1665" spans="5:43" x14ac:dyDescent="0.15">
      <c r="E1665" s="5"/>
      <c r="G1665" s="5"/>
      <c r="H1665" s="6"/>
      <c r="I1665" s="6"/>
      <c r="J1665" s="6"/>
      <c r="M1665" s="7"/>
      <c r="AG1665" s="4"/>
      <c r="AH1665" s="4"/>
      <c r="AI1665" s="8"/>
      <c r="AJ1665" s="9"/>
      <c r="AK1665" s="10"/>
      <c r="AL1665" s="8"/>
      <c r="AM1665" s="9"/>
      <c r="AN1665" s="10"/>
      <c r="AO1665" s="11"/>
      <c r="AP1665" s="11"/>
      <c r="AQ1665" s="11"/>
    </row>
    <row r="1666" spans="5:43" x14ac:dyDescent="0.15">
      <c r="E1666" s="5"/>
      <c r="G1666" s="5"/>
      <c r="H1666" s="6"/>
      <c r="I1666" s="6"/>
      <c r="J1666" s="6"/>
      <c r="M1666" s="7"/>
      <c r="AG1666" s="4"/>
      <c r="AH1666" s="4"/>
      <c r="AI1666" s="8"/>
      <c r="AJ1666" s="9"/>
      <c r="AK1666" s="10"/>
      <c r="AL1666" s="8"/>
      <c r="AM1666" s="9"/>
      <c r="AN1666" s="10"/>
      <c r="AO1666" s="11"/>
      <c r="AP1666" s="11"/>
      <c r="AQ1666" s="11"/>
    </row>
    <row r="1667" spans="5:43" x14ac:dyDescent="0.15">
      <c r="E1667" s="5"/>
      <c r="G1667" s="5"/>
      <c r="H1667" s="6"/>
      <c r="I1667" s="6"/>
      <c r="J1667" s="6"/>
      <c r="M1667" s="7"/>
      <c r="AG1667" s="4"/>
      <c r="AH1667" s="4"/>
      <c r="AI1667" s="8"/>
      <c r="AJ1667" s="9"/>
      <c r="AK1667" s="10"/>
      <c r="AL1667" s="8"/>
      <c r="AM1667" s="9"/>
      <c r="AN1667" s="10"/>
      <c r="AO1667" s="11"/>
      <c r="AP1667" s="11"/>
      <c r="AQ1667" s="11"/>
    </row>
    <row r="1668" spans="5:43" x14ac:dyDescent="0.15">
      <c r="E1668" s="5"/>
      <c r="G1668" s="5"/>
      <c r="H1668" s="6"/>
      <c r="I1668" s="6"/>
      <c r="J1668" s="6"/>
      <c r="M1668" s="7"/>
      <c r="AG1668" s="4"/>
      <c r="AH1668" s="4"/>
      <c r="AI1668" s="8"/>
      <c r="AJ1668" s="9"/>
      <c r="AK1668" s="10"/>
      <c r="AL1668" s="8"/>
      <c r="AM1668" s="9"/>
      <c r="AN1668" s="10"/>
      <c r="AO1668" s="11"/>
      <c r="AP1668" s="11"/>
      <c r="AQ1668" s="11"/>
    </row>
    <row r="1669" spans="5:43" x14ac:dyDescent="0.15">
      <c r="E1669" s="5"/>
      <c r="G1669" s="5"/>
      <c r="H1669" s="6"/>
      <c r="I1669" s="6"/>
      <c r="J1669" s="6"/>
      <c r="M1669" s="7"/>
      <c r="AG1669" s="4"/>
      <c r="AH1669" s="4"/>
      <c r="AI1669" s="8"/>
      <c r="AJ1669" s="9"/>
      <c r="AK1669" s="10"/>
      <c r="AL1669" s="8"/>
      <c r="AM1669" s="9"/>
      <c r="AN1669" s="10"/>
      <c r="AO1669" s="11"/>
      <c r="AP1669" s="11"/>
      <c r="AQ1669" s="11"/>
    </row>
    <row r="1670" spans="5:43" x14ac:dyDescent="0.15">
      <c r="E1670" s="5"/>
      <c r="G1670" s="5"/>
      <c r="H1670" s="6"/>
      <c r="I1670" s="6"/>
      <c r="J1670" s="6"/>
      <c r="M1670" s="7"/>
      <c r="AG1670" s="4"/>
      <c r="AH1670" s="4"/>
      <c r="AI1670" s="8"/>
      <c r="AJ1670" s="9"/>
      <c r="AK1670" s="10"/>
      <c r="AL1670" s="8"/>
      <c r="AM1670" s="9"/>
      <c r="AN1670" s="10"/>
      <c r="AO1670" s="11"/>
      <c r="AP1670" s="11"/>
      <c r="AQ1670" s="11"/>
    </row>
    <row r="1671" spans="5:43" x14ac:dyDescent="0.15">
      <c r="E1671" s="5"/>
      <c r="G1671" s="5"/>
      <c r="H1671" s="6"/>
      <c r="I1671" s="6"/>
      <c r="J1671" s="6"/>
      <c r="M1671" s="7"/>
      <c r="AG1671" s="4"/>
      <c r="AH1671" s="4"/>
      <c r="AI1671" s="8"/>
      <c r="AJ1671" s="9"/>
      <c r="AK1671" s="10"/>
      <c r="AL1671" s="8"/>
      <c r="AM1671" s="9"/>
      <c r="AN1671" s="10"/>
      <c r="AO1671" s="11"/>
      <c r="AP1671" s="11"/>
      <c r="AQ1671" s="11"/>
    </row>
    <row r="1672" spans="5:43" x14ac:dyDescent="0.15">
      <c r="E1672" s="5"/>
      <c r="G1672" s="5"/>
      <c r="H1672" s="6"/>
      <c r="I1672" s="6"/>
      <c r="J1672" s="6"/>
      <c r="M1672" s="7"/>
      <c r="AG1672" s="4"/>
      <c r="AH1672" s="4"/>
      <c r="AI1672" s="8"/>
      <c r="AJ1672" s="9"/>
      <c r="AK1672" s="10"/>
      <c r="AL1672" s="8"/>
      <c r="AM1672" s="9"/>
      <c r="AN1672" s="10"/>
      <c r="AO1672" s="11"/>
      <c r="AP1672" s="11"/>
      <c r="AQ1672" s="11"/>
    </row>
    <row r="1673" spans="5:43" x14ac:dyDescent="0.15">
      <c r="E1673" s="5"/>
      <c r="G1673" s="5"/>
      <c r="H1673" s="6"/>
      <c r="I1673" s="6"/>
      <c r="J1673" s="6"/>
      <c r="M1673" s="7"/>
      <c r="AG1673" s="4"/>
      <c r="AH1673" s="4"/>
      <c r="AI1673" s="8"/>
      <c r="AJ1673" s="9"/>
      <c r="AK1673" s="10"/>
      <c r="AL1673" s="8"/>
      <c r="AM1673" s="9"/>
      <c r="AN1673" s="10"/>
      <c r="AO1673" s="11"/>
      <c r="AP1673" s="11"/>
      <c r="AQ1673" s="11"/>
    </row>
    <row r="1674" spans="5:43" x14ac:dyDescent="0.15">
      <c r="E1674" s="5"/>
      <c r="G1674" s="5"/>
      <c r="H1674" s="6"/>
      <c r="I1674" s="6"/>
      <c r="J1674" s="6"/>
      <c r="M1674" s="7"/>
      <c r="AG1674" s="4"/>
      <c r="AH1674" s="4"/>
      <c r="AI1674" s="8"/>
      <c r="AJ1674" s="9"/>
      <c r="AK1674" s="10"/>
      <c r="AL1674" s="8"/>
      <c r="AM1674" s="9"/>
      <c r="AN1674" s="10"/>
      <c r="AO1674" s="11"/>
      <c r="AP1674" s="11"/>
      <c r="AQ1674" s="11"/>
    </row>
    <row r="1675" spans="5:43" x14ac:dyDescent="0.15">
      <c r="E1675" s="5"/>
      <c r="G1675" s="5"/>
      <c r="H1675" s="6"/>
      <c r="I1675" s="6"/>
      <c r="J1675" s="6"/>
      <c r="M1675" s="7"/>
      <c r="AG1675" s="4"/>
      <c r="AH1675" s="4"/>
      <c r="AI1675" s="8"/>
      <c r="AJ1675" s="9"/>
      <c r="AK1675" s="10"/>
      <c r="AL1675" s="8"/>
      <c r="AM1675" s="9"/>
      <c r="AN1675" s="10"/>
      <c r="AO1675" s="11"/>
      <c r="AP1675" s="11"/>
      <c r="AQ1675" s="11"/>
    </row>
    <row r="1676" spans="5:43" x14ac:dyDescent="0.15">
      <c r="E1676" s="5"/>
      <c r="G1676" s="5"/>
      <c r="H1676" s="6"/>
      <c r="I1676" s="6"/>
      <c r="J1676" s="6"/>
      <c r="M1676" s="7"/>
      <c r="AG1676" s="4"/>
      <c r="AH1676" s="4"/>
      <c r="AI1676" s="8"/>
      <c r="AJ1676" s="9"/>
      <c r="AK1676" s="10"/>
      <c r="AL1676" s="8"/>
      <c r="AM1676" s="9"/>
      <c r="AN1676" s="10"/>
      <c r="AO1676" s="11"/>
      <c r="AP1676" s="11"/>
      <c r="AQ1676" s="11"/>
    </row>
    <row r="1677" spans="5:43" x14ac:dyDescent="0.15">
      <c r="E1677" s="5"/>
      <c r="G1677" s="5"/>
      <c r="H1677" s="6"/>
      <c r="I1677" s="6"/>
      <c r="J1677" s="6"/>
      <c r="M1677" s="7"/>
      <c r="AG1677" s="4"/>
      <c r="AH1677" s="4"/>
      <c r="AI1677" s="8"/>
      <c r="AJ1677" s="9"/>
      <c r="AK1677" s="10"/>
      <c r="AL1677" s="8"/>
      <c r="AM1677" s="9"/>
      <c r="AN1677" s="10"/>
      <c r="AO1677" s="11"/>
      <c r="AP1677" s="11"/>
      <c r="AQ1677" s="11"/>
    </row>
    <row r="1678" spans="5:43" x14ac:dyDescent="0.15">
      <c r="E1678" s="5"/>
      <c r="G1678" s="5"/>
      <c r="H1678" s="6"/>
      <c r="I1678" s="6"/>
      <c r="J1678" s="6"/>
      <c r="M1678" s="7"/>
      <c r="AG1678" s="4"/>
      <c r="AH1678" s="4"/>
      <c r="AI1678" s="8"/>
      <c r="AJ1678" s="9"/>
      <c r="AK1678" s="10"/>
      <c r="AL1678" s="8"/>
      <c r="AM1678" s="9"/>
      <c r="AN1678" s="10"/>
      <c r="AO1678" s="11"/>
      <c r="AP1678" s="11"/>
      <c r="AQ1678" s="11"/>
    </row>
    <row r="1679" spans="5:43" x14ac:dyDescent="0.15">
      <c r="E1679" s="5"/>
      <c r="G1679" s="5"/>
      <c r="H1679" s="6"/>
      <c r="I1679" s="6"/>
      <c r="J1679" s="6"/>
      <c r="M1679" s="7"/>
      <c r="AG1679" s="4"/>
      <c r="AH1679" s="4"/>
      <c r="AI1679" s="8"/>
      <c r="AJ1679" s="9"/>
      <c r="AK1679" s="10"/>
      <c r="AL1679" s="8"/>
      <c r="AM1679" s="9"/>
      <c r="AN1679" s="10"/>
      <c r="AO1679" s="11"/>
      <c r="AP1679" s="11"/>
      <c r="AQ1679" s="11"/>
    </row>
    <row r="1680" spans="5:43" x14ac:dyDescent="0.15">
      <c r="E1680" s="5"/>
      <c r="G1680" s="5"/>
      <c r="H1680" s="6"/>
      <c r="I1680" s="6"/>
      <c r="J1680" s="6"/>
      <c r="M1680" s="7"/>
      <c r="AG1680" s="4"/>
      <c r="AH1680" s="4"/>
      <c r="AI1680" s="8"/>
      <c r="AJ1680" s="9"/>
      <c r="AK1680" s="10"/>
      <c r="AL1680" s="8"/>
      <c r="AM1680" s="9"/>
      <c r="AN1680" s="10"/>
      <c r="AO1680" s="11"/>
      <c r="AP1680" s="11"/>
      <c r="AQ1680" s="11"/>
    </row>
    <row r="1681" spans="5:43" x14ac:dyDescent="0.15">
      <c r="E1681" s="5"/>
      <c r="G1681" s="5"/>
      <c r="H1681" s="6"/>
      <c r="I1681" s="6"/>
      <c r="J1681" s="6"/>
      <c r="M1681" s="7"/>
      <c r="AG1681" s="4"/>
      <c r="AH1681" s="4"/>
      <c r="AI1681" s="8"/>
      <c r="AJ1681" s="9"/>
      <c r="AK1681" s="10"/>
      <c r="AL1681" s="8"/>
      <c r="AM1681" s="9"/>
      <c r="AN1681" s="10"/>
      <c r="AO1681" s="11"/>
      <c r="AP1681" s="11"/>
      <c r="AQ1681" s="11"/>
    </row>
    <row r="1682" spans="5:43" x14ac:dyDescent="0.15">
      <c r="E1682" s="5"/>
      <c r="G1682" s="5"/>
      <c r="H1682" s="6"/>
      <c r="I1682" s="6"/>
      <c r="J1682" s="6"/>
      <c r="M1682" s="7"/>
      <c r="AG1682" s="4"/>
      <c r="AH1682" s="4"/>
      <c r="AI1682" s="8"/>
      <c r="AJ1682" s="9"/>
      <c r="AK1682" s="10"/>
      <c r="AL1682" s="8"/>
      <c r="AM1682" s="9"/>
      <c r="AN1682" s="10"/>
      <c r="AO1682" s="11"/>
      <c r="AP1682" s="11"/>
      <c r="AQ1682" s="11"/>
    </row>
    <row r="1683" spans="5:43" x14ac:dyDescent="0.15">
      <c r="E1683" s="5"/>
      <c r="G1683" s="5"/>
      <c r="H1683" s="6"/>
      <c r="I1683" s="6"/>
      <c r="J1683" s="6"/>
      <c r="M1683" s="7"/>
      <c r="AG1683" s="4"/>
      <c r="AH1683" s="4"/>
      <c r="AI1683" s="8"/>
      <c r="AJ1683" s="9"/>
      <c r="AK1683" s="10"/>
      <c r="AL1683" s="8"/>
      <c r="AM1683" s="9"/>
      <c r="AN1683" s="10"/>
      <c r="AO1683" s="11"/>
      <c r="AP1683" s="11"/>
      <c r="AQ1683" s="11"/>
    </row>
    <row r="1684" spans="5:43" x14ac:dyDescent="0.15">
      <c r="E1684" s="5"/>
      <c r="G1684" s="5"/>
      <c r="H1684" s="6"/>
      <c r="I1684" s="6"/>
      <c r="J1684" s="6"/>
      <c r="M1684" s="7"/>
      <c r="AG1684" s="4"/>
      <c r="AH1684" s="4"/>
      <c r="AI1684" s="8"/>
      <c r="AJ1684" s="9"/>
      <c r="AK1684" s="10"/>
      <c r="AL1684" s="8"/>
      <c r="AM1684" s="9"/>
      <c r="AN1684" s="10"/>
      <c r="AO1684" s="11"/>
      <c r="AP1684" s="11"/>
      <c r="AQ1684" s="11"/>
    </row>
    <row r="1685" spans="5:43" x14ac:dyDescent="0.15">
      <c r="E1685" s="5"/>
      <c r="G1685" s="5"/>
      <c r="H1685" s="6"/>
      <c r="I1685" s="6"/>
      <c r="J1685" s="6"/>
      <c r="M1685" s="7"/>
      <c r="AG1685" s="4"/>
      <c r="AH1685" s="4"/>
      <c r="AI1685" s="8"/>
      <c r="AJ1685" s="9"/>
      <c r="AK1685" s="10"/>
      <c r="AL1685" s="8"/>
      <c r="AM1685" s="9"/>
      <c r="AN1685" s="10"/>
      <c r="AO1685" s="11"/>
      <c r="AP1685" s="11"/>
      <c r="AQ1685" s="11"/>
    </row>
    <row r="1686" spans="5:43" x14ac:dyDescent="0.15">
      <c r="E1686" s="5"/>
      <c r="G1686" s="5"/>
      <c r="H1686" s="6"/>
      <c r="I1686" s="6"/>
      <c r="J1686" s="6"/>
      <c r="M1686" s="7"/>
      <c r="AG1686" s="4"/>
      <c r="AH1686" s="4"/>
      <c r="AI1686" s="8"/>
      <c r="AJ1686" s="9"/>
      <c r="AK1686" s="10"/>
      <c r="AL1686" s="8"/>
      <c r="AM1686" s="9"/>
      <c r="AN1686" s="10"/>
      <c r="AO1686" s="11"/>
      <c r="AP1686" s="11"/>
      <c r="AQ1686" s="11"/>
    </row>
    <row r="1687" spans="5:43" x14ac:dyDescent="0.15">
      <c r="E1687" s="5"/>
      <c r="G1687" s="5"/>
      <c r="H1687" s="6"/>
      <c r="I1687" s="6"/>
      <c r="J1687" s="6"/>
      <c r="M1687" s="7"/>
      <c r="AG1687" s="4"/>
      <c r="AH1687" s="4"/>
      <c r="AI1687" s="8"/>
      <c r="AJ1687" s="9"/>
      <c r="AK1687" s="10"/>
      <c r="AL1687" s="8"/>
      <c r="AM1687" s="9"/>
      <c r="AN1687" s="10"/>
      <c r="AO1687" s="11"/>
      <c r="AP1687" s="11"/>
      <c r="AQ1687" s="11"/>
    </row>
    <row r="1688" spans="5:43" x14ac:dyDescent="0.15">
      <c r="E1688" s="5"/>
      <c r="G1688" s="5"/>
      <c r="H1688" s="6"/>
      <c r="I1688" s="6"/>
      <c r="J1688" s="6"/>
      <c r="M1688" s="7"/>
      <c r="AG1688" s="4"/>
      <c r="AH1688" s="4"/>
      <c r="AI1688" s="8"/>
      <c r="AJ1688" s="9"/>
      <c r="AK1688" s="10"/>
      <c r="AL1688" s="8"/>
      <c r="AM1688" s="9"/>
      <c r="AN1688" s="10"/>
      <c r="AO1688" s="11"/>
      <c r="AP1688" s="11"/>
      <c r="AQ1688" s="11"/>
    </row>
    <row r="1689" spans="5:43" x14ac:dyDescent="0.15">
      <c r="E1689" s="5"/>
      <c r="G1689" s="5"/>
      <c r="H1689" s="6"/>
      <c r="I1689" s="6"/>
      <c r="J1689" s="6"/>
      <c r="M1689" s="7"/>
      <c r="AG1689" s="4"/>
      <c r="AH1689" s="4"/>
      <c r="AI1689" s="8"/>
      <c r="AJ1689" s="9"/>
      <c r="AK1689" s="10"/>
      <c r="AL1689" s="8"/>
      <c r="AM1689" s="9"/>
      <c r="AN1689" s="10"/>
      <c r="AO1689" s="11"/>
      <c r="AP1689" s="11"/>
      <c r="AQ1689" s="11"/>
    </row>
    <row r="1690" spans="5:43" x14ac:dyDescent="0.15">
      <c r="E1690" s="5"/>
      <c r="G1690" s="5"/>
      <c r="H1690" s="6"/>
      <c r="I1690" s="6"/>
      <c r="J1690" s="6"/>
      <c r="M1690" s="7"/>
      <c r="AG1690" s="4"/>
      <c r="AH1690" s="4"/>
      <c r="AI1690" s="8"/>
      <c r="AJ1690" s="9"/>
      <c r="AK1690" s="10"/>
      <c r="AL1690" s="8"/>
      <c r="AM1690" s="9"/>
      <c r="AN1690" s="10"/>
      <c r="AO1690" s="11"/>
      <c r="AP1690" s="11"/>
      <c r="AQ1690" s="11"/>
    </row>
    <row r="1691" spans="5:43" x14ac:dyDescent="0.15">
      <c r="E1691" s="5"/>
      <c r="G1691" s="5"/>
      <c r="H1691" s="6"/>
      <c r="I1691" s="6"/>
      <c r="J1691" s="6"/>
      <c r="M1691" s="7"/>
      <c r="AG1691" s="4"/>
      <c r="AH1691" s="4"/>
      <c r="AI1691" s="8"/>
      <c r="AJ1691" s="9"/>
      <c r="AK1691" s="10"/>
      <c r="AL1691" s="8"/>
      <c r="AM1691" s="9"/>
      <c r="AN1691" s="10"/>
      <c r="AO1691" s="11"/>
      <c r="AP1691" s="11"/>
      <c r="AQ1691" s="11"/>
    </row>
    <row r="1692" spans="5:43" x14ac:dyDescent="0.15">
      <c r="E1692" s="5"/>
      <c r="G1692" s="5"/>
      <c r="H1692" s="6"/>
      <c r="I1692" s="6"/>
      <c r="J1692" s="6"/>
      <c r="M1692" s="7"/>
      <c r="AG1692" s="4"/>
      <c r="AH1692" s="4"/>
      <c r="AI1692" s="8"/>
      <c r="AJ1692" s="9"/>
      <c r="AK1692" s="10"/>
      <c r="AL1692" s="8"/>
      <c r="AM1692" s="9"/>
      <c r="AN1692" s="10"/>
      <c r="AO1692" s="11"/>
      <c r="AP1692" s="11"/>
      <c r="AQ1692" s="11"/>
    </row>
    <row r="1693" spans="5:43" x14ac:dyDescent="0.15">
      <c r="E1693" s="5"/>
      <c r="G1693" s="5"/>
      <c r="H1693" s="6"/>
      <c r="I1693" s="6"/>
      <c r="J1693" s="6"/>
      <c r="M1693" s="7"/>
      <c r="AG1693" s="4"/>
      <c r="AH1693" s="4"/>
      <c r="AI1693" s="8"/>
      <c r="AJ1693" s="9"/>
      <c r="AK1693" s="10"/>
      <c r="AL1693" s="8"/>
      <c r="AM1693" s="9"/>
      <c r="AN1693" s="10"/>
      <c r="AO1693" s="11"/>
      <c r="AP1693" s="11"/>
      <c r="AQ1693" s="11"/>
    </row>
    <row r="1694" spans="5:43" x14ac:dyDescent="0.15">
      <c r="E1694" s="5"/>
      <c r="G1694" s="5"/>
      <c r="H1694" s="6"/>
      <c r="I1694" s="6"/>
      <c r="J1694" s="6"/>
      <c r="M1694" s="7"/>
      <c r="AG1694" s="4"/>
      <c r="AH1694" s="4"/>
      <c r="AI1694" s="8"/>
      <c r="AJ1694" s="9"/>
      <c r="AK1694" s="10"/>
      <c r="AL1694" s="8"/>
      <c r="AM1694" s="9"/>
      <c r="AN1694" s="10"/>
      <c r="AO1694" s="11"/>
      <c r="AP1694" s="11"/>
      <c r="AQ1694" s="11"/>
    </row>
    <row r="1695" spans="5:43" x14ac:dyDescent="0.15">
      <c r="E1695" s="5"/>
      <c r="G1695" s="5"/>
      <c r="H1695" s="6"/>
      <c r="I1695" s="6"/>
      <c r="J1695" s="6"/>
      <c r="M1695" s="7"/>
      <c r="AG1695" s="4"/>
      <c r="AH1695" s="4"/>
      <c r="AI1695" s="8"/>
      <c r="AJ1695" s="9"/>
      <c r="AK1695" s="10"/>
      <c r="AL1695" s="8"/>
      <c r="AM1695" s="9"/>
      <c r="AN1695" s="10"/>
      <c r="AO1695" s="11"/>
      <c r="AP1695" s="11"/>
      <c r="AQ1695" s="11"/>
    </row>
    <row r="1696" spans="5:43" x14ac:dyDescent="0.15">
      <c r="E1696" s="5"/>
      <c r="G1696" s="5"/>
      <c r="H1696" s="6"/>
      <c r="I1696" s="6"/>
      <c r="J1696" s="6"/>
      <c r="M1696" s="7"/>
      <c r="AG1696" s="4"/>
      <c r="AH1696" s="4"/>
      <c r="AI1696" s="8"/>
      <c r="AJ1696" s="9"/>
      <c r="AK1696" s="10"/>
      <c r="AL1696" s="8"/>
      <c r="AM1696" s="9"/>
      <c r="AN1696" s="10"/>
      <c r="AO1696" s="11"/>
      <c r="AP1696" s="11"/>
      <c r="AQ1696" s="11"/>
    </row>
    <row r="1697" spans="5:43" x14ac:dyDescent="0.15">
      <c r="E1697" s="5"/>
      <c r="G1697" s="5"/>
      <c r="H1697" s="6"/>
      <c r="I1697" s="6"/>
      <c r="J1697" s="6"/>
      <c r="M1697" s="7"/>
      <c r="AG1697" s="4"/>
      <c r="AH1697" s="4"/>
      <c r="AI1697" s="8"/>
      <c r="AJ1697" s="9"/>
      <c r="AK1697" s="10"/>
      <c r="AL1697" s="8"/>
      <c r="AM1697" s="9"/>
      <c r="AN1697" s="10"/>
      <c r="AO1697" s="11"/>
      <c r="AP1697" s="11"/>
      <c r="AQ1697" s="11"/>
    </row>
    <row r="1698" spans="5:43" x14ac:dyDescent="0.15">
      <c r="E1698" s="5"/>
      <c r="G1698" s="5"/>
      <c r="H1698" s="6"/>
      <c r="I1698" s="6"/>
      <c r="J1698" s="6"/>
      <c r="M1698" s="7"/>
      <c r="AG1698" s="4"/>
      <c r="AH1698" s="4"/>
      <c r="AI1698" s="8"/>
      <c r="AJ1698" s="9"/>
      <c r="AK1698" s="10"/>
      <c r="AL1698" s="8"/>
      <c r="AM1698" s="9"/>
      <c r="AN1698" s="10"/>
      <c r="AO1698" s="11"/>
      <c r="AP1698" s="11"/>
      <c r="AQ1698" s="11"/>
    </row>
    <row r="1699" spans="5:43" x14ac:dyDescent="0.15">
      <c r="E1699" s="5"/>
      <c r="G1699" s="5"/>
      <c r="H1699" s="6"/>
      <c r="I1699" s="6"/>
      <c r="J1699" s="6"/>
      <c r="M1699" s="7"/>
      <c r="AG1699" s="4"/>
      <c r="AH1699" s="4"/>
      <c r="AI1699" s="8"/>
      <c r="AJ1699" s="9"/>
      <c r="AK1699" s="10"/>
      <c r="AL1699" s="8"/>
      <c r="AM1699" s="9"/>
      <c r="AN1699" s="10"/>
      <c r="AO1699" s="11"/>
      <c r="AP1699" s="11"/>
      <c r="AQ1699" s="11"/>
    </row>
    <row r="1700" spans="5:43" x14ac:dyDescent="0.15">
      <c r="E1700" s="5"/>
      <c r="G1700" s="5"/>
      <c r="H1700" s="6"/>
      <c r="I1700" s="6"/>
      <c r="J1700" s="6"/>
      <c r="M1700" s="7"/>
      <c r="AG1700" s="4"/>
      <c r="AH1700" s="4"/>
      <c r="AI1700" s="8"/>
      <c r="AJ1700" s="9"/>
      <c r="AK1700" s="10"/>
      <c r="AL1700" s="8"/>
      <c r="AM1700" s="9"/>
      <c r="AN1700" s="10"/>
      <c r="AO1700" s="11"/>
      <c r="AP1700" s="11"/>
      <c r="AQ1700" s="11"/>
    </row>
    <row r="1701" spans="5:43" x14ac:dyDescent="0.15">
      <c r="E1701" s="5"/>
      <c r="G1701" s="5"/>
      <c r="H1701" s="6"/>
      <c r="I1701" s="6"/>
      <c r="J1701" s="6"/>
      <c r="M1701" s="7"/>
      <c r="AG1701" s="4"/>
      <c r="AH1701" s="4"/>
      <c r="AI1701" s="8"/>
      <c r="AJ1701" s="9"/>
      <c r="AK1701" s="10"/>
      <c r="AL1701" s="8"/>
      <c r="AM1701" s="9"/>
      <c r="AN1701" s="10"/>
      <c r="AO1701" s="11"/>
      <c r="AP1701" s="11"/>
      <c r="AQ1701" s="11"/>
    </row>
    <row r="1702" spans="5:43" x14ac:dyDescent="0.15">
      <c r="E1702" s="5"/>
      <c r="G1702" s="5"/>
      <c r="H1702" s="6"/>
      <c r="I1702" s="6"/>
      <c r="J1702" s="6"/>
      <c r="M1702" s="7"/>
      <c r="AG1702" s="4"/>
      <c r="AH1702" s="4"/>
      <c r="AI1702" s="8"/>
      <c r="AJ1702" s="9"/>
      <c r="AK1702" s="10"/>
      <c r="AL1702" s="8"/>
      <c r="AM1702" s="9"/>
      <c r="AN1702" s="10"/>
      <c r="AO1702" s="11"/>
      <c r="AP1702" s="11"/>
      <c r="AQ1702" s="11"/>
    </row>
    <row r="1703" spans="5:43" x14ac:dyDescent="0.15">
      <c r="E1703" s="5"/>
      <c r="G1703" s="5"/>
      <c r="H1703" s="6"/>
      <c r="I1703" s="6"/>
      <c r="J1703" s="6"/>
      <c r="M1703" s="7"/>
      <c r="AG1703" s="4"/>
      <c r="AH1703" s="4"/>
      <c r="AI1703" s="8"/>
      <c r="AJ1703" s="9"/>
      <c r="AK1703" s="10"/>
      <c r="AL1703" s="8"/>
      <c r="AM1703" s="9"/>
      <c r="AN1703" s="10"/>
      <c r="AO1703" s="11"/>
      <c r="AP1703" s="11"/>
      <c r="AQ1703" s="11"/>
    </row>
    <row r="1704" spans="5:43" x14ac:dyDescent="0.15">
      <c r="E1704" s="5"/>
      <c r="G1704" s="5"/>
      <c r="H1704" s="6"/>
      <c r="I1704" s="6"/>
      <c r="J1704" s="6"/>
      <c r="M1704" s="7"/>
      <c r="AG1704" s="4"/>
      <c r="AH1704" s="4"/>
      <c r="AI1704" s="8"/>
      <c r="AJ1704" s="9"/>
      <c r="AK1704" s="10"/>
      <c r="AL1704" s="8"/>
      <c r="AM1704" s="9"/>
      <c r="AN1704" s="10"/>
      <c r="AO1704" s="11"/>
      <c r="AP1704" s="11"/>
      <c r="AQ1704" s="11"/>
    </row>
    <row r="1705" spans="5:43" x14ac:dyDescent="0.15">
      <c r="E1705" s="5"/>
      <c r="G1705" s="5"/>
      <c r="H1705" s="6"/>
      <c r="I1705" s="6"/>
      <c r="J1705" s="6"/>
      <c r="M1705" s="7"/>
      <c r="AG1705" s="4"/>
      <c r="AH1705" s="4"/>
      <c r="AI1705" s="8"/>
      <c r="AJ1705" s="9"/>
      <c r="AK1705" s="10"/>
      <c r="AL1705" s="8"/>
      <c r="AM1705" s="9"/>
      <c r="AN1705" s="10"/>
      <c r="AO1705" s="11"/>
      <c r="AP1705" s="11"/>
      <c r="AQ1705" s="11"/>
    </row>
    <row r="1706" spans="5:43" x14ac:dyDescent="0.15">
      <c r="E1706" s="5"/>
      <c r="G1706" s="5"/>
      <c r="H1706" s="6"/>
      <c r="I1706" s="6"/>
      <c r="J1706" s="6"/>
      <c r="M1706" s="7"/>
      <c r="AG1706" s="4"/>
      <c r="AH1706" s="4"/>
      <c r="AI1706" s="8"/>
      <c r="AJ1706" s="9"/>
      <c r="AK1706" s="10"/>
      <c r="AL1706" s="8"/>
      <c r="AM1706" s="9"/>
      <c r="AN1706" s="10"/>
      <c r="AO1706" s="11"/>
      <c r="AP1706" s="11"/>
      <c r="AQ1706" s="11"/>
    </row>
    <row r="1707" spans="5:43" x14ac:dyDescent="0.15">
      <c r="E1707" s="5"/>
      <c r="G1707" s="5"/>
      <c r="H1707" s="6"/>
      <c r="I1707" s="6"/>
      <c r="J1707" s="6"/>
      <c r="M1707" s="7"/>
      <c r="AG1707" s="4"/>
      <c r="AH1707" s="4"/>
      <c r="AI1707" s="8"/>
      <c r="AJ1707" s="9"/>
      <c r="AK1707" s="10"/>
      <c r="AL1707" s="8"/>
      <c r="AM1707" s="9"/>
      <c r="AN1707" s="10"/>
      <c r="AO1707" s="11"/>
      <c r="AP1707" s="11"/>
      <c r="AQ1707" s="11"/>
    </row>
    <row r="1708" spans="5:43" x14ac:dyDescent="0.15">
      <c r="E1708" s="5"/>
      <c r="G1708" s="5"/>
      <c r="H1708" s="6"/>
      <c r="I1708" s="6"/>
      <c r="J1708" s="6"/>
      <c r="M1708" s="7"/>
      <c r="AG1708" s="4"/>
      <c r="AH1708" s="4"/>
      <c r="AI1708" s="8"/>
      <c r="AJ1708" s="9"/>
      <c r="AK1708" s="10"/>
      <c r="AL1708" s="8"/>
      <c r="AM1708" s="9"/>
      <c r="AN1708" s="10"/>
      <c r="AO1708" s="11"/>
      <c r="AP1708" s="11"/>
      <c r="AQ1708" s="11"/>
    </row>
    <row r="1709" spans="5:43" x14ac:dyDescent="0.15">
      <c r="E1709" s="5"/>
      <c r="G1709" s="5"/>
      <c r="H1709" s="6"/>
      <c r="I1709" s="6"/>
      <c r="J1709" s="6"/>
      <c r="M1709" s="7"/>
      <c r="AG1709" s="4"/>
      <c r="AH1709" s="4"/>
      <c r="AI1709" s="8"/>
      <c r="AJ1709" s="9"/>
      <c r="AK1709" s="10"/>
      <c r="AL1709" s="8"/>
      <c r="AM1709" s="9"/>
      <c r="AN1709" s="10"/>
      <c r="AO1709" s="11"/>
      <c r="AP1709" s="11"/>
      <c r="AQ1709" s="11"/>
    </row>
    <row r="1710" spans="5:43" x14ac:dyDescent="0.15">
      <c r="E1710" s="5"/>
      <c r="G1710" s="5"/>
      <c r="H1710" s="6"/>
      <c r="I1710" s="6"/>
      <c r="J1710" s="6"/>
      <c r="M1710" s="7"/>
      <c r="AG1710" s="4"/>
      <c r="AH1710" s="4"/>
      <c r="AI1710" s="8"/>
      <c r="AJ1710" s="9"/>
      <c r="AK1710" s="10"/>
      <c r="AL1710" s="8"/>
      <c r="AM1710" s="9"/>
      <c r="AN1710" s="10"/>
      <c r="AO1710" s="11"/>
      <c r="AP1710" s="11"/>
      <c r="AQ1710" s="11"/>
    </row>
    <row r="1711" spans="5:43" x14ac:dyDescent="0.15">
      <c r="E1711" s="5"/>
      <c r="G1711" s="5"/>
      <c r="H1711" s="6"/>
      <c r="I1711" s="6"/>
      <c r="J1711" s="6"/>
      <c r="M1711" s="7"/>
      <c r="AG1711" s="4"/>
      <c r="AH1711" s="4"/>
      <c r="AI1711" s="8"/>
      <c r="AJ1711" s="9"/>
      <c r="AK1711" s="10"/>
      <c r="AL1711" s="8"/>
      <c r="AM1711" s="9"/>
      <c r="AN1711" s="10"/>
      <c r="AO1711" s="11"/>
      <c r="AP1711" s="11"/>
      <c r="AQ1711" s="11"/>
    </row>
    <row r="1712" spans="5:43" x14ac:dyDescent="0.15">
      <c r="E1712" s="5"/>
      <c r="G1712" s="5"/>
      <c r="H1712" s="6"/>
      <c r="I1712" s="6"/>
      <c r="J1712" s="6"/>
      <c r="M1712" s="7"/>
      <c r="AG1712" s="4"/>
      <c r="AH1712" s="4"/>
      <c r="AI1712" s="8"/>
      <c r="AJ1712" s="9"/>
      <c r="AK1712" s="10"/>
      <c r="AL1712" s="8"/>
      <c r="AM1712" s="9"/>
      <c r="AN1712" s="10"/>
      <c r="AO1712" s="11"/>
      <c r="AP1712" s="11"/>
      <c r="AQ1712" s="11"/>
    </row>
    <row r="1713" spans="5:43" x14ac:dyDescent="0.15">
      <c r="E1713" s="5"/>
      <c r="G1713" s="5"/>
      <c r="H1713" s="6"/>
      <c r="I1713" s="6"/>
      <c r="J1713" s="6"/>
      <c r="M1713" s="7"/>
      <c r="AG1713" s="4"/>
      <c r="AH1713" s="4"/>
      <c r="AI1713" s="8"/>
      <c r="AJ1713" s="9"/>
      <c r="AK1713" s="10"/>
      <c r="AL1713" s="8"/>
      <c r="AM1713" s="9"/>
      <c r="AN1713" s="10"/>
      <c r="AO1713" s="11"/>
      <c r="AP1713" s="11"/>
      <c r="AQ1713" s="11"/>
    </row>
    <row r="1714" spans="5:43" x14ac:dyDescent="0.15">
      <c r="E1714" s="5"/>
      <c r="G1714" s="5"/>
      <c r="H1714" s="6"/>
      <c r="I1714" s="6"/>
      <c r="J1714" s="6"/>
      <c r="M1714" s="7"/>
      <c r="AG1714" s="4"/>
      <c r="AH1714" s="4"/>
      <c r="AI1714" s="8"/>
      <c r="AJ1714" s="9"/>
      <c r="AK1714" s="10"/>
      <c r="AL1714" s="8"/>
      <c r="AM1714" s="9"/>
      <c r="AN1714" s="10"/>
      <c r="AO1714" s="11"/>
      <c r="AP1714" s="11"/>
      <c r="AQ1714" s="11"/>
    </row>
    <row r="1715" spans="5:43" x14ac:dyDescent="0.15">
      <c r="E1715" s="5"/>
      <c r="G1715" s="5"/>
      <c r="H1715" s="6"/>
      <c r="I1715" s="6"/>
      <c r="J1715" s="6"/>
      <c r="M1715" s="7"/>
      <c r="AG1715" s="4"/>
      <c r="AH1715" s="4"/>
      <c r="AI1715" s="8"/>
      <c r="AJ1715" s="9"/>
      <c r="AK1715" s="10"/>
      <c r="AL1715" s="8"/>
      <c r="AM1715" s="9"/>
      <c r="AN1715" s="10"/>
      <c r="AO1715" s="11"/>
      <c r="AP1715" s="11"/>
      <c r="AQ1715" s="11"/>
    </row>
    <row r="1716" spans="5:43" x14ac:dyDescent="0.15">
      <c r="E1716" s="5"/>
      <c r="G1716" s="5"/>
      <c r="H1716" s="6"/>
      <c r="I1716" s="6"/>
      <c r="J1716" s="6"/>
      <c r="M1716" s="7"/>
      <c r="AG1716" s="4"/>
      <c r="AH1716" s="4"/>
      <c r="AI1716" s="8"/>
      <c r="AJ1716" s="9"/>
      <c r="AK1716" s="10"/>
      <c r="AL1716" s="8"/>
      <c r="AM1716" s="9"/>
      <c r="AN1716" s="10"/>
      <c r="AO1716" s="11"/>
      <c r="AP1716" s="11"/>
      <c r="AQ1716" s="11"/>
    </row>
    <row r="1717" spans="5:43" x14ac:dyDescent="0.15">
      <c r="E1717" s="5"/>
      <c r="G1717" s="5"/>
      <c r="H1717" s="6"/>
      <c r="I1717" s="6"/>
      <c r="J1717" s="6"/>
      <c r="M1717" s="7"/>
      <c r="AG1717" s="4"/>
      <c r="AH1717" s="4"/>
      <c r="AI1717" s="8"/>
      <c r="AJ1717" s="9"/>
      <c r="AK1717" s="10"/>
      <c r="AL1717" s="8"/>
      <c r="AM1717" s="9"/>
      <c r="AN1717" s="10"/>
      <c r="AO1717" s="11"/>
      <c r="AP1717" s="11"/>
      <c r="AQ1717" s="11"/>
    </row>
    <row r="1718" spans="5:43" x14ac:dyDescent="0.15">
      <c r="E1718" s="5"/>
      <c r="G1718" s="5"/>
      <c r="H1718" s="6"/>
      <c r="I1718" s="6"/>
      <c r="J1718" s="6"/>
      <c r="M1718" s="7"/>
      <c r="AG1718" s="4"/>
      <c r="AH1718" s="4"/>
      <c r="AI1718" s="8"/>
      <c r="AJ1718" s="9"/>
      <c r="AK1718" s="10"/>
      <c r="AL1718" s="8"/>
      <c r="AM1718" s="9"/>
      <c r="AN1718" s="10"/>
      <c r="AO1718" s="11"/>
      <c r="AP1718" s="11"/>
      <c r="AQ1718" s="11"/>
    </row>
    <row r="1719" spans="5:43" x14ac:dyDescent="0.15">
      <c r="E1719" s="5"/>
      <c r="G1719" s="5"/>
      <c r="H1719" s="6"/>
      <c r="I1719" s="6"/>
      <c r="J1719" s="6"/>
      <c r="M1719" s="7"/>
      <c r="AG1719" s="4"/>
      <c r="AH1719" s="4"/>
      <c r="AI1719" s="8"/>
      <c r="AJ1719" s="9"/>
      <c r="AK1719" s="10"/>
      <c r="AL1719" s="8"/>
      <c r="AM1719" s="9"/>
      <c r="AN1719" s="10"/>
      <c r="AO1719" s="11"/>
      <c r="AP1719" s="11"/>
      <c r="AQ1719" s="11"/>
    </row>
    <row r="1720" spans="5:43" x14ac:dyDescent="0.15">
      <c r="E1720" s="5"/>
      <c r="G1720" s="5"/>
      <c r="H1720" s="6"/>
      <c r="I1720" s="6"/>
      <c r="J1720" s="6"/>
      <c r="M1720" s="7"/>
      <c r="AG1720" s="4"/>
      <c r="AH1720" s="4"/>
      <c r="AI1720" s="8"/>
      <c r="AJ1720" s="9"/>
      <c r="AK1720" s="10"/>
      <c r="AL1720" s="8"/>
      <c r="AM1720" s="9"/>
      <c r="AN1720" s="10"/>
      <c r="AO1720" s="11"/>
      <c r="AP1720" s="11"/>
      <c r="AQ1720" s="11"/>
    </row>
    <row r="1721" spans="5:43" x14ac:dyDescent="0.15">
      <c r="E1721" s="5"/>
      <c r="G1721" s="5"/>
      <c r="H1721" s="6"/>
      <c r="I1721" s="6"/>
      <c r="J1721" s="6"/>
      <c r="M1721" s="7"/>
      <c r="AG1721" s="4"/>
      <c r="AH1721" s="4"/>
      <c r="AI1721" s="8"/>
      <c r="AJ1721" s="9"/>
      <c r="AK1721" s="10"/>
      <c r="AL1721" s="8"/>
      <c r="AM1721" s="9"/>
      <c r="AN1721" s="10"/>
      <c r="AO1721" s="11"/>
      <c r="AP1721" s="11"/>
      <c r="AQ1721" s="11"/>
    </row>
    <row r="1722" spans="5:43" x14ac:dyDescent="0.15">
      <c r="E1722" s="5"/>
      <c r="G1722" s="5"/>
      <c r="H1722" s="6"/>
      <c r="I1722" s="6"/>
      <c r="J1722" s="6"/>
      <c r="M1722" s="7"/>
      <c r="AG1722" s="4"/>
      <c r="AH1722" s="4"/>
      <c r="AI1722" s="8"/>
      <c r="AJ1722" s="9"/>
      <c r="AK1722" s="10"/>
      <c r="AL1722" s="8"/>
      <c r="AM1722" s="9"/>
      <c r="AN1722" s="10"/>
      <c r="AO1722" s="11"/>
      <c r="AP1722" s="11"/>
      <c r="AQ1722" s="11"/>
    </row>
    <row r="1723" spans="5:43" x14ac:dyDescent="0.15">
      <c r="E1723" s="5"/>
      <c r="G1723" s="5"/>
      <c r="H1723" s="6"/>
      <c r="I1723" s="6"/>
      <c r="J1723" s="6"/>
      <c r="M1723" s="7"/>
      <c r="AG1723" s="4"/>
      <c r="AH1723" s="4"/>
      <c r="AI1723" s="8"/>
      <c r="AJ1723" s="9"/>
      <c r="AK1723" s="10"/>
      <c r="AL1723" s="8"/>
      <c r="AM1723" s="9"/>
      <c r="AN1723" s="10"/>
      <c r="AO1723" s="11"/>
      <c r="AP1723" s="11"/>
      <c r="AQ1723" s="11"/>
    </row>
    <row r="1724" spans="5:43" x14ac:dyDescent="0.15">
      <c r="E1724" s="5"/>
      <c r="G1724" s="5"/>
      <c r="H1724" s="6"/>
      <c r="I1724" s="6"/>
      <c r="J1724" s="6"/>
      <c r="M1724" s="7"/>
      <c r="AG1724" s="4"/>
      <c r="AH1724" s="4"/>
      <c r="AI1724" s="8"/>
      <c r="AJ1724" s="9"/>
      <c r="AK1724" s="10"/>
      <c r="AL1724" s="8"/>
      <c r="AM1724" s="9"/>
      <c r="AN1724" s="10"/>
      <c r="AO1724" s="11"/>
      <c r="AP1724" s="11"/>
      <c r="AQ1724" s="11"/>
    </row>
    <row r="1725" spans="5:43" x14ac:dyDescent="0.15">
      <c r="E1725" s="5"/>
      <c r="G1725" s="5"/>
      <c r="H1725" s="6"/>
      <c r="I1725" s="6"/>
      <c r="J1725" s="6"/>
      <c r="M1725" s="7"/>
      <c r="AG1725" s="4"/>
      <c r="AH1725" s="4"/>
      <c r="AI1725" s="8"/>
      <c r="AJ1725" s="9"/>
      <c r="AK1725" s="10"/>
      <c r="AL1725" s="8"/>
      <c r="AM1725" s="9"/>
      <c r="AN1725" s="10"/>
      <c r="AO1725" s="11"/>
      <c r="AP1725" s="11"/>
      <c r="AQ1725" s="11"/>
    </row>
    <row r="1726" spans="5:43" x14ac:dyDescent="0.15">
      <c r="E1726" s="5"/>
      <c r="G1726" s="5"/>
      <c r="H1726" s="6"/>
      <c r="I1726" s="6"/>
      <c r="J1726" s="6"/>
      <c r="M1726" s="7"/>
      <c r="AG1726" s="4"/>
      <c r="AH1726" s="4"/>
      <c r="AI1726" s="8"/>
      <c r="AJ1726" s="9"/>
      <c r="AK1726" s="10"/>
      <c r="AL1726" s="8"/>
      <c r="AM1726" s="9"/>
      <c r="AN1726" s="10"/>
      <c r="AO1726" s="11"/>
      <c r="AP1726" s="11"/>
      <c r="AQ1726" s="11"/>
    </row>
    <row r="1727" spans="5:43" x14ac:dyDescent="0.15">
      <c r="E1727" s="5"/>
      <c r="G1727" s="5"/>
      <c r="H1727" s="6"/>
      <c r="I1727" s="6"/>
      <c r="J1727" s="6"/>
      <c r="M1727" s="7"/>
      <c r="AG1727" s="4"/>
      <c r="AH1727" s="4"/>
      <c r="AI1727" s="8"/>
      <c r="AJ1727" s="9"/>
      <c r="AK1727" s="10"/>
      <c r="AL1727" s="8"/>
      <c r="AM1727" s="9"/>
      <c r="AN1727" s="10"/>
      <c r="AO1727" s="11"/>
      <c r="AP1727" s="11"/>
      <c r="AQ1727" s="11"/>
    </row>
    <row r="1728" spans="5:43" x14ac:dyDescent="0.15">
      <c r="E1728" s="5"/>
      <c r="G1728" s="5"/>
      <c r="H1728" s="6"/>
      <c r="I1728" s="6"/>
      <c r="J1728" s="6"/>
      <c r="M1728" s="7"/>
      <c r="AG1728" s="4"/>
      <c r="AH1728" s="4"/>
      <c r="AI1728" s="8"/>
      <c r="AJ1728" s="9"/>
      <c r="AK1728" s="10"/>
      <c r="AL1728" s="8"/>
      <c r="AM1728" s="9"/>
      <c r="AN1728" s="10"/>
      <c r="AO1728" s="11"/>
      <c r="AP1728" s="11"/>
      <c r="AQ1728" s="11"/>
    </row>
    <row r="1729" spans="5:43" x14ac:dyDescent="0.15">
      <c r="E1729" s="5"/>
      <c r="G1729" s="5"/>
      <c r="H1729" s="6"/>
      <c r="I1729" s="6"/>
      <c r="J1729" s="6"/>
      <c r="M1729" s="7"/>
      <c r="AG1729" s="4"/>
      <c r="AH1729" s="4"/>
      <c r="AI1729" s="8"/>
      <c r="AJ1729" s="9"/>
      <c r="AK1729" s="10"/>
      <c r="AL1729" s="8"/>
      <c r="AM1729" s="9"/>
      <c r="AN1729" s="10"/>
      <c r="AO1729" s="11"/>
      <c r="AP1729" s="11"/>
      <c r="AQ1729" s="11"/>
    </row>
    <row r="1730" spans="5:43" x14ac:dyDescent="0.15">
      <c r="E1730" s="5"/>
      <c r="G1730" s="5"/>
      <c r="H1730" s="6"/>
      <c r="I1730" s="6"/>
      <c r="J1730" s="6"/>
      <c r="M1730" s="7"/>
      <c r="AG1730" s="4"/>
      <c r="AH1730" s="4"/>
      <c r="AI1730" s="8"/>
      <c r="AJ1730" s="9"/>
      <c r="AK1730" s="10"/>
      <c r="AL1730" s="8"/>
      <c r="AM1730" s="9"/>
      <c r="AN1730" s="10"/>
      <c r="AO1730" s="11"/>
      <c r="AP1730" s="11"/>
      <c r="AQ1730" s="11"/>
    </row>
    <row r="1731" spans="5:43" x14ac:dyDescent="0.15">
      <c r="E1731" s="5"/>
      <c r="G1731" s="5"/>
      <c r="H1731" s="6"/>
      <c r="I1731" s="6"/>
      <c r="J1731" s="6"/>
      <c r="M1731" s="7"/>
      <c r="AG1731" s="4"/>
      <c r="AH1731" s="4"/>
      <c r="AI1731" s="8"/>
      <c r="AJ1731" s="9"/>
      <c r="AK1731" s="10"/>
      <c r="AL1731" s="8"/>
      <c r="AM1731" s="9"/>
      <c r="AN1731" s="10"/>
      <c r="AO1731" s="11"/>
      <c r="AP1731" s="11"/>
      <c r="AQ1731" s="11"/>
    </row>
    <row r="1732" spans="5:43" x14ac:dyDescent="0.15">
      <c r="E1732" s="5"/>
      <c r="G1732" s="5"/>
      <c r="H1732" s="6"/>
      <c r="I1732" s="6"/>
      <c r="J1732" s="6"/>
      <c r="M1732" s="7"/>
      <c r="AG1732" s="4"/>
      <c r="AH1732" s="4"/>
      <c r="AI1732" s="8"/>
      <c r="AJ1732" s="9"/>
      <c r="AK1732" s="10"/>
      <c r="AL1732" s="8"/>
      <c r="AM1732" s="9"/>
      <c r="AN1732" s="10"/>
      <c r="AO1732" s="11"/>
      <c r="AP1732" s="11"/>
      <c r="AQ1732" s="11"/>
    </row>
    <row r="1733" spans="5:43" x14ac:dyDescent="0.15">
      <c r="E1733" s="5"/>
      <c r="G1733" s="5"/>
      <c r="H1733" s="6"/>
      <c r="I1733" s="6"/>
      <c r="J1733" s="6"/>
      <c r="M1733" s="7"/>
      <c r="AG1733" s="4"/>
      <c r="AH1733" s="4"/>
      <c r="AI1733" s="8"/>
      <c r="AJ1733" s="9"/>
      <c r="AK1733" s="10"/>
      <c r="AL1733" s="8"/>
      <c r="AM1733" s="9"/>
      <c r="AN1733" s="10"/>
      <c r="AO1733" s="11"/>
      <c r="AP1733" s="11"/>
      <c r="AQ1733" s="11"/>
    </row>
    <row r="1734" spans="5:43" x14ac:dyDescent="0.15">
      <c r="E1734" s="5"/>
      <c r="G1734" s="5"/>
      <c r="H1734" s="6"/>
      <c r="I1734" s="6"/>
      <c r="J1734" s="6"/>
      <c r="M1734" s="7"/>
      <c r="AG1734" s="4"/>
      <c r="AH1734" s="4"/>
      <c r="AI1734" s="8"/>
      <c r="AJ1734" s="9"/>
      <c r="AK1734" s="10"/>
      <c r="AL1734" s="8"/>
      <c r="AM1734" s="9"/>
      <c r="AN1734" s="10"/>
      <c r="AO1734" s="11"/>
      <c r="AP1734" s="11"/>
      <c r="AQ1734" s="11"/>
    </row>
    <row r="1735" spans="5:43" x14ac:dyDescent="0.15">
      <c r="E1735" s="5"/>
      <c r="G1735" s="5"/>
      <c r="H1735" s="6"/>
      <c r="I1735" s="6"/>
      <c r="J1735" s="6"/>
      <c r="M1735" s="7"/>
      <c r="AG1735" s="4"/>
      <c r="AH1735" s="4"/>
      <c r="AI1735" s="8"/>
      <c r="AJ1735" s="9"/>
      <c r="AK1735" s="10"/>
      <c r="AL1735" s="8"/>
      <c r="AM1735" s="9"/>
      <c r="AN1735" s="10"/>
      <c r="AO1735" s="11"/>
      <c r="AP1735" s="11"/>
      <c r="AQ1735" s="11"/>
    </row>
    <row r="1736" spans="5:43" x14ac:dyDescent="0.15">
      <c r="E1736" s="5"/>
      <c r="G1736" s="5"/>
      <c r="H1736" s="6"/>
      <c r="I1736" s="6"/>
      <c r="J1736" s="6"/>
      <c r="M1736" s="7"/>
      <c r="AG1736" s="4"/>
      <c r="AH1736" s="4"/>
      <c r="AI1736" s="8"/>
      <c r="AJ1736" s="9"/>
      <c r="AK1736" s="10"/>
      <c r="AL1736" s="8"/>
      <c r="AM1736" s="9"/>
      <c r="AN1736" s="10"/>
      <c r="AO1736" s="11"/>
      <c r="AP1736" s="11"/>
      <c r="AQ1736" s="11"/>
    </row>
    <row r="1737" spans="5:43" x14ac:dyDescent="0.15">
      <c r="E1737" s="5"/>
      <c r="G1737" s="5"/>
      <c r="H1737" s="6"/>
      <c r="I1737" s="6"/>
      <c r="J1737" s="6"/>
      <c r="M1737" s="7"/>
      <c r="AG1737" s="4"/>
      <c r="AH1737" s="4"/>
      <c r="AI1737" s="8"/>
      <c r="AJ1737" s="9"/>
      <c r="AK1737" s="10"/>
      <c r="AL1737" s="8"/>
      <c r="AM1737" s="9"/>
      <c r="AN1737" s="10"/>
      <c r="AO1737" s="11"/>
      <c r="AP1737" s="11"/>
      <c r="AQ1737" s="11"/>
    </row>
    <row r="1738" spans="5:43" x14ac:dyDescent="0.15">
      <c r="E1738" s="5"/>
      <c r="G1738" s="5"/>
      <c r="H1738" s="6"/>
      <c r="I1738" s="6"/>
      <c r="J1738" s="6"/>
      <c r="M1738" s="7"/>
      <c r="AG1738" s="4"/>
      <c r="AH1738" s="4"/>
      <c r="AI1738" s="8"/>
      <c r="AJ1738" s="9"/>
      <c r="AK1738" s="10"/>
      <c r="AL1738" s="8"/>
      <c r="AM1738" s="9"/>
      <c r="AN1738" s="10"/>
      <c r="AO1738" s="11"/>
      <c r="AP1738" s="11"/>
      <c r="AQ1738" s="11"/>
    </row>
    <row r="1739" spans="5:43" x14ac:dyDescent="0.15">
      <c r="E1739" s="5"/>
      <c r="G1739" s="5"/>
      <c r="H1739" s="6"/>
      <c r="I1739" s="6"/>
      <c r="J1739" s="6"/>
      <c r="M1739" s="7"/>
      <c r="AG1739" s="4"/>
      <c r="AH1739" s="4"/>
      <c r="AI1739" s="8"/>
      <c r="AJ1739" s="9"/>
      <c r="AK1739" s="10"/>
      <c r="AL1739" s="8"/>
      <c r="AM1739" s="9"/>
      <c r="AN1739" s="10"/>
      <c r="AO1739" s="11"/>
      <c r="AP1739" s="11"/>
      <c r="AQ1739" s="11"/>
    </row>
    <row r="1740" spans="5:43" x14ac:dyDescent="0.15">
      <c r="E1740" s="5"/>
      <c r="G1740" s="5"/>
      <c r="H1740" s="6"/>
      <c r="I1740" s="6"/>
      <c r="J1740" s="6"/>
      <c r="M1740" s="7"/>
      <c r="AG1740" s="4"/>
      <c r="AH1740" s="4"/>
      <c r="AI1740" s="8"/>
      <c r="AJ1740" s="9"/>
      <c r="AK1740" s="10"/>
      <c r="AL1740" s="8"/>
      <c r="AM1740" s="9"/>
      <c r="AN1740" s="10"/>
      <c r="AO1740" s="11"/>
      <c r="AP1740" s="11"/>
      <c r="AQ1740" s="11"/>
    </row>
    <row r="1741" spans="5:43" x14ac:dyDescent="0.15">
      <c r="E1741" s="5"/>
      <c r="G1741" s="5"/>
      <c r="H1741" s="6"/>
      <c r="I1741" s="6"/>
      <c r="J1741" s="6"/>
      <c r="M1741" s="7"/>
      <c r="AG1741" s="4"/>
      <c r="AH1741" s="4"/>
      <c r="AI1741" s="8"/>
      <c r="AJ1741" s="9"/>
      <c r="AK1741" s="10"/>
      <c r="AL1741" s="8"/>
      <c r="AM1741" s="9"/>
      <c r="AN1741" s="10"/>
      <c r="AO1741" s="11"/>
      <c r="AP1741" s="11"/>
      <c r="AQ1741" s="11"/>
    </row>
    <row r="1742" spans="5:43" x14ac:dyDescent="0.15">
      <c r="E1742" s="5"/>
      <c r="G1742" s="5"/>
      <c r="H1742" s="6"/>
      <c r="I1742" s="6"/>
      <c r="J1742" s="6"/>
      <c r="M1742" s="7"/>
      <c r="AG1742" s="4"/>
      <c r="AH1742" s="4"/>
      <c r="AI1742" s="8"/>
      <c r="AJ1742" s="9"/>
      <c r="AK1742" s="10"/>
      <c r="AL1742" s="8"/>
      <c r="AM1742" s="9"/>
      <c r="AN1742" s="10"/>
      <c r="AO1742" s="11"/>
      <c r="AP1742" s="11"/>
      <c r="AQ1742" s="11"/>
    </row>
    <row r="1743" spans="5:43" x14ac:dyDescent="0.15">
      <c r="E1743" s="5"/>
      <c r="G1743" s="5"/>
      <c r="H1743" s="6"/>
      <c r="I1743" s="6"/>
      <c r="J1743" s="6"/>
      <c r="M1743" s="7"/>
      <c r="AG1743" s="4"/>
      <c r="AH1743" s="4"/>
      <c r="AI1743" s="8"/>
      <c r="AJ1743" s="9"/>
      <c r="AK1743" s="10"/>
      <c r="AL1743" s="8"/>
      <c r="AM1743" s="9"/>
      <c r="AN1743" s="10"/>
      <c r="AO1743" s="11"/>
      <c r="AP1743" s="11"/>
      <c r="AQ1743" s="11"/>
    </row>
    <row r="1744" spans="5:43" x14ac:dyDescent="0.15">
      <c r="E1744" s="5"/>
      <c r="G1744" s="5"/>
      <c r="H1744" s="6"/>
      <c r="I1744" s="6"/>
      <c r="J1744" s="6"/>
      <c r="M1744" s="7"/>
      <c r="AG1744" s="4"/>
      <c r="AH1744" s="4"/>
      <c r="AI1744" s="8"/>
      <c r="AJ1744" s="9"/>
      <c r="AK1744" s="10"/>
      <c r="AL1744" s="8"/>
      <c r="AM1744" s="9"/>
      <c r="AN1744" s="10"/>
      <c r="AO1744" s="11"/>
      <c r="AP1744" s="11"/>
      <c r="AQ1744" s="11"/>
    </row>
    <row r="1745" spans="5:43" x14ac:dyDescent="0.15">
      <c r="E1745" s="5"/>
      <c r="G1745" s="5"/>
      <c r="H1745" s="6"/>
      <c r="I1745" s="6"/>
      <c r="J1745" s="6"/>
      <c r="M1745" s="7"/>
      <c r="AG1745" s="4"/>
      <c r="AH1745" s="4"/>
      <c r="AI1745" s="8"/>
      <c r="AJ1745" s="9"/>
      <c r="AK1745" s="10"/>
      <c r="AL1745" s="8"/>
      <c r="AM1745" s="9"/>
      <c r="AN1745" s="10"/>
      <c r="AO1745" s="11"/>
      <c r="AP1745" s="11"/>
      <c r="AQ1745" s="11"/>
    </row>
    <row r="1746" spans="5:43" x14ac:dyDescent="0.15">
      <c r="E1746" s="5"/>
      <c r="G1746" s="5"/>
      <c r="H1746" s="6"/>
      <c r="I1746" s="6"/>
      <c r="J1746" s="6"/>
      <c r="M1746" s="7"/>
      <c r="AG1746" s="4"/>
      <c r="AH1746" s="4"/>
      <c r="AI1746" s="8"/>
      <c r="AJ1746" s="9"/>
      <c r="AK1746" s="10"/>
      <c r="AL1746" s="8"/>
      <c r="AM1746" s="9"/>
      <c r="AN1746" s="10"/>
      <c r="AO1746" s="11"/>
      <c r="AP1746" s="11"/>
      <c r="AQ1746" s="11"/>
    </row>
    <row r="1747" spans="5:43" x14ac:dyDescent="0.15">
      <c r="E1747" s="5"/>
      <c r="G1747" s="5"/>
      <c r="H1747" s="6"/>
      <c r="I1747" s="6"/>
      <c r="J1747" s="6"/>
      <c r="M1747" s="7"/>
      <c r="AG1747" s="4"/>
      <c r="AH1747" s="4"/>
      <c r="AI1747" s="8"/>
      <c r="AJ1747" s="9"/>
      <c r="AK1747" s="10"/>
      <c r="AL1747" s="8"/>
      <c r="AM1747" s="9"/>
      <c r="AN1747" s="10"/>
      <c r="AO1747" s="11"/>
      <c r="AP1747" s="11"/>
      <c r="AQ1747" s="11"/>
    </row>
    <row r="1748" spans="5:43" x14ac:dyDescent="0.15">
      <c r="E1748" s="5"/>
      <c r="G1748" s="5"/>
      <c r="H1748" s="6"/>
      <c r="I1748" s="6"/>
      <c r="J1748" s="6"/>
      <c r="M1748" s="7"/>
      <c r="AG1748" s="4"/>
      <c r="AH1748" s="4"/>
      <c r="AI1748" s="8"/>
      <c r="AJ1748" s="9"/>
      <c r="AK1748" s="10"/>
      <c r="AL1748" s="8"/>
      <c r="AM1748" s="9"/>
      <c r="AN1748" s="10"/>
      <c r="AO1748" s="11"/>
      <c r="AP1748" s="11"/>
      <c r="AQ1748" s="11"/>
    </row>
    <row r="1749" spans="5:43" x14ac:dyDescent="0.15">
      <c r="E1749" s="5"/>
      <c r="G1749" s="5"/>
      <c r="H1749" s="6"/>
      <c r="I1749" s="6"/>
      <c r="J1749" s="6"/>
      <c r="M1749" s="7"/>
      <c r="AG1749" s="4"/>
      <c r="AH1749" s="4"/>
      <c r="AI1749" s="8"/>
      <c r="AJ1749" s="9"/>
      <c r="AK1749" s="10"/>
      <c r="AL1749" s="8"/>
      <c r="AM1749" s="9"/>
      <c r="AN1749" s="10"/>
      <c r="AO1749" s="11"/>
      <c r="AP1749" s="11"/>
      <c r="AQ1749" s="11"/>
    </row>
    <row r="1750" spans="5:43" x14ac:dyDescent="0.15">
      <c r="E1750" s="5"/>
      <c r="G1750" s="5"/>
      <c r="H1750" s="6"/>
      <c r="I1750" s="6"/>
      <c r="J1750" s="6"/>
      <c r="M1750" s="7"/>
      <c r="AG1750" s="4"/>
      <c r="AH1750" s="4"/>
      <c r="AI1750" s="8"/>
      <c r="AJ1750" s="9"/>
      <c r="AK1750" s="10"/>
      <c r="AL1750" s="8"/>
      <c r="AM1750" s="9"/>
      <c r="AN1750" s="10"/>
      <c r="AO1750" s="11"/>
      <c r="AP1750" s="11"/>
      <c r="AQ1750" s="11"/>
    </row>
    <row r="1751" spans="5:43" x14ac:dyDescent="0.15">
      <c r="E1751" s="5"/>
      <c r="G1751" s="5"/>
      <c r="H1751" s="6"/>
      <c r="I1751" s="6"/>
      <c r="J1751" s="6"/>
      <c r="M1751" s="7"/>
      <c r="AG1751" s="4"/>
      <c r="AH1751" s="4"/>
      <c r="AI1751" s="8"/>
      <c r="AJ1751" s="9"/>
      <c r="AK1751" s="10"/>
      <c r="AL1751" s="8"/>
      <c r="AM1751" s="9"/>
      <c r="AN1751" s="10"/>
      <c r="AO1751" s="11"/>
      <c r="AP1751" s="11"/>
      <c r="AQ1751" s="11"/>
    </row>
    <row r="1752" spans="5:43" x14ac:dyDescent="0.15">
      <c r="E1752" s="5"/>
      <c r="G1752" s="5"/>
      <c r="H1752" s="6"/>
      <c r="I1752" s="6"/>
      <c r="J1752" s="6"/>
      <c r="M1752" s="7"/>
      <c r="AG1752" s="4"/>
      <c r="AH1752" s="4"/>
      <c r="AI1752" s="8"/>
      <c r="AJ1752" s="9"/>
      <c r="AK1752" s="10"/>
      <c r="AL1752" s="8"/>
      <c r="AM1752" s="9"/>
      <c r="AN1752" s="10"/>
      <c r="AO1752" s="11"/>
      <c r="AP1752" s="11"/>
      <c r="AQ1752" s="11"/>
    </row>
    <row r="1753" spans="5:43" x14ac:dyDescent="0.15">
      <c r="E1753" s="5"/>
      <c r="G1753" s="5"/>
      <c r="H1753" s="6"/>
      <c r="I1753" s="6"/>
      <c r="J1753" s="6"/>
      <c r="M1753" s="7"/>
      <c r="AG1753" s="4"/>
      <c r="AH1753" s="4"/>
      <c r="AI1753" s="8"/>
      <c r="AJ1753" s="9"/>
      <c r="AK1753" s="10"/>
      <c r="AL1753" s="8"/>
      <c r="AM1753" s="9"/>
      <c r="AN1753" s="10"/>
      <c r="AO1753" s="11"/>
      <c r="AP1753" s="11"/>
      <c r="AQ1753" s="11"/>
    </row>
    <row r="1754" spans="5:43" x14ac:dyDescent="0.15">
      <c r="E1754" s="5"/>
      <c r="G1754" s="5"/>
      <c r="H1754" s="6"/>
      <c r="I1754" s="6"/>
      <c r="J1754" s="6"/>
      <c r="M1754" s="7"/>
      <c r="AG1754" s="4"/>
      <c r="AH1754" s="4"/>
      <c r="AI1754" s="8"/>
      <c r="AJ1754" s="9"/>
      <c r="AK1754" s="10"/>
      <c r="AL1754" s="8"/>
      <c r="AM1754" s="9"/>
      <c r="AN1754" s="10"/>
      <c r="AO1754" s="11"/>
      <c r="AP1754" s="11"/>
      <c r="AQ1754" s="11"/>
    </row>
    <row r="1755" spans="5:43" x14ac:dyDescent="0.15">
      <c r="E1755" s="5"/>
      <c r="G1755" s="5"/>
      <c r="H1755" s="6"/>
      <c r="I1755" s="6"/>
      <c r="J1755" s="6"/>
      <c r="M1755" s="7"/>
      <c r="AG1755" s="4"/>
      <c r="AH1755" s="4"/>
      <c r="AI1755" s="8"/>
      <c r="AJ1755" s="9"/>
      <c r="AK1755" s="10"/>
      <c r="AL1755" s="8"/>
      <c r="AM1755" s="9"/>
      <c r="AN1755" s="10"/>
      <c r="AO1755" s="11"/>
      <c r="AP1755" s="11"/>
      <c r="AQ1755" s="11"/>
    </row>
    <row r="1756" spans="5:43" x14ac:dyDescent="0.15">
      <c r="E1756" s="5"/>
      <c r="G1756" s="5"/>
      <c r="H1756" s="6"/>
      <c r="I1756" s="6"/>
      <c r="J1756" s="6"/>
      <c r="M1756" s="7"/>
      <c r="AG1756" s="4"/>
      <c r="AH1756" s="4"/>
      <c r="AI1756" s="8"/>
      <c r="AJ1756" s="9"/>
      <c r="AK1756" s="10"/>
      <c r="AL1756" s="8"/>
      <c r="AM1756" s="9"/>
      <c r="AN1756" s="10"/>
      <c r="AO1756" s="11"/>
      <c r="AP1756" s="11"/>
      <c r="AQ1756" s="11"/>
    </row>
    <row r="1757" spans="5:43" x14ac:dyDescent="0.15">
      <c r="E1757" s="5"/>
      <c r="G1757" s="5"/>
      <c r="H1757" s="6"/>
      <c r="I1757" s="6"/>
      <c r="J1757" s="6"/>
      <c r="M1757" s="7"/>
      <c r="AG1757" s="4"/>
      <c r="AH1757" s="4"/>
      <c r="AI1757" s="8"/>
      <c r="AJ1757" s="9"/>
      <c r="AK1757" s="10"/>
      <c r="AL1757" s="8"/>
      <c r="AM1757" s="9"/>
      <c r="AN1757" s="10"/>
      <c r="AO1757" s="11"/>
      <c r="AP1757" s="11"/>
      <c r="AQ1757" s="11"/>
    </row>
    <row r="1758" spans="5:43" x14ac:dyDescent="0.15">
      <c r="E1758" s="5"/>
      <c r="G1758" s="5"/>
      <c r="H1758" s="6"/>
      <c r="I1758" s="6"/>
      <c r="J1758" s="6"/>
      <c r="M1758" s="7"/>
      <c r="AG1758" s="4"/>
      <c r="AH1758" s="4"/>
      <c r="AI1758" s="8"/>
      <c r="AJ1758" s="9"/>
      <c r="AK1758" s="10"/>
      <c r="AL1758" s="8"/>
      <c r="AM1758" s="9"/>
      <c r="AN1758" s="10"/>
      <c r="AO1758" s="11"/>
      <c r="AP1758" s="11"/>
      <c r="AQ1758" s="11"/>
    </row>
    <row r="1759" spans="5:43" x14ac:dyDescent="0.15">
      <c r="E1759" s="5"/>
      <c r="G1759" s="5"/>
      <c r="H1759" s="6"/>
      <c r="I1759" s="6"/>
      <c r="J1759" s="6"/>
      <c r="M1759" s="7"/>
      <c r="AG1759" s="4"/>
      <c r="AH1759" s="4"/>
      <c r="AI1759" s="8"/>
      <c r="AJ1759" s="9"/>
      <c r="AK1759" s="10"/>
      <c r="AL1759" s="8"/>
      <c r="AM1759" s="9"/>
      <c r="AN1759" s="10"/>
      <c r="AO1759" s="11"/>
      <c r="AP1759" s="11"/>
      <c r="AQ1759" s="11"/>
    </row>
    <row r="1760" spans="5:43" x14ac:dyDescent="0.15">
      <c r="E1760" s="5"/>
      <c r="G1760" s="5"/>
      <c r="H1760" s="6"/>
      <c r="I1760" s="6"/>
      <c r="J1760" s="6"/>
      <c r="M1760" s="7"/>
      <c r="AG1760" s="4"/>
      <c r="AH1760" s="4"/>
      <c r="AI1760" s="8"/>
      <c r="AJ1760" s="9"/>
      <c r="AK1760" s="10"/>
      <c r="AL1760" s="8"/>
      <c r="AM1760" s="9"/>
      <c r="AN1760" s="10"/>
      <c r="AO1760" s="11"/>
      <c r="AP1760" s="11"/>
      <c r="AQ1760" s="11"/>
    </row>
    <row r="1761" spans="5:43" x14ac:dyDescent="0.15">
      <c r="E1761" s="5"/>
      <c r="G1761" s="5"/>
      <c r="H1761" s="6"/>
      <c r="I1761" s="6"/>
      <c r="J1761" s="6"/>
      <c r="M1761" s="7"/>
      <c r="AG1761" s="4"/>
      <c r="AH1761" s="4"/>
      <c r="AI1761" s="8"/>
      <c r="AJ1761" s="9"/>
      <c r="AK1761" s="10"/>
      <c r="AL1761" s="8"/>
      <c r="AM1761" s="9"/>
      <c r="AN1761" s="10"/>
      <c r="AO1761" s="11"/>
      <c r="AP1761" s="11"/>
      <c r="AQ1761" s="11"/>
    </row>
    <row r="1762" spans="5:43" x14ac:dyDescent="0.15">
      <c r="E1762" s="5"/>
      <c r="G1762" s="5"/>
      <c r="H1762" s="6"/>
      <c r="I1762" s="6"/>
      <c r="J1762" s="6"/>
      <c r="M1762" s="7"/>
      <c r="AG1762" s="4"/>
      <c r="AH1762" s="4"/>
      <c r="AI1762" s="8"/>
      <c r="AJ1762" s="9"/>
      <c r="AK1762" s="10"/>
      <c r="AL1762" s="8"/>
      <c r="AM1762" s="9"/>
      <c r="AN1762" s="10"/>
      <c r="AO1762" s="11"/>
      <c r="AP1762" s="11"/>
      <c r="AQ1762" s="11"/>
    </row>
    <row r="1763" spans="5:43" x14ac:dyDescent="0.15">
      <c r="E1763" s="5"/>
      <c r="G1763" s="5"/>
      <c r="H1763" s="6"/>
      <c r="I1763" s="6"/>
      <c r="J1763" s="6"/>
      <c r="M1763" s="7"/>
      <c r="AG1763" s="4"/>
      <c r="AH1763" s="4"/>
      <c r="AI1763" s="8"/>
      <c r="AJ1763" s="9"/>
      <c r="AK1763" s="10"/>
      <c r="AL1763" s="8"/>
      <c r="AM1763" s="9"/>
      <c r="AN1763" s="10"/>
      <c r="AO1763" s="11"/>
      <c r="AP1763" s="11"/>
      <c r="AQ1763" s="11"/>
    </row>
    <row r="1764" spans="5:43" x14ac:dyDescent="0.15">
      <c r="E1764" s="5"/>
      <c r="G1764" s="5"/>
      <c r="H1764" s="6"/>
      <c r="I1764" s="6"/>
      <c r="J1764" s="6"/>
      <c r="M1764" s="7"/>
      <c r="AG1764" s="4"/>
      <c r="AH1764" s="4"/>
      <c r="AI1764" s="8"/>
      <c r="AJ1764" s="9"/>
      <c r="AK1764" s="10"/>
      <c r="AL1764" s="8"/>
      <c r="AM1764" s="9"/>
      <c r="AN1764" s="10"/>
      <c r="AO1764" s="11"/>
      <c r="AP1764" s="11"/>
      <c r="AQ1764" s="11"/>
    </row>
    <row r="1765" spans="5:43" x14ac:dyDescent="0.15">
      <c r="E1765" s="5"/>
      <c r="G1765" s="5"/>
      <c r="H1765" s="6"/>
      <c r="I1765" s="6"/>
      <c r="J1765" s="6"/>
      <c r="M1765" s="7"/>
      <c r="AG1765" s="4"/>
      <c r="AH1765" s="4"/>
      <c r="AI1765" s="8"/>
      <c r="AJ1765" s="9"/>
      <c r="AK1765" s="10"/>
      <c r="AL1765" s="8"/>
      <c r="AM1765" s="9"/>
      <c r="AN1765" s="10"/>
      <c r="AO1765" s="11"/>
      <c r="AP1765" s="11"/>
      <c r="AQ1765" s="11"/>
    </row>
    <row r="1766" spans="5:43" x14ac:dyDescent="0.15">
      <c r="E1766" s="5"/>
      <c r="G1766" s="5"/>
      <c r="H1766" s="6"/>
      <c r="I1766" s="6"/>
      <c r="J1766" s="6"/>
      <c r="M1766" s="7"/>
      <c r="AG1766" s="4"/>
      <c r="AH1766" s="4"/>
      <c r="AI1766" s="8"/>
      <c r="AJ1766" s="9"/>
      <c r="AK1766" s="10"/>
      <c r="AL1766" s="8"/>
      <c r="AM1766" s="9"/>
      <c r="AN1766" s="10"/>
      <c r="AO1766" s="11"/>
      <c r="AP1766" s="11"/>
      <c r="AQ1766" s="11"/>
    </row>
    <row r="1767" spans="5:43" x14ac:dyDescent="0.15">
      <c r="E1767" s="5"/>
      <c r="G1767" s="5"/>
      <c r="H1767" s="6"/>
      <c r="I1767" s="6"/>
      <c r="J1767" s="6"/>
      <c r="M1767" s="7"/>
      <c r="AG1767" s="4"/>
      <c r="AH1767" s="4"/>
      <c r="AI1767" s="8"/>
      <c r="AJ1767" s="9"/>
      <c r="AK1767" s="10"/>
      <c r="AL1767" s="8"/>
      <c r="AM1767" s="9"/>
      <c r="AN1767" s="10"/>
      <c r="AO1767" s="11"/>
      <c r="AP1767" s="11"/>
      <c r="AQ1767" s="11"/>
    </row>
    <row r="1768" spans="5:43" x14ac:dyDescent="0.15">
      <c r="E1768" s="5"/>
      <c r="G1768" s="5"/>
      <c r="H1768" s="6"/>
      <c r="I1768" s="6"/>
      <c r="J1768" s="6"/>
      <c r="M1768" s="7"/>
      <c r="AG1768" s="4"/>
      <c r="AH1768" s="4"/>
      <c r="AI1768" s="8"/>
      <c r="AJ1768" s="9"/>
      <c r="AK1768" s="10"/>
      <c r="AL1768" s="8"/>
      <c r="AM1768" s="9"/>
      <c r="AN1768" s="10"/>
      <c r="AO1768" s="11"/>
      <c r="AP1768" s="11"/>
      <c r="AQ1768" s="11"/>
    </row>
    <row r="1769" spans="5:43" x14ac:dyDescent="0.15">
      <c r="E1769" s="5"/>
      <c r="G1769" s="5"/>
      <c r="H1769" s="6"/>
      <c r="I1769" s="6"/>
      <c r="J1769" s="6"/>
      <c r="M1769" s="7"/>
      <c r="AG1769" s="4"/>
      <c r="AH1769" s="4"/>
      <c r="AI1769" s="8"/>
      <c r="AJ1769" s="9"/>
      <c r="AK1769" s="10"/>
      <c r="AL1769" s="8"/>
      <c r="AM1769" s="9"/>
      <c r="AN1769" s="10"/>
      <c r="AO1769" s="11"/>
      <c r="AP1769" s="11"/>
      <c r="AQ1769" s="11"/>
    </row>
    <row r="1770" spans="5:43" x14ac:dyDescent="0.15">
      <c r="E1770" s="5"/>
      <c r="G1770" s="5"/>
      <c r="H1770" s="6"/>
      <c r="I1770" s="6"/>
      <c r="J1770" s="6"/>
      <c r="M1770" s="7"/>
      <c r="AG1770" s="4"/>
      <c r="AH1770" s="4"/>
      <c r="AI1770" s="8"/>
      <c r="AJ1770" s="9"/>
      <c r="AK1770" s="10"/>
      <c r="AL1770" s="8"/>
      <c r="AM1770" s="9"/>
      <c r="AN1770" s="10"/>
      <c r="AO1770" s="11"/>
      <c r="AP1770" s="11"/>
      <c r="AQ1770" s="11"/>
    </row>
    <row r="1771" spans="5:43" x14ac:dyDescent="0.15">
      <c r="E1771" s="5"/>
      <c r="G1771" s="5"/>
      <c r="H1771" s="6"/>
      <c r="I1771" s="6"/>
      <c r="J1771" s="6"/>
      <c r="M1771" s="7"/>
      <c r="AG1771" s="4"/>
      <c r="AH1771" s="4"/>
      <c r="AI1771" s="8"/>
      <c r="AJ1771" s="9"/>
      <c r="AK1771" s="10"/>
      <c r="AL1771" s="8"/>
      <c r="AM1771" s="9"/>
      <c r="AN1771" s="10"/>
      <c r="AO1771" s="11"/>
      <c r="AP1771" s="11"/>
      <c r="AQ1771" s="11"/>
    </row>
    <row r="1772" spans="5:43" x14ac:dyDescent="0.15">
      <c r="E1772" s="5"/>
      <c r="G1772" s="5"/>
      <c r="H1772" s="6"/>
      <c r="I1772" s="6"/>
      <c r="J1772" s="6"/>
      <c r="M1772" s="7"/>
      <c r="AG1772" s="4"/>
      <c r="AH1772" s="4"/>
      <c r="AI1772" s="8"/>
      <c r="AJ1772" s="9"/>
      <c r="AK1772" s="10"/>
      <c r="AL1772" s="8"/>
      <c r="AM1772" s="9"/>
      <c r="AN1772" s="10"/>
      <c r="AO1772" s="11"/>
      <c r="AP1772" s="11"/>
      <c r="AQ1772" s="11"/>
    </row>
    <row r="1773" spans="5:43" x14ac:dyDescent="0.15">
      <c r="E1773" s="5"/>
      <c r="G1773" s="5"/>
      <c r="H1773" s="6"/>
      <c r="I1773" s="6"/>
      <c r="J1773" s="6"/>
      <c r="M1773" s="7"/>
      <c r="AG1773" s="4"/>
      <c r="AH1773" s="4"/>
      <c r="AI1773" s="8"/>
      <c r="AJ1773" s="9"/>
      <c r="AK1773" s="10"/>
      <c r="AL1773" s="8"/>
      <c r="AM1773" s="9"/>
      <c r="AN1773" s="10"/>
      <c r="AO1773" s="11"/>
      <c r="AP1773" s="11"/>
      <c r="AQ1773" s="11"/>
    </row>
    <row r="1774" spans="5:43" x14ac:dyDescent="0.15">
      <c r="E1774" s="5"/>
      <c r="G1774" s="5"/>
      <c r="H1774" s="6"/>
      <c r="I1774" s="6"/>
      <c r="J1774" s="6"/>
      <c r="M1774" s="7"/>
      <c r="AG1774" s="4"/>
      <c r="AH1774" s="4"/>
      <c r="AI1774" s="8"/>
      <c r="AJ1774" s="9"/>
      <c r="AK1774" s="10"/>
      <c r="AL1774" s="8"/>
      <c r="AM1774" s="9"/>
      <c r="AN1774" s="10"/>
      <c r="AO1774" s="11"/>
      <c r="AP1774" s="11"/>
      <c r="AQ1774" s="11"/>
    </row>
    <row r="1775" spans="5:43" x14ac:dyDescent="0.15">
      <c r="E1775" s="5"/>
      <c r="G1775" s="5"/>
      <c r="H1775" s="6"/>
      <c r="I1775" s="6"/>
      <c r="J1775" s="6"/>
      <c r="M1775" s="7"/>
      <c r="AG1775" s="4"/>
      <c r="AH1775" s="4"/>
      <c r="AI1775" s="8"/>
      <c r="AJ1775" s="9"/>
      <c r="AK1775" s="10"/>
      <c r="AL1775" s="8"/>
      <c r="AM1775" s="9"/>
      <c r="AN1775" s="10"/>
      <c r="AO1775" s="11"/>
      <c r="AP1775" s="11"/>
      <c r="AQ1775" s="11"/>
    </row>
    <row r="1776" spans="5:43" x14ac:dyDescent="0.15">
      <c r="E1776" s="5"/>
      <c r="G1776" s="5"/>
      <c r="H1776" s="6"/>
      <c r="I1776" s="6"/>
      <c r="J1776" s="6"/>
      <c r="M1776" s="7"/>
      <c r="AG1776" s="4"/>
      <c r="AH1776" s="4"/>
      <c r="AI1776" s="8"/>
      <c r="AJ1776" s="9"/>
      <c r="AK1776" s="10"/>
      <c r="AL1776" s="8"/>
      <c r="AM1776" s="9"/>
      <c r="AN1776" s="10"/>
      <c r="AO1776" s="11"/>
      <c r="AP1776" s="11"/>
      <c r="AQ1776" s="11"/>
    </row>
    <row r="1777" spans="5:43" x14ac:dyDescent="0.15">
      <c r="E1777" s="5"/>
      <c r="G1777" s="5"/>
      <c r="H1777" s="6"/>
      <c r="I1777" s="6"/>
      <c r="J1777" s="6"/>
      <c r="M1777" s="7"/>
      <c r="AG1777" s="4"/>
      <c r="AH1777" s="4"/>
      <c r="AI1777" s="8"/>
      <c r="AJ1777" s="9"/>
      <c r="AK1777" s="10"/>
      <c r="AL1777" s="8"/>
      <c r="AM1777" s="9"/>
      <c r="AN1777" s="10"/>
      <c r="AO1777" s="11"/>
      <c r="AP1777" s="11"/>
      <c r="AQ1777" s="11"/>
    </row>
    <row r="1778" spans="5:43" x14ac:dyDescent="0.15">
      <c r="E1778" s="5"/>
      <c r="G1778" s="5"/>
      <c r="H1778" s="6"/>
      <c r="I1778" s="6"/>
      <c r="J1778" s="6"/>
      <c r="M1778" s="7"/>
      <c r="AG1778" s="4"/>
      <c r="AH1778" s="4"/>
      <c r="AI1778" s="8"/>
      <c r="AJ1778" s="9"/>
      <c r="AK1778" s="10"/>
      <c r="AL1778" s="8"/>
      <c r="AM1778" s="9"/>
      <c r="AN1778" s="10"/>
      <c r="AO1778" s="11"/>
      <c r="AP1778" s="11"/>
      <c r="AQ1778" s="11"/>
    </row>
    <row r="1779" spans="5:43" x14ac:dyDescent="0.15">
      <c r="E1779" s="5"/>
      <c r="G1779" s="5"/>
      <c r="H1779" s="6"/>
      <c r="I1779" s="6"/>
      <c r="J1779" s="6"/>
      <c r="M1779" s="7"/>
      <c r="AG1779" s="4"/>
      <c r="AH1779" s="4"/>
      <c r="AI1779" s="8"/>
      <c r="AJ1779" s="9"/>
      <c r="AK1779" s="10"/>
      <c r="AL1779" s="8"/>
      <c r="AM1779" s="9"/>
      <c r="AN1779" s="10"/>
      <c r="AO1779" s="11"/>
      <c r="AP1779" s="11"/>
      <c r="AQ1779" s="11"/>
    </row>
    <row r="1780" spans="5:43" x14ac:dyDescent="0.15">
      <c r="E1780" s="5"/>
      <c r="G1780" s="5"/>
      <c r="H1780" s="6"/>
      <c r="I1780" s="6"/>
      <c r="J1780" s="6"/>
      <c r="M1780" s="7"/>
      <c r="AG1780" s="4"/>
      <c r="AH1780" s="4"/>
      <c r="AI1780" s="8"/>
      <c r="AJ1780" s="9"/>
      <c r="AK1780" s="10"/>
      <c r="AL1780" s="8"/>
      <c r="AM1780" s="9"/>
      <c r="AN1780" s="10"/>
      <c r="AO1780" s="11"/>
      <c r="AP1780" s="11"/>
      <c r="AQ1780" s="11"/>
    </row>
    <row r="1781" spans="5:43" x14ac:dyDescent="0.15">
      <c r="E1781" s="5"/>
      <c r="G1781" s="5"/>
      <c r="H1781" s="6"/>
      <c r="I1781" s="6"/>
      <c r="J1781" s="6"/>
      <c r="M1781" s="7"/>
      <c r="AG1781" s="4"/>
      <c r="AH1781" s="4"/>
      <c r="AI1781" s="8"/>
      <c r="AJ1781" s="9"/>
      <c r="AK1781" s="10"/>
      <c r="AL1781" s="8"/>
      <c r="AM1781" s="9"/>
      <c r="AN1781" s="10"/>
      <c r="AO1781" s="11"/>
      <c r="AP1781" s="11"/>
      <c r="AQ1781" s="11"/>
    </row>
    <row r="1782" spans="5:43" x14ac:dyDescent="0.15">
      <c r="E1782" s="5"/>
      <c r="G1782" s="5"/>
      <c r="H1782" s="6"/>
      <c r="I1782" s="6"/>
      <c r="J1782" s="6"/>
      <c r="M1782" s="7"/>
      <c r="AG1782" s="4"/>
      <c r="AH1782" s="4"/>
      <c r="AI1782" s="8"/>
      <c r="AJ1782" s="9"/>
      <c r="AK1782" s="10"/>
      <c r="AL1782" s="8"/>
      <c r="AM1782" s="9"/>
      <c r="AN1782" s="10"/>
      <c r="AO1782" s="11"/>
      <c r="AP1782" s="11"/>
      <c r="AQ1782" s="11"/>
    </row>
    <row r="1783" spans="5:43" x14ac:dyDescent="0.15">
      <c r="E1783" s="5"/>
      <c r="G1783" s="5"/>
      <c r="H1783" s="6"/>
      <c r="I1783" s="6"/>
      <c r="J1783" s="6"/>
      <c r="M1783" s="7"/>
      <c r="AG1783" s="4"/>
      <c r="AH1783" s="4"/>
      <c r="AI1783" s="8"/>
      <c r="AJ1783" s="9"/>
      <c r="AK1783" s="10"/>
      <c r="AL1783" s="8"/>
      <c r="AM1783" s="9"/>
      <c r="AN1783" s="10"/>
      <c r="AO1783" s="11"/>
      <c r="AP1783" s="11"/>
      <c r="AQ1783" s="11"/>
    </row>
    <row r="1784" spans="5:43" x14ac:dyDescent="0.15">
      <c r="E1784" s="5"/>
      <c r="G1784" s="5"/>
      <c r="H1784" s="6"/>
      <c r="I1784" s="6"/>
      <c r="J1784" s="6"/>
      <c r="M1784" s="7"/>
      <c r="AG1784" s="4"/>
      <c r="AH1784" s="4"/>
      <c r="AI1784" s="8"/>
      <c r="AJ1784" s="9"/>
      <c r="AK1784" s="10"/>
      <c r="AL1784" s="8"/>
      <c r="AM1784" s="9"/>
      <c r="AN1784" s="10"/>
      <c r="AO1784" s="11"/>
      <c r="AP1784" s="11"/>
      <c r="AQ1784" s="11"/>
    </row>
    <row r="1785" spans="5:43" x14ac:dyDescent="0.15">
      <c r="E1785" s="5"/>
      <c r="G1785" s="5"/>
      <c r="H1785" s="6"/>
      <c r="I1785" s="6"/>
      <c r="J1785" s="6"/>
      <c r="M1785" s="7"/>
      <c r="AG1785" s="4"/>
      <c r="AH1785" s="4"/>
      <c r="AI1785" s="8"/>
      <c r="AJ1785" s="9"/>
      <c r="AK1785" s="10"/>
      <c r="AL1785" s="8"/>
      <c r="AM1785" s="9"/>
      <c r="AN1785" s="10"/>
      <c r="AO1785" s="11"/>
      <c r="AP1785" s="11"/>
      <c r="AQ1785" s="11"/>
    </row>
    <row r="1786" spans="5:43" x14ac:dyDescent="0.15">
      <c r="E1786" s="5"/>
      <c r="G1786" s="5"/>
      <c r="H1786" s="6"/>
      <c r="I1786" s="6"/>
      <c r="J1786" s="6"/>
      <c r="M1786" s="7"/>
      <c r="AG1786" s="4"/>
      <c r="AH1786" s="4"/>
      <c r="AI1786" s="8"/>
      <c r="AJ1786" s="9"/>
      <c r="AK1786" s="10"/>
      <c r="AL1786" s="8"/>
      <c r="AM1786" s="9"/>
      <c r="AN1786" s="10"/>
      <c r="AO1786" s="11"/>
      <c r="AP1786" s="11"/>
      <c r="AQ1786" s="11"/>
    </row>
    <row r="1787" spans="5:43" x14ac:dyDescent="0.15">
      <c r="E1787" s="5"/>
      <c r="G1787" s="5"/>
      <c r="H1787" s="6"/>
      <c r="I1787" s="6"/>
      <c r="J1787" s="6"/>
      <c r="M1787" s="7"/>
      <c r="AG1787" s="4"/>
      <c r="AH1787" s="4"/>
      <c r="AI1787" s="8"/>
      <c r="AJ1787" s="9"/>
      <c r="AK1787" s="10"/>
      <c r="AL1787" s="8"/>
      <c r="AM1787" s="9"/>
      <c r="AN1787" s="10"/>
      <c r="AO1787" s="11"/>
      <c r="AP1787" s="11"/>
      <c r="AQ1787" s="11"/>
    </row>
    <row r="1788" spans="5:43" x14ac:dyDescent="0.15">
      <c r="E1788" s="5"/>
      <c r="G1788" s="5"/>
      <c r="H1788" s="6"/>
      <c r="I1788" s="6"/>
      <c r="J1788" s="6"/>
      <c r="M1788" s="7"/>
      <c r="AG1788" s="4"/>
      <c r="AH1788" s="4"/>
      <c r="AI1788" s="8"/>
      <c r="AJ1788" s="9"/>
      <c r="AK1788" s="10"/>
      <c r="AL1788" s="8"/>
      <c r="AM1788" s="9"/>
      <c r="AN1788" s="10"/>
      <c r="AO1788" s="11"/>
      <c r="AP1788" s="11"/>
      <c r="AQ1788" s="11"/>
    </row>
    <row r="1789" spans="5:43" x14ac:dyDescent="0.15">
      <c r="E1789" s="5"/>
      <c r="G1789" s="5"/>
      <c r="H1789" s="6"/>
      <c r="I1789" s="6"/>
      <c r="J1789" s="6"/>
      <c r="M1789" s="7"/>
      <c r="AG1789" s="4"/>
      <c r="AH1789" s="4"/>
      <c r="AI1789" s="8"/>
      <c r="AJ1789" s="9"/>
      <c r="AK1789" s="10"/>
      <c r="AL1789" s="8"/>
      <c r="AM1789" s="9"/>
      <c r="AN1789" s="10"/>
      <c r="AO1789" s="11"/>
      <c r="AP1789" s="11"/>
      <c r="AQ1789" s="11"/>
    </row>
    <row r="1790" spans="5:43" x14ac:dyDescent="0.15">
      <c r="E1790" s="5"/>
      <c r="G1790" s="5"/>
      <c r="H1790" s="6"/>
      <c r="I1790" s="6"/>
      <c r="J1790" s="6"/>
      <c r="M1790" s="7"/>
      <c r="AG1790" s="4"/>
      <c r="AH1790" s="4"/>
      <c r="AI1790" s="8"/>
      <c r="AJ1790" s="9"/>
      <c r="AK1790" s="10"/>
      <c r="AL1790" s="8"/>
      <c r="AM1790" s="9"/>
      <c r="AN1790" s="10"/>
      <c r="AO1790" s="11"/>
      <c r="AP1790" s="11"/>
      <c r="AQ1790" s="11"/>
    </row>
    <row r="1791" spans="5:43" x14ac:dyDescent="0.15">
      <c r="E1791" s="5"/>
      <c r="G1791" s="5"/>
      <c r="H1791" s="6"/>
      <c r="I1791" s="6"/>
      <c r="J1791" s="6"/>
      <c r="M1791" s="7"/>
      <c r="AG1791" s="4"/>
      <c r="AH1791" s="4"/>
      <c r="AI1791" s="8"/>
      <c r="AJ1791" s="9"/>
      <c r="AK1791" s="10"/>
      <c r="AL1791" s="8"/>
      <c r="AM1791" s="9"/>
      <c r="AN1791" s="10"/>
      <c r="AO1791" s="11"/>
      <c r="AP1791" s="11"/>
      <c r="AQ1791" s="11"/>
    </row>
    <row r="1792" spans="5:43" x14ac:dyDescent="0.15">
      <c r="E1792" s="5"/>
      <c r="G1792" s="5"/>
      <c r="H1792" s="6"/>
      <c r="I1792" s="6"/>
      <c r="J1792" s="6"/>
      <c r="M1792" s="7"/>
      <c r="AG1792" s="4"/>
      <c r="AH1792" s="4"/>
      <c r="AI1792" s="8"/>
      <c r="AJ1792" s="9"/>
      <c r="AK1792" s="10"/>
      <c r="AL1792" s="8"/>
      <c r="AM1792" s="9"/>
      <c r="AN1792" s="10"/>
      <c r="AO1792" s="11"/>
      <c r="AP1792" s="11"/>
      <c r="AQ1792" s="11"/>
    </row>
    <row r="1793" spans="5:43" x14ac:dyDescent="0.15">
      <c r="E1793" s="5"/>
      <c r="G1793" s="5"/>
      <c r="H1793" s="6"/>
      <c r="I1793" s="6"/>
      <c r="J1793" s="6"/>
      <c r="M1793" s="7"/>
      <c r="AG1793" s="4"/>
      <c r="AH1793" s="4"/>
      <c r="AI1793" s="8"/>
      <c r="AJ1793" s="9"/>
      <c r="AK1793" s="10"/>
      <c r="AL1793" s="8"/>
      <c r="AM1793" s="9"/>
      <c r="AN1793" s="10"/>
      <c r="AO1793" s="11"/>
      <c r="AP1793" s="11"/>
      <c r="AQ1793" s="11"/>
    </row>
    <row r="1794" spans="5:43" x14ac:dyDescent="0.15">
      <c r="E1794" s="5"/>
      <c r="G1794" s="5"/>
      <c r="H1794" s="6"/>
      <c r="I1794" s="6"/>
      <c r="J1794" s="6"/>
      <c r="M1794" s="7"/>
      <c r="AG1794" s="4"/>
      <c r="AH1794" s="4"/>
      <c r="AI1794" s="8"/>
      <c r="AJ1794" s="9"/>
      <c r="AK1794" s="10"/>
      <c r="AL1794" s="8"/>
      <c r="AM1794" s="9"/>
      <c r="AN1794" s="10"/>
      <c r="AO1794" s="11"/>
      <c r="AP1794" s="11"/>
      <c r="AQ1794" s="11"/>
    </row>
    <row r="1795" spans="5:43" x14ac:dyDescent="0.15">
      <c r="E1795" s="5"/>
      <c r="G1795" s="5"/>
      <c r="H1795" s="6"/>
      <c r="I1795" s="6"/>
      <c r="J1795" s="6"/>
      <c r="M1795" s="7"/>
      <c r="AG1795" s="4"/>
      <c r="AH1795" s="4"/>
      <c r="AI1795" s="8"/>
      <c r="AJ1795" s="9"/>
      <c r="AK1795" s="10"/>
      <c r="AL1795" s="8"/>
      <c r="AM1795" s="9"/>
      <c r="AN1795" s="10"/>
      <c r="AO1795" s="11"/>
      <c r="AP1795" s="11"/>
      <c r="AQ1795" s="11"/>
    </row>
    <row r="1796" spans="5:43" x14ac:dyDescent="0.15">
      <c r="E1796" s="5"/>
      <c r="G1796" s="5"/>
      <c r="H1796" s="6"/>
      <c r="I1796" s="6"/>
      <c r="J1796" s="6"/>
      <c r="M1796" s="7"/>
      <c r="AG1796" s="4"/>
      <c r="AH1796" s="4"/>
      <c r="AI1796" s="8"/>
      <c r="AJ1796" s="9"/>
      <c r="AK1796" s="10"/>
      <c r="AL1796" s="8"/>
      <c r="AM1796" s="9"/>
      <c r="AN1796" s="10"/>
      <c r="AO1796" s="11"/>
      <c r="AP1796" s="11"/>
      <c r="AQ1796" s="11"/>
    </row>
    <row r="1797" spans="5:43" x14ac:dyDescent="0.15">
      <c r="E1797" s="5"/>
      <c r="G1797" s="5"/>
      <c r="H1797" s="6"/>
      <c r="I1797" s="6"/>
      <c r="J1797" s="6"/>
      <c r="M1797" s="7"/>
      <c r="AG1797" s="4"/>
      <c r="AH1797" s="4"/>
      <c r="AI1797" s="8"/>
      <c r="AJ1797" s="9"/>
      <c r="AK1797" s="10"/>
      <c r="AL1797" s="8"/>
      <c r="AM1797" s="9"/>
      <c r="AN1797" s="10"/>
      <c r="AO1797" s="11"/>
      <c r="AP1797" s="11"/>
      <c r="AQ1797" s="11"/>
    </row>
    <row r="1798" spans="5:43" x14ac:dyDescent="0.15">
      <c r="E1798" s="5"/>
      <c r="G1798" s="5"/>
      <c r="H1798" s="6"/>
      <c r="I1798" s="6"/>
      <c r="J1798" s="6"/>
      <c r="M1798" s="7"/>
      <c r="AG1798" s="4"/>
      <c r="AH1798" s="4"/>
      <c r="AI1798" s="8"/>
      <c r="AJ1798" s="9"/>
      <c r="AK1798" s="10"/>
      <c r="AL1798" s="8"/>
      <c r="AM1798" s="9"/>
      <c r="AN1798" s="10"/>
      <c r="AO1798" s="11"/>
      <c r="AP1798" s="11"/>
      <c r="AQ1798" s="11"/>
    </row>
    <row r="1799" spans="5:43" x14ac:dyDescent="0.15">
      <c r="E1799" s="5"/>
      <c r="G1799" s="5"/>
      <c r="H1799" s="6"/>
      <c r="I1799" s="6"/>
      <c r="J1799" s="6"/>
      <c r="M1799" s="7"/>
      <c r="AG1799" s="4"/>
      <c r="AH1799" s="4"/>
      <c r="AI1799" s="8"/>
      <c r="AJ1799" s="9"/>
      <c r="AK1799" s="10"/>
      <c r="AL1799" s="8"/>
      <c r="AM1799" s="9"/>
      <c r="AN1799" s="10"/>
      <c r="AO1799" s="11"/>
      <c r="AP1799" s="11"/>
      <c r="AQ1799" s="11"/>
    </row>
    <row r="1800" spans="5:43" x14ac:dyDescent="0.15">
      <c r="E1800" s="5"/>
      <c r="G1800" s="5"/>
      <c r="H1800" s="6"/>
      <c r="I1800" s="6"/>
      <c r="J1800" s="6"/>
      <c r="M1800" s="7"/>
      <c r="AG1800" s="4"/>
      <c r="AH1800" s="4"/>
      <c r="AI1800" s="8"/>
      <c r="AJ1800" s="9"/>
      <c r="AK1800" s="10"/>
      <c r="AL1800" s="8"/>
      <c r="AM1800" s="9"/>
      <c r="AN1800" s="10"/>
      <c r="AO1800" s="11"/>
      <c r="AP1800" s="11"/>
      <c r="AQ1800" s="11"/>
    </row>
    <row r="1801" spans="5:43" x14ac:dyDescent="0.15">
      <c r="E1801" s="5"/>
      <c r="G1801" s="5"/>
      <c r="H1801" s="6"/>
      <c r="I1801" s="6"/>
      <c r="J1801" s="6"/>
      <c r="M1801" s="7"/>
      <c r="AG1801" s="4"/>
      <c r="AH1801" s="4"/>
      <c r="AI1801" s="8"/>
      <c r="AJ1801" s="9"/>
      <c r="AK1801" s="10"/>
      <c r="AL1801" s="8"/>
      <c r="AM1801" s="9"/>
      <c r="AN1801" s="10"/>
      <c r="AO1801" s="11"/>
      <c r="AP1801" s="11"/>
      <c r="AQ1801" s="11"/>
    </row>
    <row r="1802" spans="5:43" x14ac:dyDescent="0.15">
      <c r="E1802" s="5"/>
      <c r="G1802" s="5"/>
      <c r="H1802" s="6"/>
      <c r="I1802" s="6"/>
      <c r="J1802" s="6"/>
      <c r="M1802" s="7"/>
      <c r="AG1802" s="4"/>
      <c r="AH1802" s="4"/>
      <c r="AI1802" s="8"/>
      <c r="AJ1802" s="9"/>
      <c r="AK1802" s="10"/>
      <c r="AL1802" s="8"/>
      <c r="AM1802" s="9"/>
      <c r="AN1802" s="10"/>
      <c r="AO1802" s="11"/>
      <c r="AP1802" s="11"/>
      <c r="AQ1802" s="11"/>
    </row>
    <row r="1803" spans="5:43" x14ac:dyDescent="0.15">
      <c r="E1803" s="5"/>
      <c r="G1803" s="5"/>
      <c r="H1803" s="6"/>
      <c r="I1803" s="6"/>
      <c r="J1803" s="6"/>
      <c r="M1803" s="7"/>
      <c r="AG1803" s="4"/>
      <c r="AH1803" s="4"/>
      <c r="AI1803" s="8"/>
      <c r="AJ1803" s="9"/>
      <c r="AK1803" s="10"/>
      <c r="AL1803" s="8"/>
      <c r="AM1803" s="9"/>
      <c r="AN1803" s="10"/>
      <c r="AO1803" s="11"/>
      <c r="AP1803" s="11"/>
      <c r="AQ1803" s="11"/>
    </row>
    <row r="1804" spans="5:43" x14ac:dyDescent="0.15">
      <c r="E1804" s="5"/>
      <c r="G1804" s="5"/>
      <c r="H1804" s="6"/>
      <c r="I1804" s="6"/>
      <c r="J1804" s="6"/>
      <c r="M1804" s="7"/>
      <c r="AG1804" s="4"/>
      <c r="AH1804" s="4"/>
      <c r="AI1804" s="8"/>
      <c r="AJ1804" s="9"/>
      <c r="AK1804" s="10"/>
      <c r="AL1804" s="8"/>
      <c r="AM1804" s="9"/>
      <c r="AN1804" s="10"/>
      <c r="AO1804" s="11"/>
      <c r="AP1804" s="11"/>
      <c r="AQ1804" s="11"/>
    </row>
    <row r="1805" spans="5:43" x14ac:dyDescent="0.15">
      <c r="E1805" s="5"/>
      <c r="G1805" s="5"/>
      <c r="H1805" s="6"/>
      <c r="I1805" s="6"/>
      <c r="J1805" s="6"/>
      <c r="M1805" s="7"/>
      <c r="AG1805" s="4"/>
      <c r="AH1805" s="4"/>
      <c r="AI1805" s="8"/>
      <c r="AJ1805" s="9"/>
      <c r="AK1805" s="10"/>
      <c r="AL1805" s="8"/>
      <c r="AM1805" s="9"/>
      <c r="AN1805" s="10"/>
      <c r="AO1805" s="11"/>
      <c r="AP1805" s="11"/>
      <c r="AQ1805" s="11"/>
    </row>
    <row r="1806" spans="5:43" x14ac:dyDescent="0.15">
      <c r="E1806" s="5"/>
      <c r="G1806" s="5"/>
      <c r="H1806" s="6"/>
      <c r="I1806" s="6"/>
      <c r="J1806" s="6"/>
      <c r="M1806" s="7"/>
      <c r="AG1806" s="4"/>
      <c r="AH1806" s="4"/>
      <c r="AI1806" s="8"/>
      <c r="AJ1806" s="9"/>
      <c r="AK1806" s="10"/>
      <c r="AL1806" s="8"/>
      <c r="AM1806" s="9"/>
      <c r="AN1806" s="10"/>
      <c r="AO1806" s="11"/>
      <c r="AP1806" s="11"/>
      <c r="AQ1806" s="11"/>
    </row>
    <row r="1807" spans="5:43" x14ac:dyDescent="0.15">
      <c r="E1807" s="5"/>
      <c r="G1807" s="5"/>
      <c r="H1807" s="6"/>
      <c r="I1807" s="6"/>
      <c r="J1807" s="6"/>
      <c r="M1807" s="7"/>
      <c r="AG1807" s="4"/>
      <c r="AH1807" s="4"/>
      <c r="AI1807" s="8"/>
      <c r="AJ1807" s="9"/>
      <c r="AK1807" s="10"/>
      <c r="AL1807" s="8"/>
      <c r="AM1807" s="9"/>
      <c r="AN1807" s="10"/>
      <c r="AO1807" s="11"/>
      <c r="AP1807" s="11"/>
      <c r="AQ1807" s="11"/>
    </row>
    <row r="1808" spans="5:43" x14ac:dyDescent="0.15">
      <c r="E1808" s="5"/>
      <c r="G1808" s="5"/>
      <c r="H1808" s="6"/>
      <c r="I1808" s="6"/>
      <c r="J1808" s="6"/>
      <c r="M1808" s="7"/>
      <c r="AG1808" s="4"/>
      <c r="AH1808" s="4"/>
      <c r="AI1808" s="8"/>
      <c r="AJ1808" s="9"/>
      <c r="AK1808" s="10"/>
      <c r="AL1808" s="8"/>
      <c r="AM1808" s="9"/>
      <c r="AN1808" s="10"/>
      <c r="AO1808" s="11"/>
      <c r="AP1808" s="11"/>
      <c r="AQ1808" s="11"/>
    </row>
    <row r="1809" spans="5:43" x14ac:dyDescent="0.15">
      <c r="E1809" s="5"/>
      <c r="G1809" s="5"/>
      <c r="H1809" s="6"/>
      <c r="I1809" s="6"/>
      <c r="J1809" s="6"/>
      <c r="M1809" s="7"/>
      <c r="AG1809" s="4"/>
      <c r="AH1809" s="4"/>
      <c r="AI1809" s="8"/>
      <c r="AJ1809" s="9"/>
      <c r="AK1809" s="10"/>
      <c r="AL1809" s="8"/>
      <c r="AM1809" s="9"/>
      <c r="AN1809" s="10"/>
      <c r="AO1809" s="11"/>
      <c r="AP1809" s="11"/>
      <c r="AQ1809" s="11"/>
    </row>
    <row r="1810" spans="5:43" x14ac:dyDescent="0.15">
      <c r="E1810" s="5"/>
      <c r="G1810" s="5"/>
      <c r="H1810" s="6"/>
      <c r="I1810" s="6"/>
      <c r="J1810" s="6"/>
      <c r="M1810" s="7"/>
      <c r="AG1810" s="4"/>
      <c r="AH1810" s="4"/>
      <c r="AI1810" s="8"/>
      <c r="AJ1810" s="9"/>
      <c r="AK1810" s="10"/>
      <c r="AL1810" s="8"/>
      <c r="AM1810" s="9"/>
      <c r="AN1810" s="10"/>
      <c r="AO1810" s="11"/>
      <c r="AP1810" s="11"/>
      <c r="AQ1810" s="11"/>
    </row>
    <row r="1811" spans="5:43" x14ac:dyDescent="0.15">
      <c r="E1811" s="5"/>
      <c r="G1811" s="5"/>
      <c r="H1811" s="6"/>
      <c r="I1811" s="6"/>
      <c r="J1811" s="6"/>
      <c r="M1811" s="7"/>
      <c r="AG1811" s="4"/>
      <c r="AH1811" s="4"/>
      <c r="AI1811" s="8"/>
      <c r="AJ1811" s="9"/>
      <c r="AK1811" s="10"/>
      <c r="AL1811" s="8"/>
      <c r="AM1811" s="9"/>
      <c r="AN1811" s="10"/>
      <c r="AO1811" s="11"/>
      <c r="AP1811" s="11"/>
      <c r="AQ1811" s="11"/>
    </row>
    <row r="1812" spans="5:43" x14ac:dyDescent="0.15">
      <c r="E1812" s="5"/>
      <c r="G1812" s="5"/>
      <c r="H1812" s="6"/>
      <c r="I1812" s="6"/>
      <c r="J1812" s="6"/>
      <c r="M1812" s="7"/>
      <c r="AG1812" s="4"/>
      <c r="AH1812" s="4"/>
      <c r="AI1812" s="8"/>
      <c r="AJ1812" s="9"/>
      <c r="AK1812" s="10"/>
      <c r="AL1812" s="8"/>
      <c r="AM1812" s="9"/>
      <c r="AN1812" s="10"/>
      <c r="AO1812" s="11"/>
      <c r="AP1812" s="11"/>
      <c r="AQ1812" s="11"/>
    </row>
    <row r="1813" spans="5:43" x14ac:dyDescent="0.15">
      <c r="E1813" s="5"/>
      <c r="G1813" s="5"/>
      <c r="H1813" s="6"/>
      <c r="I1813" s="6"/>
      <c r="J1813" s="6"/>
      <c r="M1813" s="7"/>
      <c r="AG1813" s="4"/>
      <c r="AH1813" s="4"/>
      <c r="AI1813" s="8"/>
      <c r="AJ1813" s="9"/>
      <c r="AK1813" s="10"/>
      <c r="AL1813" s="8"/>
      <c r="AM1813" s="9"/>
      <c r="AN1813" s="10"/>
      <c r="AO1813" s="11"/>
      <c r="AP1813" s="11"/>
      <c r="AQ1813" s="11"/>
    </row>
    <row r="1814" spans="5:43" x14ac:dyDescent="0.15">
      <c r="E1814" s="5"/>
      <c r="G1814" s="5"/>
      <c r="H1814" s="6"/>
      <c r="I1814" s="6"/>
      <c r="J1814" s="6"/>
      <c r="M1814" s="7"/>
      <c r="AG1814" s="4"/>
      <c r="AH1814" s="4"/>
      <c r="AI1814" s="8"/>
      <c r="AJ1814" s="9"/>
      <c r="AK1814" s="10"/>
      <c r="AL1814" s="8"/>
      <c r="AM1814" s="9"/>
      <c r="AN1814" s="10"/>
      <c r="AO1814" s="11"/>
      <c r="AP1814" s="11"/>
      <c r="AQ1814" s="11"/>
    </row>
    <row r="1815" spans="5:43" x14ac:dyDescent="0.15">
      <c r="E1815" s="5"/>
      <c r="G1815" s="5"/>
      <c r="H1815" s="6"/>
      <c r="I1815" s="6"/>
      <c r="J1815" s="6"/>
      <c r="M1815" s="7"/>
      <c r="AG1815" s="4"/>
      <c r="AH1815" s="4"/>
      <c r="AI1815" s="8"/>
      <c r="AJ1815" s="9"/>
      <c r="AK1815" s="10"/>
      <c r="AL1815" s="8"/>
      <c r="AM1815" s="9"/>
      <c r="AN1815" s="10"/>
      <c r="AO1815" s="11"/>
      <c r="AP1815" s="11"/>
      <c r="AQ1815" s="11"/>
    </row>
    <row r="1816" spans="5:43" x14ac:dyDescent="0.15">
      <c r="E1816" s="5"/>
      <c r="G1816" s="5"/>
      <c r="H1816" s="6"/>
      <c r="I1816" s="6"/>
      <c r="J1816" s="6"/>
      <c r="M1816" s="7"/>
      <c r="AG1816" s="4"/>
      <c r="AH1816" s="4"/>
      <c r="AI1816" s="8"/>
      <c r="AJ1816" s="9"/>
      <c r="AK1816" s="10"/>
      <c r="AL1816" s="8"/>
      <c r="AM1816" s="9"/>
      <c r="AN1816" s="10"/>
      <c r="AO1816" s="11"/>
      <c r="AP1816" s="11"/>
      <c r="AQ1816" s="11"/>
    </row>
    <row r="1817" spans="5:43" x14ac:dyDescent="0.15">
      <c r="E1817" s="5"/>
      <c r="G1817" s="5"/>
      <c r="H1817" s="6"/>
      <c r="I1817" s="6"/>
      <c r="J1817" s="6"/>
      <c r="M1817" s="7"/>
      <c r="AG1817" s="4"/>
      <c r="AH1817" s="4"/>
      <c r="AI1817" s="8"/>
      <c r="AJ1817" s="9"/>
      <c r="AK1817" s="10"/>
      <c r="AL1817" s="8"/>
      <c r="AM1817" s="9"/>
      <c r="AN1817" s="10"/>
      <c r="AO1817" s="11"/>
      <c r="AP1817" s="11"/>
      <c r="AQ1817" s="11"/>
    </row>
    <row r="1818" spans="5:43" x14ac:dyDescent="0.15">
      <c r="E1818" s="5"/>
      <c r="G1818" s="5"/>
      <c r="H1818" s="6"/>
      <c r="I1818" s="6"/>
      <c r="J1818" s="6"/>
      <c r="M1818" s="7"/>
      <c r="AG1818" s="4"/>
      <c r="AH1818" s="4"/>
      <c r="AI1818" s="8"/>
      <c r="AJ1818" s="9"/>
      <c r="AK1818" s="10"/>
      <c r="AL1818" s="8"/>
      <c r="AM1818" s="9"/>
      <c r="AN1818" s="10"/>
      <c r="AO1818" s="11"/>
      <c r="AP1818" s="11"/>
      <c r="AQ1818" s="11"/>
    </row>
    <row r="1819" spans="5:43" x14ac:dyDescent="0.15">
      <c r="E1819" s="5"/>
      <c r="G1819" s="5"/>
      <c r="H1819" s="6"/>
      <c r="I1819" s="6"/>
      <c r="J1819" s="6"/>
      <c r="M1819" s="7"/>
      <c r="AG1819" s="4"/>
      <c r="AH1819" s="4"/>
      <c r="AI1819" s="8"/>
      <c r="AJ1819" s="9"/>
      <c r="AK1819" s="10"/>
      <c r="AL1819" s="8"/>
      <c r="AM1819" s="9"/>
      <c r="AN1819" s="10"/>
      <c r="AO1819" s="11"/>
      <c r="AP1819" s="11"/>
      <c r="AQ1819" s="11"/>
    </row>
    <row r="1820" spans="5:43" x14ac:dyDescent="0.15">
      <c r="E1820" s="5"/>
      <c r="G1820" s="5"/>
      <c r="H1820" s="6"/>
      <c r="I1820" s="6"/>
      <c r="J1820" s="6"/>
      <c r="M1820" s="7"/>
      <c r="AG1820" s="4"/>
      <c r="AH1820" s="4"/>
      <c r="AI1820" s="8"/>
      <c r="AJ1820" s="9"/>
      <c r="AK1820" s="10"/>
      <c r="AL1820" s="8"/>
      <c r="AM1820" s="9"/>
      <c r="AN1820" s="10"/>
      <c r="AO1820" s="11"/>
      <c r="AP1820" s="11"/>
      <c r="AQ1820" s="11"/>
    </row>
    <row r="1821" spans="5:43" x14ac:dyDescent="0.15">
      <c r="E1821" s="5"/>
      <c r="G1821" s="5"/>
      <c r="H1821" s="6"/>
      <c r="I1821" s="6"/>
      <c r="J1821" s="6"/>
      <c r="M1821" s="7"/>
      <c r="AG1821" s="4"/>
      <c r="AH1821" s="4"/>
      <c r="AI1821" s="8"/>
      <c r="AJ1821" s="9"/>
      <c r="AK1821" s="10"/>
      <c r="AL1821" s="8"/>
      <c r="AM1821" s="9"/>
      <c r="AN1821" s="10"/>
      <c r="AO1821" s="11"/>
      <c r="AP1821" s="11"/>
      <c r="AQ1821" s="11"/>
    </row>
    <row r="1822" spans="5:43" x14ac:dyDescent="0.15">
      <c r="E1822" s="5"/>
      <c r="G1822" s="5"/>
      <c r="H1822" s="6"/>
      <c r="I1822" s="6"/>
      <c r="J1822" s="6"/>
      <c r="M1822" s="7"/>
      <c r="AG1822" s="4"/>
      <c r="AH1822" s="4"/>
      <c r="AI1822" s="8"/>
      <c r="AJ1822" s="9"/>
      <c r="AK1822" s="10"/>
      <c r="AL1822" s="8"/>
      <c r="AM1822" s="9"/>
      <c r="AN1822" s="10"/>
      <c r="AO1822" s="11"/>
      <c r="AP1822" s="11"/>
      <c r="AQ1822" s="11"/>
    </row>
    <row r="1823" spans="5:43" x14ac:dyDescent="0.15">
      <c r="E1823" s="5"/>
      <c r="G1823" s="5"/>
      <c r="H1823" s="6"/>
      <c r="I1823" s="6"/>
      <c r="J1823" s="6"/>
      <c r="M1823" s="7"/>
      <c r="AG1823" s="4"/>
      <c r="AH1823" s="4"/>
      <c r="AI1823" s="8"/>
      <c r="AJ1823" s="9"/>
      <c r="AK1823" s="10"/>
      <c r="AL1823" s="8"/>
      <c r="AM1823" s="9"/>
      <c r="AN1823" s="10"/>
      <c r="AO1823" s="11"/>
      <c r="AP1823" s="11"/>
      <c r="AQ1823" s="11"/>
    </row>
    <row r="1824" spans="5:43" x14ac:dyDescent="0.15">
      <c r="E1824" s="5"/>
      <c r="G1824" s="5"/>
      <c r="H1824" s="6"/>
      <c r="I1824" s="6"/>
      <c r="J1824" s="6"/>
      <c r="M1824" s="7"/>
      <c r="AG1824" s="4"/>
      <c r="AH1824" s="4"/>
      <c r="AI1824" s="8"/>
      <c r="AJ1824" s="9"/>
      <c r="AK1824" s="10"/>
      <c r="AL1824" s="8"/>
      <c r="AM1824" s="9"/>
      <c r="AN1824" s="10"/>
      <c r="AO1824" s="11"/>
      <c r="AP1824" s="11"/>
      <c r="AQ1824" s="11"/>
    </row>
    <row r="1825" spans="5:43" x14ac:dyDescent="0.15">
      <c r="E1825" s="5"/>
      <c r="G1825" s="5"/>
      <c r="H1825" s="6"/>
      <c r="I1825" s="6"/>
      <c r="J1825" s="6"/>
      <c r="M1825" s="7"/>
      <c r="AG1825" s="4"/>
      <c r="AH1825" s="4"/>
      <c r="AI1825" s="8"/>
      <c r="AJ1825" s="9"/>
      <c r="AK1825" s="10"/>
      <c r="AL1825" s="8"/>
      <c r="AM1825" s="9"/>
      <c r="AN1825" s="10"/>
      <c r="AO1825" s="11"/>
      <c r="AP1825" s="11"/>
      <c r="AQ1825" s="11"/>
    </row>
    <row r="1826" spans="5:43" x14ac:dyDescent="0.15">
      <c r="E1826" s="5"/>
      <c r="G1826" s="5"/>
      <c r="H1826" s="6"/>
      <c r="I1826" s="6"/>
      <c r="J1826" s="6"/>
      <c r="M1826" s="7"/>
      <c r="AG1826" s="4"/>
      <c r="AH1826" s="4"/>
      <c r="AI1826" s="8"/>
      <c r="AJ1826" s="9"/>
      <c r="AK1826" s="10"/>
      <c r="AL1826" s="8"/>
      <c r="AM1826" s="9"/>
      <c r="AN1826" s="10"/>
      <c r="AO1826" s="11"/>
      <c r="AP1826" s="11"/>
      <c r="AQ1826" s="11"/>
    </row>
    <row r="1827" spans="5:43" x14ac:dyDescent="0.15">
      <c r="E1827" s="5"/>
      <c r="G1827" s="5"/>
      <c r="H1827" s="6"/>
      <c r="I1827" s="6"/>
      <c r="J1827" s="6"/>
      <c r="M1827" s="7"/>
      <c r="AG1827" s="4"/>
      <c r="AH1827" s="4"/>
      <c r="AI1827" s="8"/>
      <c r="AJ1827" s="9"/>
      <c r="AK1827" s="10"/>
      <c r="AL1827" s="8"/>
      <c r="AM1827" s="9"/>
      <c r="AN1827" s="10"/>
      <c r="AO1827" s="11"/>
      <c r="AP1827" s="11"/>
      <c r="AQ1827" s="11"/>
    </row>
    <row r="1828" spans="5:43" x14ac:dyDescent="0.15">
      <c r="E1828" s="5"/>
      <c r="G1828" s="5"/>
      <c r="H1828" s="6"/>
      <c r="I1828" s="6"/>
      <c r="J1828" s="6"/>
      <c r="M1828" s="7"/>
      <c r="AG1828" s="4"/>
      <c r="AH1828" s="4"/>
      <c r="AI1828" s="8"/>
      <c r="AJ1828" s="9"/>
      <c r="AK1828" s="10"/>
      <c r="AL1828" s="8"/>
      <c r="AM1828" s="9"/>
      <c r="AN1828" s="10"/>
      <c r="AO1828" s="11"/>
      <c r="AP1828" s="11"/>
      <c r="AQ1828" s="11"/>
    </row>
    <row r="1829" spans="5:43" x14ac:dyDescent="0.15">
      <c r="E1829" s="5"/>
      <c r="G1829" s="5"/>
      <c r="H1829" s="6"/>
      <c r="I1829" s="6"/>
      <c r="J1829" s="6"/>
      <c r="M1829" s="7"/>
      <c r="AG1829" s="4"/>
      <c r="AH1829" s="4"/>
      <c r="AI1829" s="8"/>
      <c r="AJ1829" s="9"/>
      <c r="AK1829" s="10"/>
      <c r="AL1829" s="8"/>
      <c r="AM1829" s="9"/>
      <c r="AN1829" s="10"/>
      <c r="AO1829" s="11"/>
      <c r="AP1829" s="11"/>
      <c r="AQ1829" s="11"/>
    </row>
    <row r="1830" spans="5:43" x14ac:dyDescent="0.15">
      <c r="E1830" s="5"/>
      <c r="G1830" s="5"/>
      <c r="H1830" s="6"/>
      <c r="I1830" s="6"/>
      <c r="J1830" s="6"/>
      <c r="M1830" s="7"/>
      <c r="AG1830" s="4"/>
      <c r="AH1830" s="4"/>
      <c r="AI1830" s="8"/>
      <c r="AJ1830" s="9"/>
      <c r="AK1830" s="10"/>
      <c r="AL1830" s="8"/>
      <c r="AM1830" s="9"/>
      <c r="AN1830" s="10"/>
      <c r="AO1830" s="11"/>
      <c r="AP1830" s="11"/>
      <c r="AQ1830" s="11"/>
    </row>
    <row r="1831" spans="5:43" x14ac:dyDescent="0.15">
      <c r="E1831" s="5"/>
      <c r="G1831" s="5"/>
      <c r="H1831" s="6"/>
      <c r="I1831" s="6"/>
      <c r="J1831" s="6"/>
      <c r="M1831" s="7"/>
      <c r="AG1831" s="4"/>
      <c r="AH1831" s="4"/>
      <c r="AI1831" s="8"/>
      <c r="AJ1831" s="9"/>
      <c r="AK1831" s="10"/>
      <c r="AL1831" s="8"/>
      <c r="AM1831" s="9"/>
      <c r="AN1831" s="10"/>
      <c r="AO1831" s="11"/>
      <c r="AP1831" s="11"/>
      <c r="AQ1831" s="11"/>
    </row>
    <row r="1832" spans="5:43" x14ac:dyDescent="0.15">
      <c r="E1832" s="5"/>
      <c r="G1832" s="5"/>
      <c r="H1832" s="6"/>
      <c r="I1832" s="6"/>
      <c r="J1832" s="6"/>
      <c r="M1832" s="7"/>
      <c r="AG1832" s="4"/>
      <c r="AH1832" s="4"/>
      <c r="AI1832" s="8"/>
      <c r="AJ1832" s="9"/>
      <c r="AK1832" s="10"/>
      <c r="AL1832" s="8"/>
      <c r="AM1832" s="9"/>
      <c r="AN1832" s="10"/>
      <c r="AO1832" s="11"/>
      <c r="AP1832" s="11"/>
      <c r="AQ1832" s="11"/>
    </row>
    <row r="1833" spans="5:43" x14ac:dyDescent="0.15">
      <c r="E1833" s="5"/>
      <c r="G1833" s="5"/>
      <c r="H1833" s="6"/>
      <c r="I1833" s="6"/>
      <c r="J1833" s="6"/>
      <c r="M1833" s="7"/>
      <c r="AG1833" s="4"/>
      <c r="AH1833" s="4"/>
      <c r="AI1833" s="8"/>
      <c r="AJ1833" s="9"/>
      <c r="AK1833" s="10"/>
      <c r="AL1833" s="8"/>
      <c r="AM1833" s="9"/>
      <c r="AN1833" s="10"/>
      <c r="AO1833" s="11"/>
      <c r="AP1833" s="11"/>
      <c r="AQ1833" s="11"/>
    </row>
    <row r="1834" spans="5:43" x14ac:dyDescent="0.15">
      <c r="E1834" s="5"/>
      <c r="G1834" s="5"/>
      <c r="H1834" s="6"/>
      <c r="I1834" s="6"/>
      <c r="J1834" s="6"/>
      <c r="M1834" s="7"/>
      <c r="AG1834" s="4"/>
      <c r="AH1834" s="4"/>
      <c r="AI1834" s="8"/>
      <c r="AJ1834" s="9"/>
      <c r="AK1834" s="10"/>
      <c r="AL1834" s="8"/>
      <c r="AM1834" s="9"/>
      <c r="AN1834" s="10"/>
      <c r="AO1834" s="11"/>
      <c r="AP1834" s="11"/>
      <c r="AQ1834" s="11"/>
    </row>
    <row r="1835" spans="5:43" x14ac:dyDescent="0.15">
      <c r="E1835" s="5"/>
      <c r="G1835" s="5"/>
      <c r="H1835" s="6"/>
      <c r="I1835" s="6"/>
      <c r="J1835" s="6"/>
      <c r="M1835" s="7"/>
      <c r="AG1835" s="4"/>
      <c r="AH1835" s="4"/>
      <c r="AI1835" s="8"/>
      <c r="AJ1835" s="9"/>
      <c r="AK1835" s="10"/>
      <c r="AL1835" s="8"/>
      <c r="AM1835" s="9"/>
      <c r="AN1835" s="10"/>
      <c r="AO1835" s="11"/>
      <c r="AP1835" s="11"/>
      <c r="AQ1835" s="11"/>
    </row>
    <row r="1836" spans="5:43" x14ac:dyDescent="0.15">
      <c r="E1836" s="5"/>
      <c r="G1836" s="5"/>
      <c r="H1836" s="6"/>
      <c r="I1836" s="6"/>
      <c r="J1836" s="6"/>
      <c r="M1836" s="7"/>
      <c r="AG1836" s="4"/>
      <c r="AH1836" s="4"/>
      <c r="AI1836" s="8"/>
      <c r="AJ1836" s="9"/>
      <c r="AK1836" s="10"/>
      <c r="AL1836" s="8"/>
      <c r="AM1836" s="9"/>
      <c r="AN1836" s="10"/>
      <c r="AO1836" s="11"/>
      <c r="AP1836" s="11"/>
      <c r="AQ1836" s="11"/>
    </row>
    <row r="1837" spans="5:43" x14ac:dyDescent="0.15">
      <c r="E1837" s="5"/>
      <c r="G1837" s="5"/>
      <c r="H1837" s="6"/>
      <c r="I1837" s="6"/>
      <c r="J1837" s="6"/>
      <c r="M1837" s="7"/>
      <c r="AG1837" s="4"/>
      <c r="AH1837" s="4"/>
      <c r="AI1837" s="8"/>
      <c r="AJ1837" s="9"/>
      <c r="AK1837" s="10"/>
      <c r="AL1837" s="8"/>
      <c r="AM1837" s="9"/>
      <c r="AN1837" s="10"/>
      <c r="AO1837" s="11"/>
      <c r="AP1837" s="11"/>
      <c r="AQ1837" s="11"/>
    </row>
    <row r="1838" spans="5:43" x14ac:dyDescent="0.15">
      <c r="E1838" s="5"/>
      <c r="G1838" s="5"/>
      <c r="H1838" s="6"/>
      <c r="I1838" s="6"/>
      <c r="J1838" s="6"/>
      <c r="M1838" s="7"/>
      <c r="AG1838" s="4"/>
      <c r="AH1838" s="4"/>
      <c r="AI1838" s="8"/>
      <c r="AJ1838" s="9"/>
      <c r="AK1838" s="10"/>
      <c r="AL1838" s="8"/>
      <c r="AM1838" s="9"/>
      <c r="AN1838" s="10"/>
      <c r="AO1838" s="11"/>
      <c r="AP1838" s="11"/>
      <c r="AQ1838" s="11"/>
    </row>
    <row r="1839" spans="5:43" x14ac:dyDescent="0.15">
      <c r="E1839" s="5"/>
      <c r="G1839" s="5"/>
      <c r="H1839" s="6"/>
      <c r="I1839" s="6"/>
      <c r="J1839" s="6"/>
      <c r="M1839" s="7"/>
      <c r="AG1839" s="4"/>
      <c r="AH1839" s="4"/>
      <c r="AI1839" s="8"/>
      <c r="AJ1839" s="9"/>
      <c r="AK1839" s="10"/>
      <c r="AL1839" s="8"/>
      <c r="AM1839" s="9"/>
      <c r="AN1839" s="10"/>
      <c r="AO1839" s="11"/>
      <c r="AP1839" s="11"/>
      <c r="AQ1839" s="11"/>
    </row>
    <row r="1840" spans="5:43" x14ac:dyDescent="0.15">
      <c r="E1840" s="5"/>
      <c r="G1840" s="5"/>
      <c r="H1840" s="6"/>
      <c r="I1840" s="6"/>
      <c r="J1840" s="6"/>
      <c r="M1840" s="7"/>
      <c r="AG1840" s="4"/>
      <c r="AH1840" s="4"/>
      <c r="AI1840" s="8"/>
      <c r="AJ1840" s="9"/>
      <c r="AK1840" s="10"/>
      <c r="AL1840" s="8"/>
      <c r="AM1840" s="9"/>
      <c r="AN1840" s="10"/>
      <c r="AO1840" s="11"/>
      <c r="AP1840" s="11"/>
      <c r="AQ1840" s="11"/>
    </row>
    <row r="1841" spans="5:43" x14ac:dyDescent="0.15">
      <c r="E1841" s="5"/>
      <c r="G1841" s="5"/>
      <c r="H1841" s="6"/>
      <c r="I1841" s="6"/>
      <c r="J1841" s="6"/>
      <c r="M1841" s="7"/>
      <c r="AG1841" s="4"/>
      <c r="AH1841" s="4"/>
      <c r="AI1841" s="8"/>
      <c r="AJ1841" s="9"/>
      <c r="AK1841" s="10"/>
      <c r="AL1841" s="8"/>
      <c r="AM1841" s="9"/>
      <c r="AN1841" s="10"/>
      <c r="AO1841" s="11"/>
      <c r="AP1841" s="11"/>
      <c r="AQ1841" s="11"/>
    </row>
    <row r="1842" spans="5:43" x14ac:dyDescent="0.15">
      <c r="E1842" s="5"/>
      <c r="G1842" s="5"/>
      <c r="H1842" s="6"/>
      <c r="I1842" s="6"/>
      <c r="J1842" s="6"/>
      <c r="M1842" s="7"/>
      <c r="AG1842" s="4"/>
      <c r="AH1842" s="4"/>
      <c r="AI1842" s="8"/>
      <c r="AJ1842" s="9"/>
      <c r="AK1842" s="10"/>
      <c r="AL1842" s="8"/>
      <c r="AM1842" s="9"/>
      <c r="AN1842" s="10"/>
      <c r="AO1842" s="11"/>
      <c r="AP1842" s="11"/>
      <c r="AQ1842" s="11"/>
    </row>
    <row r="1843" spans="5:43" x14ac:dyDescent="0.15">
      <c r="E1843" s="5"/>
      <c r="G1843" s="5"/>
      <c r="H1843" s="6"/>
      <c r="I1843" s="6"/>
      <c r="J1843" s="6"/>
      <c r="M1843" s="7"/>
      <c r="AG1843" s="4"/>
      <c r="AH1843" s="4"/>
      <c r="AI1843" s="8"/>
      <c r="AJ1843" s="9"/>
      <c r="AK1843" s="10"/>
      <c r="AL1843" s="8"/>
      <c r="AM1843" s="9"/>
      <c r="AN1843" s="10"/>
      <c r="AO1843" s="11"/>
      <c r="AP1843" s="11"/>
      <c r="AQ1843" s="11"/>
    </row>
    <row r="1844" spans="5:43" x14ac:dyDescent="0.15">
      <c r="E1844" s="5"/>
      <c r="G1844" s="5"/>
      <c r="H1844" s="6"/>
      <c r="I1844" s="6"/>
      <c r="J1844" s="6"/>
      <c r="M1844" s="7"/>
      <c r="AG1844" s="4"/>
      <c r="AH1844" s="4"/>
      <c r="AI1844" s="8"/>
      <c r="AJ1844" s="9"/>
      <c r="AK1844" s="10"/>
      <c r="AL1844" s="8"/>
      <c r="AM1844" s="9"/>
      <c r="AN1844" s="10"/>
      <c r="AO1844" s="11"/>
      <c r="AP1844" s="11"/>
      <c r="AQ1844" s="11"/>
    </row>
    <row r="1845" spans="5:43" x14ac:dyDescent="0.15">
      <c r="E1845" s="5"/>
      <c r="G1845" s="5"/>
      <c r="H1845" s="6"/>
      <c r="I1845" s="6"/>
      <c r="J1845" s="6"/>
      <c r="M1845" s="7"/>
      <c r="AG1845" s="4"/>
      <c r="AH1845" s="4"/>
      <c r="AI1845" s="8"/>
      <c r="AJ1845" s="9"/>
      <c r="AK1845" s="10"/>
      <c r="AL1845" s="8"/>
      <c r="AM1845" s="9"/>
      <c r="AN1845" s="10"/>
      <c r="AO1845" s="11"/>
      <c r="AP1845" s="11"/>
      <c r="AQ1845" s="11"/>
    </row>
    <row r="1846" spans="5:43" x14ac:dyDescent="0.15">
      <c r="E1846" s="5"/>
      <c r="G1846" s="5"/>
      <c r="H1846" s="6"/>
      <c r="I1846" s="6"/>
      <c r="J1846" s="6"/>
      <c r="M1846" s="7"/>
      <c r="AG1846" s="4"/>
      <c r="AH1846" s="4"/>
      <c r="AI1846" s="8"/>
      <c r="AJ1846" s="9"/>
      <c r="AK1846" s="10"/>
      <c r="AL1846" s="8"/>
      <c r="AM1846" s="9"/>
      <c r="AN1846" s="10"/>
      <c r="AO1846" s="11"/>
      <c r="AP1846" s="11"/>
      <c r="AQ1846" s="11"/>
    </row>
    <row r="1847" spans="5:43" x14ac:dyDescent="0.15">
      <c r="E1847" s="5"/>
      <c r="G1847" s="5"/>
      <c r="H1847" s="6"/>
      <c r="I1847" s="6"/>
      <c r="J1847" s="6"/>
      <c r="M1847" s="7"/>
      <c r="AG1847" s="4"/>
      <c r="AH1847" s="4"/>
      <c r="AI1847" s="8"/>
      <c r="AJ1847" s="9"/>
      <c r="AK1847" s="10"/>
      <c r="AL1847" s="8"/>
      <c r="AM1847" s="9"/>
      <c r="AN1847" s="10"/>
      <c r="AO1847" s="11"/>
      <c r="AP1847" s="11"/>
      <c r="AQ1847" s="11"/>
    </row>
    <row r="1848" spans="5:43" x14ac:dyDescent="0.15">
      <c r="E1848" s="5"/>
      <c r="G1848" s="5"/>
      <c r="H1848" s="6"/>
      <c r="I1848" s="6"/>
      <c r="J1848" s="6"/>
      <c r="M1848" s="7"/>
      <c r="AG1848" s="4"/>
      <c r="AH1848" s="4"/>
      <c r="AI1848" s="8"/>
      <c r="AJ1848" s="9"/>
      <c r="AK1848" s="10"/>
      <c r="AL1848" s="8"/>
      <c r="AM1848" s="9"/>
      <c r="AN1848" s="10"/>
      <c r="AO1848" s="11"/>
      <c r="AP1848" s="11"/>
      <c r="AQ1848" s="11"/>
    </row>
    <row r="1849" spans="5:43" x14ac:dyDescent="0.15">
      <c r="E1849" s="5"/>
      <c r="G1849" s="5"/>
      <c r="H1849" s="6"/>
      <c r="I1849" s="6"/>
      <c r="J1849" s="6"/>
      <c r="M1849" s="7"/>
      <c r="AG1849" s="4"/>
      <c r="AH1849" s="4"/>
      <c r="AI1849" s="8"/>
      <c r="AJ1849" s="9"/>
      <c r="AK1849" s="10"/>
      <c r="AL1849" s="8"/>
      <c r="AM1849" s="9"/>
      <c r="AN1849" s="10"/>
      <c r="AO1849" s="11"/>
      <c r="AP1849" s="11"/>
      <c r="AQ1849" s="11"/>
    </row>
    <row r="1850" spans="5:43" x14ac:dyDescent="0.15">
      <c r="E1850" s="5"/>
      <c r="G1850" s="5"/>
      <c r="H1850" s="6"/>
      <c r="I1850" s="6"/>
      <c r="J1850" s="6"/>
      <c r="M1850" s="7"/>
      <c r="AG1850" s="4"/>
      <c r="AH1850" s="4"/>
      <c r="AI1850" s="8"/>
      <c r="AJ1850" s="9"/>
      <c r="AK1850" s="10"/>
      <c r="AL1850" s="8"/>
      <c r="AM1850" s="9"/>
      <c r="AN1850" s="10"/>
      <c r="AO1850" s="11"/>
      <c r="AP1850" s="11"/>
      <c r="AQ1850" s="11"/>
    </row>
    <row r="1851" spans="5:43" x14ac:dyDescent="0.15">
      <c r="E1851" s="5"/>
      <c r="G1851" s="5"/>
      <c r="H1851" s="6"/>
      <c r="I1851" s="6"/>
      <c r="J1851" s="6"/>
      <c r="M1851" s="7"/>
      <c r="AG1851" s="4"/>
      <c r="AH1851" s="4"/>
      <c r="AI1851" s="8"/>
      <c r="AJ1851" s="9"/>
      <c r="AK1851" s="10"/>
      <c r="AL1851" s="8"/>
      <c r="AM1851" s="9"/>
      <c r="AN1851" s="10"/>
      <c r="AO1851" s="11"/>
      <c r="AP1851" s="11"/>
      <c r="AQ1851" s="11"/>
    </row>
    <row r="1852" spans="5:43" x14ac:dyDescent="0.15">
      <c r="E1852" s="5"/>
      <c r="G1852" s="5"/>
      <c r="H1852" s="6"/>
      <c r="I1852" s="6"/>
      <c r="J1852" s="6"/>
      <c r="M1852" s="7"/>
      <c r="AG1852" s="4"/>
      <c r="AH1852" s="4"/>
      <c r="AI1852" s="8"/>
      <c r="AJ1852" s="9"/>
      <c r="AK1852" s="10"/>
      <c r="AL1852" s="8"/>
      <c r="AM1852" s="9"/>
      <c r="AN1852" s="10"/>
      <c r="AO1852" s="11"/>
      <c r="AP1852" s="11"/>
      <c r="AQ1852" s="11"/>
    </row>
    <row r="1853" spans="5:43" x14ac:dyDescent="0.15">
      <c r="E1853" s="5"/>
      <c r="G1853" s="5"/>
      <c r="H1853" s="6"/>
      <c r="I1853" s="6"/>
      <c r="J1853" s="6"/>
      <c r="M1853" s="7"/>
      <c r="AG1853" s="4"/>
      <c r="AH1853" s="4"/>
      <c r="AI1853" s="8"/>
      <c r="AJ1853" s="9"/>
      <c r="AK1853" s="10"/>
      <c r="AL1853" s="8"/>
      <c r="AM1853" s="9"/>
      <c r="AN1853" s="10"/>
      <c r="AO1853" s="11"/>
      <c r="AP1853" s="11"/>
      <c r="AQ1853" s="11"/>
    </row>
    <row r="1854" spans="5:43" x14ac:dyDescent="0.15">
      <c r="E1854" s="5"/>
      <c r="G1854" s="5"/>
      <c r="H1854" s="6"/>
      <c r="I1854" s="6"/>
      <c r="J1854" s="6"/>
      <c r="M1854" s="7"/>
      <c r="AG1854" s="4"/>
      <c r="AH1854" s="4"/>
      <c r="AI1854" s="8"/>
      <c r="AJ1854" s="9"/>
      <c r="AK1854" s="10"/>
      <c r="AL1854" s="8"/>
      <c r="AM1854" s="9"/>
      <c r="AN1854" s="10"/>
      <c r="AO1854" s="11"/>
      <c r="AP1854" s="11"/>
      <c r="AQ1854" s="11"/>
    </row>
    <row r="1855" spans="5:43" x14ac:dyDescent="0.15">
      <c r="E1855" s="5"/>
      <c r="G1855" s="5"/>
      <c r="H1855" s="6"/>
      <c r="I1855" s="6"/>
      <c r="J1855" s="6"/>
      <c r="M1855" s="7"/>
      <c r="AG1855" s="4"/>
      <c r="AH1855" s="4"/>
      <c r="AI1855" s="8"/>
      <c r="AJ1855" s="9"/>
      <c r="AK1855" s="10"/>
      <c r="AL1855" s="8"/>
      <c r="AM1855" s="9"/>
      <c r="AN1855" s="10"/>
      <c r="AO1855" s="11"/>
      <c r="AP1855" s="11"/>
      <c r="AQ1855" s="11"/>
    </row>
    <row r="1856" spans="5:43" x14ac:dyDescent="0.15">
      <c r="E1856" s="5"/>
      <c r="G1856" s="5"/>
      <c r="H1856" s="6"/>
      <c r="I1856" s="6"/>
      <c r="J1856" s="6"/>
      <c r="M1856" s="7"/>
      <c r="AG1856" s="4"/>
      <c r="AH1856" s="4"/>
      <c r="AI1856" s="8"/>
      <c r="AJ1856" s="9"/>
      <c r="AK1856" s="10"/>
      <c r="AL1856" s="8"/>
      <c r="AM1856" s="9"/>
      <c r="AN1856" s="10"/>
      <c r="AO1856" s="11"/>
      <c r="AP1856" s="11"/>
      <c r="AQ1856" s="11"/>
    </row>
    <row r="1857" spans="5:43" x14ac:dyDescent="0.15">
      <c r="E1857" s="5"/>
      <c r="G1857" s="5"/>
      <c r="H1857" s="6"/>
      <c r="I1857" s="6"/>
      <c r="J1857" s="6"/>
      <c r="M1857" s="7"/>
      <c r="AG1857" s="4"/>
      <c r="AH1857" s="4"/>
      <c r="AI1857" s="8"/>
      <c r="AJ1857" s="9"/>
      <c r="AK1857" s="10"/>
      <c r="AL1857" s="8"/>
      <c r="AM1857" s="9"/>
      <c r="AN1857" s="10"/>
      <c r="AO1857" s="11"/>
      <c r="AP1857" s="11"/>
      <c r="AQ1857" s="11"/>
    </row>
    <row r="1858" spans="5:43" x14ac:dyDescent="0.15">
      <c r="E1858" s="5"/>
      <c r="G1858" s="5"/>
      <c r="H1858" s="6"/>
      <c r="I1858" s="6"/>
      <c r="J1858" s="6"/>
      <c r="M1858" s="7"/>
      <c r="AG1858" s="4"/>
      <c r="AH1858" s="4"/>
      <c r="AI1858" s="8"/>
      <c r="AJ1858" s="9"/>
      <c r="AK1858" s="10"/>
      <c r="AL1858" s="8"/>
      <c r="AM1858" s="9"/>
      <c r="AN1858" s="10"/>
      <c r="AO1858" s="11"/>
      <c r="AP1858" s="11"/>
      <c r="AQ1858" s="11"/>
    </row>
    <row r="1859" spans="5:43" x14ac:dyDescent="0.15">
      <c r="E1859" s="5"/>
      <c r="G1859" s="5"/>
      <c r="H1859" s="6"/>
      <c r="I1859" s="6"/>
      <c r="J1859" s="6"/>
      <c r="M1859" s="7"/>
      <c r="AG1859" s="4"/>
      <c r="AH1859" s="4"/>
      <c r="AI1859" s="8"/>
      <c r="AJ1859" s="9"/>
      <c r="AK1859" s="10"/>
      <c r="AL1859" s="8"/>
      <c r="AM1859" s="9"/>
      <c r="AN1859" s="10"/>
      <c r="AO1859" s="11"/>
      <c r="AP1859" s="11"/>
      <c r="AQ1859" s="11"/>
    </row>
    <row r="1860" spans="5:43" x14ac:dyDescent="0.15">
      <c r="E1860" s="5"/>
      <c r="G1860" s="5"/>
      <c r="H1860" s="6"/>
      <c r="I1860" s="6"/>
      <c r="J1860" s="6"/>
      <c r="M1860" s="7"/>
      <c r="AG1860" s="4"/>
      <c r="AH1860" s="4"/>
      <c r="AI1860" s="8"/>
      <c r="AJ1860" s="9"/>
      <c r="AK1860" s="10"/>
      <c r="AL1860" s="8"/>
      <c r="AM1860" s="9"/>
      <c r="AN1860" s="10"/>
      <c r="AO1860" s="11"/>
      <c r="AP1860" s="11"/>
      <c r="AQ1860" s="11"/>
    </row>
    <row r="1861" spans="5:43" x14ac:dyDescent="0.15">
      <c r="E1861" s="5"/>
      <c r="G1861" s="5"/>
      <c r="H1861" s="6"/>
      <c r="I1861" s="6"/>
      <c r="J1861" s="6"/>
      <c r="M1861" s="7"/>
      <c r="AG1861" s="4"/>
      <c r="AH1861" s="4"/>
      <c r="AI1861" s="8"/>
      <c r="AJ1861" s="9"/>
      <c r="AK1861" s="10"/>
      <c r="AL1861" s="8"/>
      <c r="AM1861" s="9"/>
      <c r="AN1861" s="10"/>
      <c r="AO1861" s="11"/>
      <c r="AP1861" s="11"/>
      <c r="AQ1861" s="11"/>
    </row>
    <row r="1862" spans="5:43" x14ac:dyDescent="0.15">
      <c r="E1862" s="5"/>
      <c r="G1862" s="5"/>
      <c r="H1862" s="6"/>
      <c r="I1862" s="6"/>
      <c r="J1862" s="6"/>
      <c r="M1862" s="7"/>
      <c r="AG1862" s="4"/>
      <c r="AH1862" s="4"/>
      <c r="AI1862" s="8"/>
      <c r="AJ1862" s="9"/>
      <c r="AK1862" s="10"/>
      <c r="AL1862" s="8"/>
      <c r="AM1862" s="9"/>
      <c r="AN1862" s="10"/>
      <c r="AO1862" s="11"/>
      <c r="AP1862" s="11"/>
      <c r="AQ1862" s="11"/>
    </row>
    <row r="1863" spans="5:43" x14ac:dyDescent="0.15">
      <c r="E1863" s="5"/>
      <c r="G1863" s="5"/>
      <c r="H1863" s="6"/>
      <c r="I1863" s="6"/>
      <c r="J1863" s="6"/>
      <c r="M1863" s="7"/>
      <c r="AG1863" s="4"/>
      <c r="AH1863" s="4"/>
      <c r="AI1863" s="8"/>
      <c r="AJ1863" s="9"/>
      <c r="AK1863" s="10"/>
      <c r="AL1863" s="8"/>
      <c r="AM1863" s="9"/>
      <c r="AN1863" s="10"/>
      <c r="AO1863" s="11"/>
      <c r="AP1863" s="11"/>
      <c r="AQ1863" s="11"/>
    </row>
    <row r="1864" spans="5:43" x14ac:dyDescent="0.15">
      <c r="E1864" s="5"/>
      <c r="G1864" s="5"/>
      <c r="H1864" s="6"/>
      <c r="I1864" s="6"/>
      <c r="J1864" s="6"/>
      <c r="M1864" s="7"/>
      <c r="AG1864" s="4"/>
      <c r="AH1864" s="4"/>
      <c r="AI1864" s="8"/>
      <c r="AJ1864" s="9"/>
      <c r="AK1864" s="10"/>
      <c r="AL1864" s="8"/>
      <c r="AM1864" s="9"/>
      <c r="AN1864" s="10"/>
      <c r="AO1864" s="11"/>
      <c r="AP1864" s="11"/>
      <c r="AQ1864" s="11"/>
    </row>
    <row r="1865" spans="5:43" x14ac:dyDescent="0.15">
      <c r="E1865" s="5"/>
      <c r="G1865" s="5"/>
      <c r="H1865" s="6"/>
      <c r="I1865" s="6"/>
      <c r="J1865" s="6"/>
      <c r="M1865" s="7"/>
      <c r="AG1865" s="4"/>
      <c r="AH1865" s="4"/>
      <c r="AI1865" s="8"/>
      <c r="AJ1865" s="9"/>
      <c r="AK1865" s="10"/>
      <c r="AL1865" s="8"/>
      <c r="AM1865" s="9"/>
      <c r="AN1865" s="10"/>
      <c r="AO1865" s="11"/>
      <c r="AP1865" s="11"/>
      <c r="AQ1865" s="11"/>
    </row>
    <row r="1866" spans="5:43" x14ac:dyDescent="0.15">
      <c r="E1866" s="5"/>
      <c r="G1866" s="5"/>
      <c r="H1866" s="6"/>
      <c r="I1866" s="6"/>
      <c r="J1866" s="6"/>
      <c r="M1866" s="7"/>
      <c r="AG1866" s="4"/>
      <c r="AH1866" s="4"/>
      <c r="AI1866" s="8"/>
      <c r="AJ1866" s="9"/>
      <c r="AK1866" s="10"/>
      <c r="AL1866" s="8"/>
      <c r="AM1866" s="9"/>
      <c r="AN1866" s="10"/>
      <c r="AO1866" s="11"/>
      <c r="AP1866" s="11"/>
      <c r="AQ1866" s="11"/>
    </row>
    <row r="1867" spans="5:43" x14ac:dyDescent="0.15">
      <c r="E1867" s="5"/>
      <c r="G1867" s="5"/>
      <c r="H1867" s="6"/>
      <c r="I1867" s="6"/>
      <c r="J1867" s="6"/>
      <c r="M1867" s="7"/>
      <c r="AG1867" s="4"/>
      <c r="AH1867" s="4"/>
      <c r="AI1867" s="8"/>
      <c r="AJ1867" s="9"/>
      <c r="AK1867" s="10"/>
      <c r="AL1867" s="8"/>
      <c r="AM1867" s="9"/>
      <c r="AN1867" s="10"/>
      <c r="AO1867" s="11"/>
      <c r="AP1867" s="11"/>
      <c r="AQ1867" s="11"/>
    </row>
    <row r="1868" spans="5:43" x14ac:dyDescent="0.15">
      <c r="E1868" s="5"/>
      <c r="G1868" s="5"/>
      <c r="H1868" s="6"/>
      <c r="I1868" s="6"/>
      <c r="J1868" s="6"/>
      <c r="M1868" s="7"/>
      <c r="AG1868" s="4"/>
      <c r="AH1868" s="4"/>
      <c r="AI1868" s="8"/>
      <c r="AJ1868" s="9"/>
      <c r="AK1868" s="10"/>
      <c r="AL1868" s="8"/>
      <c r="AM1868" s="9"/>
      <c r="AN1868" s="10"/>
      <c r="AO1868" s="11"/>
      <c r="AP1868" s="11"/>
      <c r="AQ1868" s="11"/>
    </row>
    <row r="1869" spans="5:43" x14ac:dyDescent="0.15">
      <c r="E1869" s="5"/>
      <c r="G1869" s="5"/>
      <c r="H1869" s="6"/>
      <c r="I1869" s="6"/>
      <c r="J1869" s="6"/>
      <c r="M1869" s="7"/>
      <c r="AG1869" s="4"/>
      <c r="AH1869" s="4"/>
      <c r="AI1869" s="8"/>
      <c r="AJ1869" s="9"/>
      <c r="AK1869" s="10"/>
      <c r="AL1869" s="8"/>
      <c r="AM1869" s="9"/>
      <c r="AN1869" s="10"/>
      <c r="AO1869" s="11"/>
      <c r="AP1869" s="11"/>
      <c r="AQ1869" s="11"/>
    </row>
    <row r="1870" spans="5:43" x14ac:dyDescent="0.15">
      <c r="E1870" s="5"/>
      <c r="G1870" s="5"/>
      <c r="H1870" s="6"/>
      <c r="I1870" s="6"/>
      <c r="J1870" s="6"/>
      <c r="M1870" s="7"/>
      <c r="AG1870" s="4"/>
      <c r="AH1870" s="4"/>
      <c r="AI1870" s="8"/>
      <c r="AJ1870" s="9"/>
      <c r="AK1870" s="10"/>
      <c r="AL1870" s="8"/>
      <c r="AM1870" s="9"/>
      <c r="AN1870" s="10"/>
      <c r="AO1870" s="11"/>
      <c r="AP1870" s="11"/>
      <c r="AQ1870" s="11"/>
    </row>
    <row r="1871" spans="5:43" x14ac:dyDescent="0.15">
      <c r="E1871" s="5"/>
      <c r="G1871" s="5"/>
      <c r="H1871" s="6"/>
      <c r="I1871" s="6"/>
      <c r="J1871" s="6"/>
      <c r="M1871" s="7"/>
      <c r="AG1871" s="4"/>
      <c r="AH1871" s="4"/>
      <c r="AI1871" s="8"/>
      <c r="AJ1871" s="9"/>
      <c r="AK1871" s="10"/>
      <c r="AL1871" s="8"/>
      <c r="AM1871" s="9"/>
      <c r="AN1871" s="10"/>
      <c r="AO1871" s="11"/>
      <c r="AP1871" s="11"/>
      <c r="AQ1871" s="11"/>
    </row>
    <row r="1872" spans="5:43" x14ac:dyDescent="0.15">
      <c r="E1872" s="5"/>
      <c r="G1872" s="5"/>
      <c r="H1872" s="6"/>
      <c r="I1872" s="6"/>
      <c r="J1872" s="6"/>
      <c r="M1872" s="7"/>
      <c r="AG1872" s="4"/>
      <c r="AH1872" s="4"/>
      <c r="AI1872" s="8"/>
      <c r="AJ1872" s="9"/>
      <c r="AK1872" s="10"/>
      <c r="AL1872" s="8"/>
      <c r="AM1872" s="9"/>
      <c r="AN1872" s="10"/>
      <c r="AO1872" s="11"/>
      <c r="AP1872" s="11"/>
      <c r="AQ1872" s="11"/>
    </row>
    <row r="1873" spans="5:43" x14ac:dyDescent="0.15">
      <c r="E1873" s="5"/>
      <c r="G1873" s="5"/>
      <c r="H1873" s="6"/>
      <c r="I1873" s="6"/>
      <c r="J1873" s="6"/>
      <c r="M1873" s="7"/>
      <c r="AG1873" s="4"/>
      <c r="AH1873" s="4"/>
      <c r="AI1873" s="8"/>
      <c r="AJ1873" s="9"/>
      <c r="AK1873" s="10"/>
      <c r="AL1873" s="8"/>
      <c r="AM1873" s="9"/>
      <c r="AN1873" s="10"/>
      <c r="AO1873" s="11"/>
      <c r="AP1873" s="11"/>
      <c r="AQ1873" s="11"/>
    </row>
    <row r="1874" spans="5:43" x14ac:dyDescent="0.15">
      <c r="E1874" s="5"/>
      <c r="G1874" s="5"/>
      <c r="H1874" s="6"/>
      <c r="I1874" s="6"/>
      <c r="J1874" s="6"/>
      <c r="M1874" s="7"/>
      <c r="AG1874" s="4"/>
      <c r="AH1874" s="4"/>
      <c r="AI1874" s="8"/>
      <c r="AJ1874" s="9"/>
      <c r="AK1874" s="10"/>
      <c r="AL1874" s="8"/>
      <c r="AM1874" s="9"/>
      <c r="AN1874" s="10"/>
      <c r="AO1874" s="11"/>
      <c r="AP1874" s="11"/>
      <c r="AQ1874" s="11"/>
    </row>
    <row r="1875" spans="5:43" x14ac:dyDescent="0.15">
      <c r="E1875" s="5"/>
      <c r="G1875" s="5"/>
      <c r="H1875" s="6"/>
      <c r="I1875" s="6"/>
      <c r="J1875" s="6"/>
      <c r="M1875" s="7"/>
      <c r="AG1875" s="4"/>
      <c r="AH1875" s="4"/>
      <c r="AI1875" s="8"/>
      <c r="AJ1875" s="9"/>
      <c r="AK1875" s="10"/>
      <c r="AL1875" s="8"/>
      <c r="AM1875" s="9"/>
      <c r="AN1875" s="10"/>
      <c r="AO1875" s="11"/>
      <c r="AP1875" s="11"/>
      <c r="AQ1875" s="11"/>
    </row>
    <row r="1876" spans="5:43" x14ac:dyDescent="0.15">
      <c r="E1876" s="5"/>
      <c r="G1876" s="5"/>
      <c r="H1876" s="6"/>
      <c r="I1876" s="6"/>
      <c r="J1876" s="6"/>
      <c r="M1876" s="7"/>
      <c r="AG1876" s="4"/>
      <c r="AH1876" s="4"/>
      <c r="AI1876" s="8"/>
      <c r="AJ1876" s="9"/>
      <c r="AK1876" s="10"/>
      <c r="AL1876" s="8"/>
      <c r="AM1876" s="9"/>
      <c r="AN1876" s="10"/>
      <c r="AO1876" s="11"/>
      <c r="AP1876" s="11"/>
      <c r="AQ1876" s="11"/>
    </row>
    <row r="1877" spans="5:43" x14ac:dyDescent="0.15">
      <c r="E1877" s="5"/>
      <c r="G1877" s="5"/>
      <c r="H1877" s="6"/>
      <c r="I1877" s="6"/>
      <c r="J1877" s="6"/>
      <c r="M1877" s="7"/>
      <c r="AG1877" s="4"/>
      <c r="AH1877" s="4"/>
      <c r="AI1877" s="8"/>
      <c r="AJ1877" s="9"/>
      <c r="AK1877" s="10"/>
      <c r="AL1877" s="8"/>
      <c r="AM1877" s="9"/>
      <c r="AN1877" s="10"/>
      <c r="AO1877" s="11"/>
      <c r="AP1877" s="11"/>
      <c r="AQ1877" s="11"/>
    </row>
    <row r="1878" spans="5:43" x14ac:dyDescent="0.15">
      <c r="E1878" s="5"/>
      <c r="G1878" s="5"/>
      <c r="H1878" s="6"/>
      <c r="I1878" s="6"/>
      <c r="J1878" s="6"/>
      <c r="M1878" s="7"/>
      <c r="AG1878" s="4"/>
      <c r="AH1878" s="4"/>
      <c r="AI1878" s="8"/>
      <c r="AJ1878" s="9"/>
      <c r="AK1878" s="10"/>
      <c r="AL1878" s="8"/>
      <c r="AM1878" s="9"/>
      <c r="AN1878" s="10"/>
      <c r="AO1878" s="11"/>
      <c r="AP1878" s="11"/>
      <c r="AQ1878" s="11"/>
    </row>
    <row r="1879" spans="5:43" x14ac:dyDescent="0.15">
      <c r="E1879" s="5"/>
      <c r="G1879" s="5"/>
      <c r="H1879" s="6"/>
      <c r="I1879" s="6"/>
      <c r="J1879" s="6"/>
      <c r="M1879" s="7"/>
      <c r="AG1879" s="4"/>
      <c r="AH1879" s="4"/>
      <c r="AI1879" s="8"/>
      <c r="AJ1879" s="9"/>
      <c r="AK1879" s="10"/>
      <c r="AL1879" s="8"/>
      <c r="AM1879" s="9"/>
      <c r="AN1879" s="10"/>
      <c r="AO1879" s="11"/>
      <c r="AP1879" s="11"/>
      <c r="AQ1879" s="11"/>
    </row>
    <row r="1880" spans="5:43" x14ac:dyDescent="0.15">
      <c r="E1880" s="5"/>
      <c r="G1880" s="5"/>
      <c r="H1880" s="6"/>
      <c r="I1880" s="6"/>
      <c r="J1880" s="6"/>
      <c r="M1880" s="7"/>
      <c r="AG1880" s="4"/>
      <c r="AH1880" s="4"/>
      <c r="AI1880" s="8"/>
      <c r="AJ1880" s="9"/>
      <c r="AK1880" s="10"/>
      <c r="AL1880" s="8"/>
      <c r="AM1880" s="9"/>
      <c r="AN1880" s="10"/>
      <c r="AO1880" s="11"/>
      <c r="AP1880" s="11"/>
      <c r="AQ1880" s="11"/>
    </row>
    <row r="1881" spans="5:43" x14ac:dyDescent="0.15">
      <c r="E1881" s="5"/>
      <c r="G1881" s="5"/>
      <c r="H1881" s="6"/>
      <c r="I1881" s="6"/>
      <c r="J1881" s="6"/>
      <c r="M1881" s="7"/>
      <c r="AG1881" s="4"/>
      <c r="AH1881" s="4"/>
      <c r="AI1881" s="8"/>
      <c r="AJ1881" s="9"/>
      <c r="AK1881" s="10"/>
      <c r="AL1881" s="8"/>
      <c r="AM1881" s="9"/>
      <c r="AN1881" s="10"/>
      <c r="AO1881" s="11"/>
      <c r="AP1881" s="11"/>
      <c r="AQ1881" s="11"/>
    </row>
    <row r="1882" spans="5:43" x14ac:dyDescent="0.15">
      <c r="E1882" s="5"/>
      <c r="G1882" s="5"/>
      <c r="H1882" s="6"/>
      <c r="I1882" s="6"/>
      <c r="J1882" s="6"/>
      <c r="M1882" s="7"/>
      <c r="AG1882" s="4"/>
      <c r="AH1882" s="4"/>
      <c r="AI1882" s="8"/>
      <c r="AJ1882" s="9"/>
      <c r="AK1882" s="10"/>
      <c r="AL1882" s="8"/>
      <c r="AM1882" s="9"/>
      <c r="AN1882" s="10"/>
      <c r="AO1882" s="11"/>
      <c r="AP1882" s="11"/>
      <c r="AQ1882" s="11"/>
    </row>
    <row r="1883" spans="5:43" x14ac:dyDescent="0.15">
      <c r="E1883" s="5"/>
      <c r="G1883" s="5"/>
      <c r="H1883" s="6"/>
      <c r="I1883" s="6"/>
      <c r="J1883" s="6"/>
      <c r="M1883" s="7"/>
      <c r="AG1883" s="4"/>
      <c r="AH1883" s="4"/>
      <c r="AI1883" s="8"/>
      <c r="AJ1883" s="9"/>
      <c r="AK1883" s="10"/>
      <c r="AL1883" s="8"/>
      <c r="AM1883" s="9"/>
      <c r="AN1883" s="10"/>
      <c r="AO1883" s="11"/>
      <c r="AP1883" s="11"/>
      <c r="AQ1883" s="11"/>
    </row>
    <row r="1884" spans="5:43" x14ac:dyDescent="0.15">
      <c r="E1884" s="5"/>
      <c r="G1884" s="5"/>
      <c r="H1884" s="6"/>
      <c r="I1884" s="6"/>
      <c r="J1884" s="6"/>
      <c r="M1884" s="7"/>
      <c r="AG1884" s="4"/>
      <c r="AH1884" s="4"/>
      <c r="AI1884" s="8"/>
      <c r="AJ1884" s="9"/>
      <c r="AK1884" s="10"/>
      <c r="AL1884" s="8"/>
      <c r="AM1884" s="9"/>
      <c r="AN1884" s="10"/>
      <c r="AO1884" s="11"/>
      <c r="AP1884" s="11"/>
      <c r="AQ1884" s="11"/>
    </row>
    <row r="1885" spans="5:43" x14ac:dyDescent="0.15">
      <c r="E1885" s="5"/>
      <c r="G1885" s="5"/>
      <c r="H1885" s="6"/>
      <c r="I1885" s="6"/>
      <c r="J1885" s="6"/>
      <c r="M1885" s="7"/>
      <c r="AG1885" s="4"/>
      <c r="AH1885" s="4"/>
      <c r="AI1885" s="8"/>
      <c r="AJ1885" s="9"/>
      <c r="AK1885" s="10"/>
      <c r="AL1885" s="8"/>
      <c r="AM1885" s="9"/>
      <c r="AN1885" s="10"/>
      <c r="AO1885" s="11"/>
      <c r="AP1885" s="11"/>
      <c r="AQ1885" s="11"/>
    </row>
    <row r="1886" spans="5:43" x14ac:dyDescent="0.15">
      <c r="E1886" s="5"/>
      <c r="G1886" s="5"/>
      <c r="H1886" s="6"/>
      <c r="I1886" s="6"/>
      <c r="J1886" s="6"/>
      <c r="M1886" s="7"/>
      <c r="AG1886" s="4"/>
      <c r="AH1886" s="4"/>
      <c r="AI1886" s="8"/>
      <c r="AJ1886" s="9"/>
      <c r="AK1886" s="10"/>
      <c r="AL1886" s="8"/>
      <c r="AM1886" s="9"/>
      <c r="AN1886" s="10"/>
      <c r="AO1886" s="11"/>
      <c r="AP1886" s="11"/>
      <c r="AQ1886" s="11"/>
    </row>
    <row r="1887" spans="5:43" x14ac:dyDescent="0.15">
      <c r="E1887" s="5"/>
      <c r="G1887" s="5"/>
      <c r="H1887" s="6"/>
      <c r="I1887" s="6"/>
      <c r="J1887" s="6"/>
      <c r="M1887" s="7"/>
      <c r="AG1887" s="4"/>
      <c r="AH1887" s="4"/>
      <c r="AI1887" s="8"/>
      <c r="AJ1887" s="9"/>
      <c r="AK1887" s="10"/>
      <c r="AL1887" s="8"/>
      <c r="AM1887" s="9"/>
      <c r="AN1887" s="10"/>
      <c r="AO1887" s="11"/>
      <c r="AP1887" s="11"/>
      <c r="AQ1887" s="11"/>
    </row>
    <row r="1888" spans="5:43" x14ac:dyDescent="0.15">
      <c r="E1888" s="5"/>
      <c r="G1888" s="5"/>
      <c r="H1888" s="6"/>
      <c r="I1888" s="6"/>
      <c r="J1888" s="6"/>
      <c r="M1888" s="7"/>
      <c r="AG1888" s="4"/>
      <c r="AH1888" s="4"/>
      <c r="AI1888" s="8"/>
      <c r="AJ1888" s="9"/>
      <c r="AK1888" s="10"/>
      <c r="AL1888" s="8"/>
      <c r="AM1888" s="9"/>
      <c r="AN1888" s="10"/>
      <c r="AO1888" s="11"/>
      <c r="AP1888" s="11"/>
      <c r="AQ1888" s="11"/>
    </row>
    <row r="1889" spans="5:43" x14ac:dyDescent="0.15">
      <c r="E1889" s="5"/>
      <c r="G1889" s="5"/>
      <c r="H1889" s="6"/>
      <c r="I1889" s="6"/>
      <c r="J1889" s="6"/>
      <c r="M1889" s="7"/>
      <c r="AG1889" s="4"/>
      <c r="AH1889" s="4"/>
      <c r="AI1889" s="8"/>
      <c r="AJ1889" s="9"/>
      <c r="AK1889" s="10"/>
      <c r="AL1889" s="8"/>
      <c r="AM1889" s="9"/>
      <c r="AN1889" s="10"/>
      <c r="AO1889" s="11"/>
      <c r="AP1889" s="11"/>
      <c r="AQ1889" s="11"/>
    </row>
    <row r="1890" spans="5:43" x14ac:dyDescent="0.15">
      <c r="E1890" s="5"/>
      <c r="G1890" s="5"/>
      <c r="H1890" s="6"/>
      <c r="I1890" s="6"/>
      <c r="J1890" s="6"/>
      <c r="M1890" s="7"/>
      <c r="AG1890" s="4"/>
      <c r="AH1890" s="4"/>
      <c r="AI1890" s="8"/>
      <c r="AJ1890" s="9"/>
      <c r="AK1890" s="10"/>
      <c r="AL1890" s="8"/>
      <c r="AM1890" s="9"/>
      <c r="AN1890" s="10"/>
      <c r="AO1890" s="11"/>
      <c r="AP1890" s="11"/>
      <c r="AQ1890" s="11"/>
    </row>
    <row r="1891" spans="5:43" x14ac:dyDescent="0.15">
      <c r="E1891" s="5"/>
      <c r="G1891" s="5"/>
      <c r="H1891" s="6"/>
      <c r="I1891" s="6"/>
      <c r="J1891" s="6"/>
      <c r="M1891" s="7"/>
      <c r="AG1891" s="4"/>
      <c r="AH1891" s="4"/>
      <c r="AI1891" s="8"/>
      <c r="AJ1891" s="9"/>
      <c r="AK1891" s="10"/>
      <c r="AL1891" s="8"/>
      <c r="AM1891" s="9"/>
      <c r="AN1891" s="10"/>
      <c r="AO1891" s="11"/>
      <c r="AP1891" s="11"/>
      <c r="AQ1891" s="11"/>
    </row>
    <row r="1892" spans="5:43" x14ac:dyDescent="0.15">
      <c r="E1892" s="5"/>
      <c r="G1892" s="5"/>
      <c r="H1892" s="6"/>
      <c r="I1892" s="6"/>
      <c r="J1892" s="6"/>
      <c r="M1892" s="7"/>
      <c r="AG1892" s="4"/>
      <c r="AH1892" s="4"/>
      <c r="AI1892" s="8"/>
      <c r="AJ1892" s="9"/>
      <c r="AK1892" s="10"/>
      <c r="AL1892" s="8"/>
      <c r="AM1892" s="9"/>
      <c r="AN1892" s="10"/>
      <c r="AO1892" s="11"/>
      <c r="AP1892" s="11"/>
      <c r="AQ1892" s="11"/>
    </row>
    <row r="1893" spans="5:43" x14ac:dyDescent="0.15">
      <c r="E1893" s="5"/>
      <c r="G1893" s="5"/>
      <c r="H1893" s="6"/>
      <c r="I1893" s="6"/>
      <c r="J1893" s="6"/>
      <c r="M1893" s="7"/>
      <c r="AG1893" s="4"/>
      <c r="AH1893" s="4"/>
      <c r="AI1893" s="8"/>
      <c r="AJ1893" s="9"/>
      <c r="AK1893" s="10"/>
      <c r="AL1893" s="8"/>
      <c r="AM1893" s="9"/>
      <c r="AN1893" s="10"/>
      <c r="AO1893" s="11"/>
      <c r="AP1893" s="11"/>
      <c r="AQ1893" s="11"/>
    </row>
    <row r="1894" spans="5:43" x14ac:dyDescent="0.15">
      <c r="E1894" s="5"/>
      <c r="G1894" s="5"/>
      <c r="H1894" s="6"/>
      <c r="I1894" s="6"/>
      <c r="J1894" s="6"/>
      <c r="M1894" s="7"/>
      <c r="AG1894" s="4"/>
      <c r="AH1894" s="4"/>
      <c r="AI1894" s="8"/>
      <c r="AJ1894" s="9"/>
      <c r="AK1894" s="10"/>
      <c r="AL1894" s="8"/>
      <c r="AM1894" s="9"/>
      <c r="AN1894" s="10"/>
      <c r="AO1894" s="11"/>
      <c r="AP1894" s="11"/>
      <c r="AQ1894" s="11"/>
    </row>
    <row r="1895" spans="5:43" x14ac:dyDescent="0.15">
      <c r="E1895" s="5"/>
      <c r="G1895" s="5"/>
      <c r="H1895" s="6"/>
      <c r="I1895" s="6"/>
      <c r="J1895" s="6"/>
      <c r="M1895" s="7"/>
      <c r="AG1895" s="4"/>
      <c r="AH1895" s="4"/>
      <c r="AI1895" s="8"/>
      <c r="AJ1895" s="9"/>
      <c r="AK1895" s="10"/>
      <c r="AL1895" s="8"/>
      <c r="AM1895" s="9"/>
      <c r="AN1895" s="10"/>
      <c r="AO1895" s="11"/>
      <c r="AP1895" s="11"/>
      <c r="AQ1895" s="11"/>
    </row>
    <row r="1896" spans="5:43" x14ac:dyDescent="0.15">
      <c r="E1896" s="5"/>
      <c r="G1896" s="5"/>
      <c r="H1896" s="6"/>
      <c r="I1896" s="6"/>
      <c r="J1896" s="6"/>
      <c r="M1896" s="7"/>
      <c r="AG1896" s="4"/>
      <c r="AH1896" s="4"/>
      <c r="AI1896" s="8"/>
      <c r="AJ1896" s="9"/>
      <c r="AK1896" s="10"/>
      <c r="AL1896" s="8"/>
      <c r="AM1896" s="9"/>
      <c r="AN1896" s="10"/>
      <c r="AO1896" s="11"/>
      <c r="AP1896" s="11"/>
      <c r="AQ1896" s="11"/>
    </row>
    <row r="1897" spans="5:43" x14ac:dyDescent="0.15">
      <c r="E1897" s="5"/>
      <c r="G1897" s="5"/>
      <c r="H1897" s="6"/>
      <c r="I1897" s="6"/>
      <c r="J1897" s="6"/>
      <c r="M1897" s="7"/>
      <c r="AG1897" s="4"/>
      <c r="AH1897" s="4"/>
      <c r="AI1897" s="8"/>
      <c r="AJ1897" s="9"/>
      <c r="AK1897" s="10"/>
      <c r="AL1897" s="8"/>
      <c r="AM1897" s="9"/>
      <c r="AN1897" s="10"/>
      <c r="AO1897" s="11"/>
      <c r="AP1897" s="11"/>
      <c r="AQ1897" s="11"/>
    </row>
    <row r="1898" spans="5:43" x14ac:dyDescent="0.15">
      <c r="E1898" s="5"/>
      <c r="G1898" s="5"/>
      <c r="H1898" s="6"/>
      <c r="I1898" s="6"/>
      <c r="J1898" s="6"/>
      <c r="M1898" s="7"/>
      <c r="AG1898" s="4"/>
      <c r="AH1898" s="4"/>
      <c r="AI1898" s="8"/>
      <c r="AJ1898" s="9"/>
      <c r="AK1898" s="10"/>
      <c r="AL1898" s="8"/>
      <c r="AM1898" s="9"/>
      <c r="AN1898" s="10"/>
      <c r="AO1898" s="11"/>
      <c r="AP1898" s="11"/>
      <c r="AQ1898" s="11"/>
    </row>
    <row r="1899" spans="5:43" x14ac:dyDescent="0.15">
      <c r="E1899" s="5"/>
      <c r="G1899" s="5"/>
      <c r="H1899" s="6"/>
      <c r="I1899" s="6"/>
      <c r="J1899" s="6"/>
      <c r="M1899" s="7"/>
      <c r="AG1899" s="4"/>
      <c r="AH1899" s="4"/>
      <c r="AI1899" s="8"/>
      <c r="AJ1899" s="9"/>
      <c r="AK1899" s="10"/>
      <c r="AL1899" s="8"/>
      <c r="AM1899" s="9"/>
      <c r="AN1899" s="10"/>
      <c r="AO1899" s="11"/>
      <c r="AP1899" s="11"/>
      <c r="AQ1899" s="11"/>
    </row>
    <row r="1900" spans="5:43" x14ac:dyDescent="0.15">
      <c r="E1900" s="5"/>
      <c r="G1900" s="5"/>
      <c r="H1900" s="6"/>
      <c r="I1900" s="6"/>
      <c r="J1900" s="6"/>
      <c r="M1900" s="7"/>
      <c r="AG1900" s="4"/>
      <c r="AH1900" s="4"/>
      <c r="AI1900" s="8"/>
      <c r="AJ1900" s="9"/>
      <c r="AK1900" s="10"/>
      <c r="AL1900" s="8"/>
      <c r="AM1900" s="9"/>
      <c r="AN1900" s="10"/>
      <c r="AO1900" s="11"/>
      <c r="AP1900" s="11"/>
      <c r="AQ1900" s="11"/>
    </row>
    <row r="1901" spans="5:43" x14ac:dyDescent="0.15">
      <c r="E1901" s="5"/>
      <c r="G1901" s="5"/>
      <c r="H1901" s="6"/>
      <c r="I1901" s="6"/>
      <c r="J1901" s="6"/>
      <c r="M1901" s="7"/>
      <c r="AG1901" s="4"/>
      <c r="AH1901" s="4"/>
      <c r="AI1901" s="8"/>
      <c r="AJ1901" s="9"/>
      <c r="AK1901" s="10"/>
      <c r="AL1901" s="8"/>
      <c r="AM1901" s="9"/>
      <c r="AN1901" s="10"/>
      <c r="AO1901" s="11"/>
      <c r="AP1901" s="11"/>
      <c r="AQ1901" s="11"/>
    </row>
    <row r="1902" spans="5:43" x14ac:dyDescent="0.15">
      <c r="E1902" s="5"/>
      <c r="G1902" s="5"/>
      <c r="H1902" s="6"/>
      <c r="I1902" s="6"/>
      <c r="J1902" s="6"/>
      <c r="M1902" s="7"/>
      <c r="AG1902" s="4"/>
      <c r="AH1902" s="4"/>
      <c r="AI1902" s="8"/>
      <c r="AJ1902" s="9"/>
      <c r="AK1902" s="10"/>
      <c r="AL1902" s="8"/>
      <c r="AM1902" s="9"/>
      <c r="AN1902" s="10"/>
      <c r="AO1902" s="11"/>
      <c r="AP1902" s="11"/>
      <c r="AQ1902" s="11"/>
    </row>
    <row r="1903" spans="5:43" x14ac:dyDescent="0.15">
      <c r="E1903" s="5"/>
      <c r="G1903" s="5"/>
      <c r="H1903" s="6"/>
      <c r="I1903" s="6"/>
      <c r="J1903" s="6"/>
      <c r="M1903" s="7"/>
      <c r="AG1903" s="4"/>
      <c r="AH1903" s="4"/>
      <c r="AI1903" s="8"/>
      <c r="AJ1903" s="9"/>
      <c r="AK1903" s="10"/>
      <c r="AL1903" s="8"/>
      <c r="AM1903" s="9"/>
      <c r="AN1903" s="10"/>
      <c r="AO1903" s="11"/>
      <c r="AP1903" s="11"/>
      <c r="AQ1903" s="11"/>
    </row>
    <row r="1904" spans="5:43" x14ac:dyDescent="0.15">
      <c r="E1904" s="5"/>
      <c r="G1904" s="5"/>
      <c r="H1904" s="6"/>
      <c r="I1904" s="6"/>
      <c r="J1904" s="6"/>
      <c r="M1904" s="7"/>
      <c r="AG1904" s="4"/>
      <c r="AH1904" s="4"/>
      <c r="AI1904" s="8"/>
      <c r="AJ1904" s="9"/>
      <c r="AK1904" s="10"/>
      <c r="AL1904" s="8"/>
      <c r="AM1904" s="9"/>
      <c r="AN1904" s="10"/>
      <c r="AO1904" s="11"/>
      <c r="AP1904" s="11"/>
      <c r="AQ1904" s="11"/>
    </row>
    <row r="1905" spans="5:43" x14ac:dyDescent="0.15">
      <c r="E1905" s="5"/>
      <c r="G1905" s="5"/>
      <c r="H1905" s="6"/>
      <c r="I1905" s="6"/>
      <c r="J1905" s="6"/>
      <c r="M1905" s="7"/>
      <c r="AG1905" s="4"/>
      <c r="AH1905" s="4"/>
      <c r="AI1905" s="8"/>
      <c r="AJ1905" s="9"/>
      <c r="AK1905" s="10"/>
      <c r="AL1905" s="8"/>
      <c r="AM1905" s="9"/>
      <c r="AN1905" s="10"/>
      <c r="AO1905" s="11"/>
      <c r="AP1905" s="11"/>
      <c r="AQ1905" s="11"/>
    </row>
    <row r="1906" spans="5:43" x14ac:dyDescent="0.15">
      <c r="E1906" s="5"/>
      <c r="G1906" s="5"/>
      <c r="H1906" s="6"/>
      <c r="I1906" s="6"/>
      <c r="J1906" s="6"/>
      <c r="M1906" s="7"/>
      <c r="AG1906" s="4"/>
      <c r="AH1906" s="4"/>
      <c r="AI1906" s="8"/>
      <c r="AJ1906" s="9"/>
      <c r="AK1906" s="10"/>
      <c r="AL1906" s="8"/>
      <c r="AM1906" s="9"/>
      <c r="AN1906" s="10"/>
      <c r="AO1906" s="11"/>
      <c r="AP1906" s="11"/>
      <c r="AQ1906" s="11"/>
    </row>
    <row r="1907" spans="5:43" x14ac:dyDescent="0.15">
      <c r="E1907" s="5"/>
      <c r="G1907" s="5"/>
      <c r="H1907" s="6"/>
      <c r="I1907" s="6"/>
      <c r="J1907" s="6"/>
      <c r="M1907" s="7"/>
      <c r="AG1907" s="4"/>
      <c r="AH1907" s="4"/>
      <c r="AI1907" s="8"/>
      <c r="AJ1907" s="9"/>
      <c r="AK1907" s="10"/>
      <c r="AL1907" s="8"/>
      <c r="AM1907" s="9"/>
      <c r="AN1907" s="10"/>
      <c r="AO1907" s="11"/>
      <c r="AP1907" s="11"/>
      <c r="AQ1907" s="11"/>
    </row>
    <row r="1908" spans="5:43" x14ac:dyDescent="0.15">
      <c r="E1908" s="5"/>
      <c r="G1908" s="5"/>
      <c r="H1908" s="6"/>
      <c r="I1908" s="6"/>
      <c r="J1908" s="6"/>
      <c r="M1908" s="7"/>
      <c r="AG1908" s="4"/>
      <c r="AH1908" s="4"/>
      <c r="AI1908" s="8"/>
      <c r="AJ1908" s="9"/>
      <c r="AK1908" s="10"/>
      <c r="AL1908" s="8"/>
      <c r="AM1908" s="9"/>
      <c r="AN1908" s="10"/>
      <c r="AO1908" s="11"/>
      <c r="AP1908" s="11"/>
      <c r="AQ1908" s="11"/>
    </row>
    <row r="1909" spans="5:43" x14ac:dyDescent="0.15">
      <c r="E1909" s="5"/>
      <c r="G1909" s="5"/>
      <c r="H1909" s="6"/>
      <c r="I1909" s="6"/>
      <c r="J1909" s="6"/>
      <c r="M1909" s="7"/>
      <c r="AG1909" s="4"/>
      <c r="AH1909" s="4"/>
      <c r="AI1909" s="8"/>
      <c r="AJ1909" s="9"/>
      <c r="AK1909" s="10"/>
      <c r="AL1909" s="8"/>
      <c r="AM1909" s="9"/>
      <c r="AN1909" s="10"/>
      <c r="AO1909" s="11"/>
      <c r="AP1909" s="11"/>
      <c r="AQ1909" s="11"/>
    </row>
    <row r="1910" spans="5:43" x14ac:dyDescent="0.15">
      <c r="E1910" s="5"/>
      <c r="G1910" s="5"/>
      <c r="H1910" s="6"/>
      <c r="I1910" s="6"/>
      <c r="J1910" s="6"/>
      <c r="M1910" s="7"/>
      <c r="AG1910" s="4"/>
      <c r="AH1910" s="4"/>
      <c r="AI1910" s="8"/>
      <c r="AJ1910" s="9"/>
      <c r="AK1910" s="10"/>
      <c r="AL1910" s="8"/>
      <c r="AM1910" s="9"/>
      <c r="AN1910" s="10"/>
      <c r="AO1910" s="11"/>
      <c r="AP1910" s="11"/>
      <c r="AQ1910" s="11"/>
    </row>
    <row r="1911" spans="5:43" x14ac:dyDescent="0.15">
      <c r="E1911" s="5"/>
      <c r="G1911" s="5"/>
      <c r="H1911" s="6"/>
      <c r="I1911" s="6"/>
      <c r="J1911" s="6"/>
      <c r="M1911" s="7"/>
      <c r="AG1911" s="4"/>
      <c r="AH1911" s="4"/>
      <c r="AI1911" s="8"/>
      <c r="AJ1911" s="9"/>
      <c r="AK1911" s="10"/>
      <c r="AL1911" s="8"/>
      <c r="AM1911" s="9"/>
      <c r="AN1911" s="10"/>
      <c r="AO1911" s="11"/>
      <c r="AP1911" s="11"/>
      <c r="AQ1911" s="11"/>
    </row>
    <row r="1912" spans="5:43" x14ac:dyDescent="0.15">
      <c r="E1912" s="5"/>
      <c r="G1912" s="5"/>
      <c r="H1912" s="6"/>
      <c r="I1912" s="6"/>
      <c r="J1912" s="6"/>
      <c r="M1912" s="7"/>
      <c r="AG1912" s="4"/>
      <c r="AH1912" s="4"/>
      <c r="AI1912" s="8"/>
      <c r="AJ1912" s="9"/>
      <c r="AK1912" s="10"/>
      <c r="AL1912" s="8"/>
      <c r="AM1912" s="9"/>
      <c r="AN1912" s="10"/>
      <c r="AO1912" s="11"/>
      <c r="AP1912" s="11"/>
      <c r="AQ1912" s="11"/>
    </row>
    <row r="1913" spans="5:43" x14ac:dyDescent="0.15">
      <c r="E1913" s="5"/>
      <c r="G1913" s="5"/>
      <c r="H1913" s="6"/>
      <c r="I1913" s="6"/>
      <c r="J1913" s="6"/>
      <c r="M1913" s="7"/>
      <c r="AG1913" s="4"/>
      <c r="AH1913" s="4"/>
      <c r="AI1913" s="8"/>
      <c r="AJ1913" s="9"/>
      <c r="AK1913" s="10"/>
      <c r="AL1913" s="8"/>
      <c r="AM1913" s="9"/>
      <c r="AN1913" s="10"/>
      <c r="AO1913" s="11"/>
      <c r="AP1913" s="11"/>
      <c r="AQ1913" s="11"/>
    </row>
    <row r="1914" spans="5:43" x14ac:dyDescent="0.15">
      <c r="E1914" s="5"/>
      <c r="G1914" s="5"/>
      <c r="H1914" s="6"/>
      <c r="I1914" s="6"/>
      <c r="J1914" s="6"/>
      <c r="M1914" s="7"/>
      <c r="AG1914" s="4"/>
      <c r="AH1914" s="4"/>
      <c r="AI1914" s="8"/>
      <c r="AJ1914" s="9"/>
      <c r="AK1914" s="10"/>
      <c r="AL1914" s="8"/>
      <c r="AM1914" s="9"/>
      <c r="AN1914" s="10"/>
      <c r="AO1914" s="11"/>
      <c r="AP1914" s="11"/>
      <c r="AQ1914" s="11"/>
    </row>
    <row r="1915" spans="5:43" x14ac:dyDescent="0.15">
      <c r="E1915" s="5"/>
      <c r="G1915" s="5"/>
      <c r="H1915" s="6"/>
      <c r="I1915" s="6"/>
      <c r="J1915" s="6"/>
      <c r="M1915" s="7"/>
      <c r="AG1915" s="4"/>
      <c r="AH1915" s="4"/>
      <c r="AI1915" s="8"/>
      <c r="AJ1915" s="9"/>
      <c r="AK1915" s="10"/>
      <c r="AL1915" s="8"/>
      <c r="AM1915" s="9"/>
      <c r="AN1915" s="10"/>
      <c r="AO1915" s="11"/>
      <c r="AP1915" s="11"/>
      <c r="AQ1915" s="11"/>
    </row>
    <row r="1916" spans="5:43" x14ac:dyDescent="0.15">
      <c r="E1916" s="5"/>
      <c r="G1916" s="5"/>
      <c r="H1916" s="6"/>
      <c r="I1916" s="6"/>
      <c r="J1916" s="6"/>
      <c r="M1916" s="7"/>
      <c r="AG1916" s="4"/>
      <c r="AH1916" s="4"/>
      <c r="AI1916" s="8"/>
      <c r="AJ1916" s="9"/>
      <c r="AK1916" s="10"/>
      <c r="AL1916" s="8"/>
      <c r="AM1916" s="9"/>
      <c r="AN1916" s="10"/>
      <c r="AO1916" s="11"/>
      <c r="AP1916" s="11"/>
      <c r="AQ1916" s="11"/>
    </row>
    <row r="1917" spans="5:43" x14ac:dyDescent="0.15">
      <c r="E1917" s="5"/>
      <c r="G1917" s="5"/>
      <c r="H1917" s="6"/>
      <c r="I1917" s="6"/>
      <c r="J1917" s="6"/>
      <c r="M1917" s="7"/>
      <c r="AG1917" s="4"/>
      <c r="AH1917" s="4"/>
      <c r="AI1917" s="8"/>
      <c r="AJ1917" s="9"/>
      <c r="AK1917" s="10"/>
      <c r="AL1917" s="8"/>
      <c r="AM1917" s="9"/>
      <c r="AN1917" s="10"/>
      <c r="AO1917" s="11"/>
      <c r="AP1917" s="11"/>
      <c r="AQ1917" s="11"/>
    </row>
    <row r="1918" spans="5:43" x14ac:dyDescent="0.15">
      <c r="E1918" s="5"/>
      <c r="G1918" s="5"/>
      <c r="H1918" s="6"/>
      <c r="I1918" s="6"/>
      <c r="J1918" s="6"/>
      <c r="M1918" s="7"/>
      <c r="AG1918" s="4"/>
      <c r="AH1918" s="4"/>
      <c r="AI1918" s="8"/>
      <c r="AJ1918" s="9"/>
      <c r="AK1918" s="10"/>
      <c r="AL1918" s="8"/>
      <c r="AM1918" s="9"/>
      <c r="AN1918" s="10"/>
      <c r="AO1918" s="11"/>
      <c r="AP1918" s="11"/>
      <c r="AQ1918" s="11"/>
    </row>
    <row r="1919" spans="5:43" x14ac:dyDescent="0.15">
      <c r="E1919" s="5"/>
      <c r="G1919" s="5"/>
      <c r="H1919" s="6"/>
      <c r="I1919" s="6"/>
      <c r="J1919" s="6"/>
      <c r="M1919" s="7"/>
      <c r="AG1919" s="4"/>
      <c r="AH1919" s="4"/>
      <c r="AI1919" s="8"/>
      <c r="AJ1919" s="9"/>
      <c r="AK1919" s="10"/>
      <c r="AL1919" s="8"/>
      <c r="AM1919" s="9"/>
      <c r="AN1919" s="10"/>
      <c r="AO1919" s="11"/>
      <c r="AP1919" s="11"/>
      <c r="AQ1919" s="11"/>
    </row>
    <row r="1920" spans="5:43" x14ac:dyDescent="0.15">
      <c r="E1920" s="5"/>
      <c r="G1920" s="5"/>
      <c r="H1920" s="6"/>
      <c r="I1920" s="6"/>
      <c r="J1920" s="6"/>
      <c r="M1920" s="7"/>
      <c r="AG1920" s="4"/>
      <c r="AH1920" s="4"/>
      <c r="AI1920" s="8"/>
      <c r="AJ1920" s="9"/>
      <c r="AK1920" s="10"/>
      <c r="AL1920" s="8"/>
      <c r="AM1920" s="9"/>
      <c r="AN1920" s="10"/>
      <c r="AO1920" s="11"/>
      <c r="AP1920" s="11"/>
      <c r="AQ1920" s="11"/>
    </row>
    <row r="1921" spans="5:43" x14ac:dyDescent="0.15">
      <c r="E1921" s="5"/>
      <c r="G1921" s="5"/>
      <c r="H1921" s="6"/>
      <c r="I1921" s="6"/>
      <c r="J1921" s="6"/>
      <c r="M1921" s="7"/>
      <c r="AG1921" s="4"/>
      <c r="AH1921" s="4"/>
      <c r="AI1921" s="8"/>
      <c r="AJ1921" s="9"/>
      <c r="AK1921" s="10"/>
      <c r="AL1921" s="8"/>
      <c r="AM1921" s="9"/>
      <c r="AN1921" s="10"/>
      <c r="AO1921" s="11"/>
      <c r="AP1921" s="11"/>
      <c r="AQ1921" s="11"/>
    </row>
    <row r="1922" spans="5:43" x14ac:dyDescent="0.15">
      <c r="E1922" s="5"/>
      <c r="G1922" s="5"/>
      <c r="H1922" s="6"/>
      <c r="I1922" s="6"/>
      <c r="J1922" s="6"/>
      <c r="M1922" s="7"/>
      <c r="AG1922" s="4"/>
      <c r="AH1922" s="4"/>
      <c r="AI1922" s="8"/>
      <c r="AJ1922" s="9"/>
      <c r="AK1922" s="10"/>
      <c r="AL1922" s="8"/>
      <c r="AM1922" s="9"/>
      <c r="AN1922" s="10"/>
      <c r="AO1922" s="11"/>
      <c r="AP1922" s="11"/>
      <c r="AQ1922" s="11"/>
    </row>
    <row r="1923" spans="5:43" x14ac:dyDescent="0.15">
      <c r="E1923" s="5"/>
      <c r="G1923" s="5"/>
      <c r="H1923" s="6"/>
      <c r="I1923" s="6"/>
      <c r="J1923" s="6"/>
      <c r="M1923" s="7"/>
      <c r="AG1923" s="4"/>
      <c r="AH1923" s="4"/>
      <c r="AI1923" s="8"/>
      <c r="AJ1923" s="9"/>
      <c r="AK1923" s="10"/>
      <c r="AL1923" s="8"/>
      <c r="AM1923" s="9"/>
      <c r="AN1923" s="10"/>
      <c r="AO1923" s="11"/>
      <c r="AP1923" s="11"/>
      <c r="AQ1923" s="11"/>
    </row>
    <row r="1924" spans="5:43" x14ac:dyDescent="0.15">
      <c r="E1924" s="5"/>
      <c r="G1924" s="5"/>
      <c r="H1924" s="6"/>
      <c r="I1924" s="6"/>
      <c r="J1924" s="6"/>
      <c r="M1924" s="7"/>
      <c r="AG1924" s="4"/>
      <c r="AH1924" s="4"/>
      <c r="AI1924" s="8"/>
      <c r="AJ1924" s="9"/>
      <c r="AK1924" s="10"/>
      <c r="AL1924" s="8"/>
      <c r="AM1924" s="9"/>
      <c r="AN1924" s="10"/>
      <c r="AO1924" s="11"/>
      <c r="AP1924" s="11"/>
      <c r="AQ1924" s="11"/>
    </row>
    <row r="1925" spans="5:43" x14ac:dyDescent="0.15">
      <c r="E1925" s="5"/>
      <c r="G1925" s="5"/>
      <c r="H1925" s="6"/>
      <c r="I1925" s="6"/>
      <c r="J1925" s="6"/>
      <c r="M1925" s="7"/>
      <c r="AG1925" s="4"/>
      <c r="AH1925" s="4"/>
      <c r="AI1925" s="8"/>
      <c r="AJ1925" s="9"/>
      <c r="AK1925" s="10"/>
      <c r="AL1925" s="8"/>
      <c r="AM1925" s="9"/>
      <c r="AN1925" s="10"/>
      <c r="AO1925" s="11"/>
      <c r="AP1925" s="11"/>
      <c r="AQ1925" s="11"/>
    </row>
    <row r="1926" spans="5:43" x14ac:dyDescent="0.15">
      <c r="E1926" s="5"/>
      <c r="G1926" s="5"/>
      <c r="H1926" s="6"/>
      <c r="I1926" s="6"/>
      <c r="J1926" s="6"/>
      <c r="M1926" s="7"/>
      <c r="AG1926" s="4"/>
      <c r="AH1926" s="4"/>
      <c r="AI1926" s="8"/>
      <c r="AJ1926" s="9"/>
      <c r="AK1926" s="10"/>
      <c r="AL1926" s="8"/>
      <c r="AM1926" s="9"/>
      <c r="AN1926" s="10"/>
      <c r="AO1926" s="11"/>
      <c r="AP1926" s="11"/>
      <c r="AQ1926" s="11"/>
    </row>
    <row r="1927" spans="5:43" x14ac:dyDescent="0.15">
      <c r="E1927" s="5"/>
      <c r="G1927" s="5"/>
      <c r="H1927" s="6"/>
      <c r="I1927" s="6"/>
      <c r="J1927" s="6"/>
      <c r="M1927" s="7"/>
      <c r="AG1927" s="4"/>
      <c r="AH1927" s="4"/>
      <c r="AI1927" s="8"/>
      <c r="AJ1927" s="9"/>
      <c r="AK1927" s="10"/>
      <c r="AL1927" s="8"/>
      <c r="AM1927" s="9"/>
      <c r="AN1927" s="10"/>
      <c r="AO1927" s="11"/>
      <c r="AP1927" s="11"/>
      <c r="AQ1927" s="11"/>
    </row>
    <row r="1928" spans="5:43" x14ac:dyDescent="0.15">
      <c r="E1928" s="5"/>
      <c r="G1928" s="5"/>
      <c r="H1928" s="6"/>
      <c r="I1928" s="6"/>
      <c r="J1928" s="6"/>
      <c r="M1928" s="7"/>
      <c r="AG1928" s="4"/>
      <c r="AH1928" s="4"/>
      <c r="AI1928" s="8"/>
      <c r="AJ1928" s="9"/>
      <c r="AK1928" s="10"/>
      <c r="AL1928" s="8"/>
      <c r="AM1928" s="9"/>
      <c r="AN1928" s="10"/>
      <c r="AO1928" s="11"/>
      <c r="AP1928" s="11"/>
      <c r="AQ1928" s="11"/>
    </row>
    <row r="1929" spans="5:43" x14ac:dyDescent="0.15">
      <c r="E1929" s="5"/>
      <c r="G1929" s="5"/>
      <c r="H1929" s="6"/>
      <c r="I1929" s="6"/>
      <c r="J1929" s="6"/>
      <c r="M1929" s="7"/>
      <c r="AG1929" s="4"/>
      <c r="AH1929" s="4"/>
      <c r="AI1929" s="8"/>
      <c r="AJ1929" s="9"/>
      <c r="AK1929" s="10"/>
      <c r="AL1929" s="8"/>
      <c r="AM1929" s="9"/>
      <c r="AN1929" s="10"/>
      <c r="AO1929" s="11"/>
      <c r="AP1929" s="11"/>
      <c r="AQ1929" s="11"/>
    </row>
    <row r="1930" spans="5:43" x14ac:dyDescent="0.15">
      <c r="E1930" s="5"/>
      <c r="G1930" s="5"/>
      <c r="H1930" s="6"/>
      <c r="I1930" s="6"/>
      <c r="J1930" s="6"/>
      <c r="M1930" s="7"/>
      <c r="AG1930" s="4"/>
      <c r="AH1930" s="4"/>
      <c r="AI1930" s="8"/>
      <c r="AJ1930" s="9"/>
      <c r="AK1930" s="10"/>
      <c r="AL1930" s="8"/>
      <c r="AM1930" s="9"/>
      <c r="AN1930" s="10"/>
      <c r="AO1930" s="11"/>
      <c r="AP1930" s="11"/>
      <c r="AQ1930" s="11"/>
    </row>
    <row r="1931" spans="5:43" x14ac:dyDescent="0.15">
      <c r="E1931" s="5"/>
      <c r="G1931" s="5"/>
      <c r="H1931" s="6"/>
      <c r="I1931" s="6"/>
      <c r="J1931" s="6"/>
      <c r="M1931" s="7"/>
      <c r="AG1931" s="4"/>
      <c r="AH1931" s="4"/>
      <c r="AI1931" s="8"/>
      <c r="AJ1931" s="9"/>
      <c r="AK1931" s="10"/>
      <c r="AL1931" s="8"/>
      <c r="AM1931" s="9"/>
      <c r="AN1931" s="10"/>
      <c r="AO1931" s="11"/>
      <c r="AP1931" s="11"/>
      <c r="AQ1931" s="11"/>
    </row>
    <row r="1932" spans="5:43" x14ac:dyDescent="0.15">
      <c r="E1932" s="5"/>
      <c r="G1932" s="5"/>
      <c r="H1932" s="6"/>
      <c r="I1932" s="6"/>
      <c r="J1932" s="6"/>
      <c r="M1932" s="7"/>
      <c r="AG1932" s="4"/>
      <c r="AH1932" s="4"/>
      <c r="AI1932" s="8"/>
      <c r="AJ1932" s="9"/>
      <c r="AK1932" s="10"/>
      <c r="AL1932" s="8"/>
      <c r="AM1932" s="9"/>
      <c r="AN1932" s="10"/>
      <c r="AO1932" s="11"/>
      <c r="AP1932" s="11"/>
      <c r="AQ1932" s="11"/>
    </row>
    <row r="1933" spans="5:43" x14ac:dyDescent="0.15">
      <c r="E1933" s="5"/>
      <c r="G1933" s="5"/>
      <c r="H1933" s="6"/>
      <c r="I1933" s="6"/>
      <c r="J1933" s="6"/>
      <c r="M1933" s="7"/>
      <c r="AG1933" s="4"/>
      <c r="AH1933" s="4"/>
      <c r="AI1933" s="8"/>
      <c r="AJ1933" s="9"/>
      <c r="AK1933" s="10"/>
      <c r="AL1933" s="8"/>
      <c r="AM1933" s="9"/>
      <c r="AN1933" s="10"/>
      <c r="AO1933" s="11"/>
      <c r="AP1933" s="11"/>
      <c r="AQ1933" s="11"/>
    </row>
    <row r="1934" spans="5:43" x14ac:dyDescent="0.15">
      <c r="E1934" s="5"/>
      <c r="G1934" s="5"/>
      <c r="H1934" s="6"/>
      <c r="I1934" s="6"/>
      <c r="J1934" s="6"/>
      <c r="M1934" s="7"/>
      <c r="AG1934" s="4"/>
      <c r="AH1934" s="4"/>
      <c r="AI1934" s="8"/>
      <c r="AJ1934" s="9"/>
      <c r="AK1934" s="10"/>
      <c r="AL1934" s="8"/>
      <c r="AM1934" s="9"/>
      <c r="AN1934" s="10"/>
      <c r="AO1934" s="11"/>
      <c r="AP1934" s="11"/>
      <c r="AQ1934" s="11"/>
    </row>
    <row r="1935" spans="5:43" x14ac:dyDescent="0.15">
      <c r="E1935" s="5"/>
      <c r="G1935" s="5"/>
      <c r="H1935" s="6"/>
      <c r="I1935" s="6"/>
      <c r="J1935" s="6"/>
      <c r="M1935" s="7"/>
      <c r="AG1935" s="4"/>
      <c r="AH1935" s="4"/>
      <c r="AI1935" s="8"/>
      <c r="AJ1935" s="9"/>
      <c r="AK1935" s="10"/>
      <c r="AL1935" s="8"/>
      <c r="AM1935" s="9"/>
      <c r="AN1935" s="10"/>
      <c r="AO1935" s="11"/>
      <c r="AP1935" s="11"/>
      <c r="AQ1935" s="11"/>
    </row>
    <row r="1936" spans="5:43" x14ac:dyDescent="0.15">
      <c r="E1936" s="5"/>
      <c r="G1936" s="5"/>
      <c r="H1936" s="6"/>
      <c r="I1936" s="6"/>
      <c r="J1936" s="6"/>
      <c r="M1936" s="7"/>
      <c r="AG1936" s="4"/>
      <c r="AH1936" s="4"/>
      <c r="AI1936" s="8"/>
      <c r="AJ1936" s="9"/>
      <c r="AK1936" s="10"/>
      <c r="AL1936" s="8"/>
      <c r="AM1936" s="9"/>
      <c r="AN1936" s="10"/>
      <c r="AO1936" s="11"/>
      <c r="AP1936" s="11"/>
      <c r="AQ1936" s="11"/>
    </row>
    <row r="1937" spans="5:43" x14ac:dyDescent="0.15">
      <c r="E1937" s="5"/>
      <c r="G1937" s="5"/>
      <c r="H1937" s="6"/>
      <c r="I1937" s="6"/>
      <c r="J1937" s="6"/>
      <c r="M1937" s="7"/>
      <c r="AG1937" s="4"/>
      <c r="AH1937" s="4"/>
      <c r="AI1937" s="8"/>
      <c r="AJ1937" s="9"/>
      <c r="AK1937" s="10"/>
      <c r="AL1937" s="8"/>
      <c r="AM1937" s="9"/>
      <c r="AN1937" s="10"/>
      <c r="AO1937" s="11"/>
      <c r="AP1937" s="11"/>
      <c r="AQ1937" s="11"/>
    </row>
    <row r="1938" spans="5:43" x14ac:dyDescent="0.15">
      <c r="E1938" s="5"/>
      <c r="G1938" s="5"/>
      <c r="H1938" s="6"/>
      <c r="I1938" s="6"/>
      <c r="J1938" s="6"/>
      <c r="M1938" s="7"/>
      <c r="AG1938" s="4"/>
      <c r="AH1938" s="4"/>
      <c r="AI1938" s="8"/>
      <c r="AJ1938" s="9"/>
      <c r="AK1938" s="10"/>
      <c r="AL1938" s="8"/>
      <c r="AM1938" s="9"/>
      <c r="AN1938" s="10"/>
      <c r="AO1938" s="11"/>
      <c r="AP1938" s="11"/>
      <c r="AQ1938" s="11"/>
    </row>
    <row r="1939" spans="5:43" x14ac:dyDescent="0.15">
      <c r="E1939" s="5"/>
      <c r="G1939" s="5"/>
      <c r="H1939" s="6"/>
      <c r="I1939" s="6"/>
      <c r="J1939" s="6"/>
      <c r="M1939" s="7"/>
      <c r="AG1939" s="4"/>
      <c r="AH1939" s="4"/>
      <c r="AI1939" s="8"/>
      <c r="AJ1939" s="9"/>
      <c r="AK1939" s="10"/>
      <c r="AL1939" s="8"/>
      <c r="AM1939" s="9"/>
      <c r="AN1939" s="10"/>
      <c r="AO1939" s="11"/>
      <c r="AP1939" s="11"/>
      <c r="AQ1939" s="11"/>
    </row>
    <row r="1940" spans="5:43" x14ac:dyDescent="0.15">
      <c r="E1940" s="5"/>
      <c r="G1940" s="5"/>
      <c r="H1940" s="6"/>
      <c r="I1940" s="6"/>
      <c r="J1940" s="6"/>
      <c r="M1940" s="7"/>
      <c r="AG1940" s="4"/>
      <c r="AH1940" s="4"/>
      <c r="AI1940" s="8"/>
      <c r="AJ1940" s="9"/>
      <c r="AK1940" s="10"/>
      <c r="AL1940" s="8"/>
      <c r="AM1940" s="9"/>
      <c r="AN1940" s="10"/>
      <c r="AO1940" s="11"/>
      <c r="AP1940" s="11"/>
      <c r="AQ1940" s="11"/>
    </row>
    <row r="1941" spans="5:43" x14ac:dyDescent="0.15">
      <c r="E1941" s="5"/>
      <c r="G1941" s="5"/>
      <c r="H1941" s="6"/>
      <c r="I1941" s="6"/>
      <c r="J1941" s="6"/>
      <c r="M1941" s="7"/>
      <c r="AG1941" s="4"/>
      <c r="AH1941" s="4"/>
      <c r="AI1941" s="8"/>
      <c r="AJ1941" s="9"/>
      <c r="AK1941" s="10"/>
      <c r="AL1941" s="8"/>
      <c r="AM1941" s="9"/>
      <c r="AN1941" s="10"/>
      <c r="AO1941" s="11"/>
      <c r="AP1941" s="11"/>
      <c r="AQ1941" s="11"/>
    </row>
    <row r="1942" spans="5:43" x14ac:dyDescent="0.15">
      <c r="E1942" s="5"/>
      <c r="G1942" s="5"/>
      <c r="H1942" s="6"/>
      <c r="I1942" s="6"/>
      <c r="J1942" s="6"/>
      <c r="M1942" s="7"/>
      <c r="AG1942" s="4"/>
      <c r="AH1942" s="4"/>
      <c r="AI1942" s="8"/>
      <c r="AJ1942" s="9"/>
      <c r="AK1942" s="10"/>
      <c r="AL1942" s="8"/>
      <c r="AM1942" s="9"/>
      <c r="AN1942" s="10"/>
      <c r="AO1942" s="11"/>
      <c r="AP1942" s="11"/>
      <c r="AQ1942" s="11"/>
    </row>
    <row r="1943" spans="5:43" x14ac:dyDescent="0.15">
      <c r="E1943" s="5"/>
      <c r="G1943" s="5"/>
      <c r="H1943" s="6"/>
      <c r="I1943" s="6"/>
      <c r="J1943" s="6"/>
      <c r="M1943" s="7"/>
      <c r="AG1943" s="4"/>
      <c r="AH1943" s="4"/>
      <c r="AI1943" s="8"/>
      <c r="AJ1943" s="9"/>
      <c r="AK1943" s="10"/>
      <c r="AL1943" s="8"/>
      <c r="AM1943" s="9"/>
      <c r="AN1943" s="10"/>
      <c r="AO1943" s="11"/>
      <c r="AP1943" s="11"/>
      <c r="AQ1943" s="11"/>
    </row>
    <row r="1944" spans="5:43" x14ac:dyDescent="0.15">
      <c r="E1944" s="5"/>
      <c r="G1944" s="5"/>
      <c r="H1944" s="6"/>
      <c r="I1944" s="6"/>
      <c r="J1944" s="6"/>
      <c r="M1944" s="7"/>
      <c r="AG1944" s="4"/>
      <c r="AH1944" s="4"/>
      <c r="AI1944" s="8"/>
      <c r="AJ1944" s="9"/>
      <c r="AK1944" s="10"/>
      <c r="AL1944" s="8"/>
      <c r="AM1944" s="9"/>
      <c r="AN1944" s="10"/>
      <c r="AO1944" s="11"/>
      <c r="AP1944" s="11"/>
      <c r="AQ1944" s="11"/>
    </row>
    <row r="1945" spans="5:43" x14ac:dyDescent="0.15">
      <c r="E1945" s="5"/>
      <c r="G1945" s="5"/>
      <c r="H1945" s="6"/>
      <c r="I1945" s="6"/>
      <c r="J1945" s="6"/>
      <c r="M1945" s="7"/>
      <c r="AG1945" s="4"/>
      <c r="AH1945" s="4"/>
      <c r="AI1945" s="8"/>
      <c r="AJ1945" s="9"/>
      <c r="AK1945" s="10"/>
      <c r="AL1945" s="8"/>
      <c r="AM1945" s="9"/>
      <c r="AN1945" s="10"/>
      <c r="AO1945" s="11"/>
      <c r="AP1945" s="11"/>
      <c r="AQ1945" s="11"/>
    </row>
    <row r="1946" spans="5:43" x14ac:dyDescent="0.15">
      <c r="E1946" s="5"/>
      <c r="G1946" s="5"/>
      <c r="H1946" s="6"/>
      <c r="I1946" s="6"/>
      <c r="J1946" s="6"/>
      <c r="M1946" s="7"/>
      <c r="AG1946" s="4"/>
      <c r="AH1946" s="4"/>
      <c r="AI1946" s="8"/>
      <c r="AJ1946" s="9"/>
      <c r="AK1946" s="10"/>
      <c r="AL1946" s="8"/>
      <c r="AM1946" s="9"/>
      <c r="AN1946" s="10"/>
      <c r="AO1946" s="11"/>
      <c r="AP1946" s="11"/>
      <c r="AQ1946" s="11"/>
    </row>
    <row r="1947" spans="5:43" x14ac:dyDescent="0.15">
      <c r="E1947" s="5"/>
      <c r="G1947" s="5"/>
      <c r="H1947" s="6"/>
      <c r="I1947" s="6"/>
      <c r="J1947" s="6"/>
      <c r="M1947" s="7"/>
      <c r="AG1947" s="4"/>
      <c r="AH1947" s="4"/>
      <c r="AI1947" s="8"/>
      <c r="AJ1947" s="9"/>
      <c r="AK1947" s="10"/>
      <c r="AL1947" s="8"/>
      <c r="AM1947" s="9"/>
      <c r="AN1947" s="10"/>
      <c r="AO1947" s="11"/>
      <c r="AP1947" s="11"/>
      <c r="AQ1947" s="11"/>
    </row>
    <row r="1948" spans="5:43" x14ac:dyDescent="0.15">
      <c r="E1948" s="5"/>
      <c r="G1948" s="5"/>
      <c r="H1948" s="6"/>
      <c r="I1948" s="6"/>
      <c r="J1948" s="6"/>
      <c r="M1948" s="7"/>
      <c r="AG1948" s="4"/>
      <c r="AH1948" s="4"/>
      <c r="AI1948" s="8"/>
      <c r="AJ1948" s="9"/>
      <c r="AK1948" s="10"/>
      <c r="AL1948" s="8"/>
      <c r="AM1948" s="9"/>
      <c r="AN1948" s="10"/>
      <c r="AO1948" s="11"/>
      <c r="AP1948" s="11"/>
      <c r="AQ1948" s="11"/>
    </row>
    <row r="1949" spans="5:43" x14ac:dyDescent="0.15">
      <c r="E1949" s="5"/>
      <c r="G1949" s="5"/>
      <c r="H1949" s="6"/>
      <c r="I1949" s="6"/>
      <c r="J1949" s="6"/>
      <c r="M1949" s="7"/>
      <c r="AG1949" s="4"/>
      <c r="AH1949" s="4"/>
      <c r="AI1949" s="8"/>
      <c r="AJ1949" s="9"/>
      <c r="AK1949" s="10"/>
      <c r="AL1949" s="8"/>
      <c r="AM1949" s="9"/>
      <c r="AN1949" s="10"/>
      <c r="AO1949" s="11"/>
      <c r="AP1949" s="11"/>
      <c r="AQ1949" s="11"/>
    </row>
    <row r="1950" spans="5:43" x14ac:dyDescent="0.15">
      <c r="E1950" s="5"/>
      <c r="G1950" s="5"/>
      <c r="H1950" s="6"/>
      <c r="I1950" s="6"/>
      <c r="J1950" s="6"/>
      <c r="M1950" s="7"/>
      <c r="AG1950" s="4"/>
      <c r="AH1950" s="4"/>
      <c r="AI1950" s="8"/>
      <c r="AJ1950" s="9"/>
      <c r="AK1950" s="10"/>
      <c r="AL1950" s="8"/>
      <c r="AM1950" s="9"/>
      <c r="AN1950" s="10"/>
      <c r="AO1950" s="11"/>
      <c r="AP1950" s="11"/>
      <c r="AQ1950" s="11"/>
    </row>
    <row r="1951" spans="5:43" x14ac:dyDescent="0.15">
      <c r="E1951" s="5"/>
      <c r="G1951" s="5"/>
      <c r="H1951" s="6"/>
      <c r="I1951" s="6"/>
      <c r="J1951" s="6"/>
      <c r="M1951" s="7"/>
      <c r="AG1951" s="4"/>
      <c r="AH1951" s="4"/>
      <c r="AI1951" s="8"/>
      <c r="AJ1951" s="9"/>
      <c r="AK1951" s="10"/>
      <c r="AL1951" s="8"/>
      <c r="AM1951" s="9"/>
      <c r="AN1951" s="10"/>
      <c r="AO1951" s="11"/>
      <c r="AP1951" s="11"/>
      <c r="AQ1951" s="11"/>
    </row>
    <row r="1952" spans="5:43" x14ac:dyDescent="0.15">
      <c r="E1952" s="5"/>
      <c r="G1952" s="5"/>
      <c r="H1952" s="6"/>
      <c r="I1952" s="6"/>
      <c r="J1952" s="6"/>
      <c r="M1952" s="7"/>
      <c r="AG1952" s="4"/>
      <c r="AH1952" s="4"/>
      <c r="AI1952" s="8"/>
      <c r="AJ1952" s="9"/>
      <c r="AK1952" s="10"/>
      <c r="AL1952" s="8"/>
      <c r="AM1952" s="9"/>
      <c r="AN1952" s="10"/>
      <c r="AO1952" s="11"/>
      <c r="AP1952" s="11"/>
      <c r="AQ1952" s="11"/>
    </row>
    <row r="1953" spans="5:43" x14ac:dyDescent="0.15">
      <c r="E1953" s="5"/>
      <c r="G1953" s="5"/>
      <c r="H1953" s="6"/>
      <c r="I1953" s="6"/>
      <c r="J1953" s="6"/>
      <c r="M1953" s="7"/>
      <c r="AG1953" s="4"/>
      <c r="AH1953" s="4"/>
      <c r="AI1953" s="8"/>
      <c r="AJ1953" s="9"/>
      <c r="AK1953" s="10"/>
      <c r="AL1953" s="8"/>
      <c r="AM1953" s="9"/>
      <c r="AN1953" s="10"/>
      <c r="AO1953" s="11"/>
      <c r="AP1953" s="11"/>
      <c r="AQ1953" s="11"/>
    </row>
    <row r="1954" spans="5:43" x14ac:dyDescent="0.15">
      <c r="E1954" s="5"/>
      <c r="G1954" s="5"/>
      <c r="H1954" s="6"/>
      <c r="I1954" s="6"/>
      <c r="J1954" s="6"/>
      <c r="M1954" s="7"/>
      <c r="AG1954" s="4"/>
      <c r="AH1954" s="4"/>
      <c r="AI1954" s="8"/>
      <c r="AJ1954" s="9"/>
      <c r="AK1954" s="10"/>
      <c r="AL1954" s="8"/>
      <c r="AM1954" s="9"/>
      <c r="AN1954" s="10"/>
      <c r="AO1954" s="11"/>
      <c r="AP1954" s="11"/>
      <c r="AQ1954" s="11"/>
    </row>
    <row r="1955" spans="5:43" x14ac:dyDescent="0.15">
      <c r="E1955" s="5"/>
      <c r="G1955" s="5"/>
      <c r="H1955" s="6"/>
      <c r="I1955" s="6"/>
      <c r="J1955" s="6"/>
      <c r="M1955" s="7"/>
      <c r="AG1955" s="4"/>
      <c r="AH1955" s="4"/>
      <c r="AI1955" s="8"/>
      <c r="AJ1955" s="9"/>
      <c r="AK1955" s="10"/>
      <c r="AL1955" s="8"/>
      <c r="AM1955" s="9"/>
      <c r="AN1955" s="10"/>
      <c r="AO1955" s="11"/>
      <c r="AP1955" s="11"/>
      <c r="AQ1955" s="11"/>
    </row>
    <row r="1956" spans="5:43" x14ac:dyDescent="0.15">
      <c r="E1956" s="5"/>
      <c r="G1956" s="5"/>
      <c r="H1956" s="6"/>
      <c r="I1956" s="6"/>
      <c r="J1956" s="6"/>
      <c r="M1956" s="7"/>
      <c r="AG1956" s="4"/>
      <c r="AH1956" s="4"/>
      <c r="AI1956" s="8"/>
      <c r="AJ1956" s="9"/>
      <c r="AK1956" s="10"/>
      <c r="AL1956" s="8"/>
      <c r="AM1956" s="9"/>
      <c r="AN1956" s="10"/>
      <c r="AO1956" s="11"/>
      <c r="AP1956" s="11"/>
      <c r="AQ1956" s="11"/>
    </row>
    <row r="1957" spans="5:43" x14ac:dyDescent="0.15">
      <c r="E1957" s="5"/>
      <c r="G1957" s="5"/>
      <c r="H1957" s="6"/>
      <c r="I1957" s="6"/>
      <c r="J1957" s="6"/>
      <c r="M1957" s="7"/>
      <c r="AG1957" s="4"/>
      <c r="AH1957" s="4"/>
      <c r="AI1957" s="8"/>
      <c r="AJ1957" s="9"/>
      <c r="AK1957" s="10"/>
      <c r="AL1957" s="8"/>
      <c r="AM1957" s="9"/>
      <c r="AN1957" s="10"/>
      <c r="AO1957" s="11"/>
      <c r="AP1957" s="11"/>
      <c r="AQ1957" s="11"/>
    </row>
    <row r="1958" spans="5:43" x14ac:dyDescent="0.15">
      <c r="E1958" s="5"/>
      <c r="G1958" s="5"/>
      <c r="H1958" s="6"/>
      <c r="I1958" s="6"/>
      <c r="J1958" s="6"/>
      <c r="M1958" s="7"/>
      <c r="AG1958" s="4"/>
      <c r="AH1958" s="4"/>
      <c r="AI1958" s="8"/>
      <c r="AJ1958" s="9"/>
      <c r="AK1958" s="10"/>
      <c r="AL1958" s="8"/>
      <c r="AM1958" s="9"/>
      <c r="AN1958" s="10"/>
      <c r="AO1958" s="11"/>
      <c r="AP1958" s="11"/>
      <c r="AQ1958" s="11"/>
    </row>
    <row r="1959" spans="5:43" x14ac:dyDescent="0.15">
      <c r="E1959" s="5"/>
      <c r="G1959" s="5"/>
      <c r="H1959" s="6"/>
      <c r="I1959" s="6"/>
      <c r="J1959" s="6"/>
      <c r="M1959" s="7"/>
      <c r="AG1959" s="4"/>
      <c r="AH1959" s="4"/>
      <c r="AI1959" s="8"/>
      <c r="AJ1959" s="9"/>
      <c r="AK1959" s="10"/>
      <c r="AL1959" s="8"/>
      <c r="AM1959" s="9"/>
      <c r="AN1959" s="10"/>
      <c r="AO1959" s="11"/>
      <c r="AP1959" s="11"/>
      <c r="AQ1959" s="11"/>
    </row>
    <row r="1960" spans="5:43" x14ac:dyDescent="0.15">
      <c r="E1960" s="5"/>
      <c r="G1960" s="5"/>
      <c r="H1960" s="6"/>
      <c r="I1960" s="6"/>
      <c r="J1960" s="6"/>
      <c r="M1960" s="7"/>
      <c r="AG1960" s="4"/>
      <c r="AH1960" s="4"/>
      <c r="AI1960" s="8"/>
      <c r="AJ1960" s="9"/>
      <c r="AK1960" s="10"/>
      <c r="AL1960" s="8"/>
      <c r="AM1960" s="9"/>
      <c r="AN1960" s="10"/>
      <c r="AO1960" s="11"/>
      <c r="AP1960" s="11"/>
      <c r="AQ1960" s="11"/>
    </row>
    <row r="1961" spans="5:43" x14ac:dyDescent="0.15">
      <c r="E1961" s="5"/>
      <c r="G1961" s="5"/>
      <c r="H1961" s="6"/>
      <c r="I1961" s="6"/>
      <c r="J1961" s="6"/>
      <c r="M1961" s="7"/>
      <c r="AG1961" s="4"/>
      <c r="AH1961" s="4"/>
      <c r="AI1961" s="8"/>
      <c r="AJ1961" s="9"/>
      <c r="AK1961" s="10"/>
      <c r="AL1961" s="8"/>
      <c r="AM1961" s="9"/>
      <c r="AN1961" s="10"/>
      <c r="AO1961" s="11"/>
      <c r="AP1961" s="11"/>
      <c r="AQ1961" s="11"/>
    </row>
    <row r="1962" spans="5:43" x14ac:dyDescent="0.15">
      <c r="E1962" s="5"/>
      <c r="G1962" s="5"/>
      <c r="H1962" s="6"/>
      <c r="I1962" s="6"/>
      <c r="J1962" s="6"/>
      <c r="M1962" s="7"/>
      <c r="AG1962" s="4"/>
      <c r="AH1962" s="4"/>
      <c r="AI1962" s="8"/>
      <c r="AJ1962" s="9"/>
      <c r="AK1962" s="10"/>
      <c r="AL1962" s="8"/>
      <c r="AM1962" s="9"/>
      <c r="AN1962" s="10"/>
      <c r="AO1962" s="11"/>
      <c r="AP1962" s="11"/>
      <c r="AQ1962" s="11"/>
    </row>
    <row r="1963" spans="5:43" x14ac:dyDescent="0.15">
      <c r="E1963" s="5"/>
      <c r="G1963" s="5"/>
      <c r="H1963" s="6"/>
      <c r="I1963" s="6"/>
      <c r="J1963" s="6"/>
      <c r="M1963" s="7"/>
      <c r="AG1963" s="4"/>
      <c r="AH1963" s="4"/>
      <c r="AI1963" s="8"/>
      <c r="AJ1963" s="9"/>
      <c r="AK1963" s="10"/>
      <c r="AL1963" s="8"/>
      <c r="AM1963" s="9"/>
      <c r="AN1963" s="10"/>
      <c r="AO1963" s="11"/>
      <c r="AP1963" s="11"/>
      <c r="AQ1963" s="11"/>
    </row>
    <row r="1964" spans="5:43" x14ac:dyDescent="0.15">
      <c r="E1964" s="5"/>
      <c r="G1964" s="5"/>
      <c r="H1964" s="6"/>
      <c r="I1964" s="6"/>
      <c r="J1964" s="6"/>
      <c r="M1964" s="7"/>
      <c r="AG1964" s="4"/>
      <c r="AH1964" s="4"/>
      <c r="AI1964" s="8"/>
      <c r="AJ1964" s="9"/>
      <c r="AK1964" s="10"/>
      <c r="AL1964" s="8"/>
      <c r="AM1964" s="9"/>
      <c r="AN1964" s="10"/>
      <c r="AO1964" s="11"/>
      <c r="AP1964" s="11"/>
      <c r="AQ1964" s="11"/>
    </row>
    <row r="1965" spans="5:43" x14ac:dyDescent="0.15">
      <c r="E1965" s="5"/>
      <c r="G1965" s="5"/>
      <c r="H1965" s="6"/>
      <c r="I1965" s="6"/>
      <c r="J1965" s="6"/>
      <c r="M1965" s="7"/>
      <c r="AG1965" s="4"/>
      <c r="AH1965" s="4"/>
      <c r="AI1965" s="8"/>
      <c r="AJ1965" s="9"/>
      <c r="AK1965" s="10"/>
      <c r="AL1965" s="8"/>
      <c r="AM1965" s="9"/>
      <c r="AN1965" s="10"/>
      <c r="AO1965" s="11"/>
      <c r="AP1965" s="11"/>
      <c r="AQ1965" s="11"/>
    </row>
    <row r="1966" spans="5:43" x14ac:dyDescent="0.15">
      <c r="E1966" s="5"/>
      <c r="G1966" s="5"/>
      <c r="H1966" s="6"/>
      <c r="I1966" s="6"/>
      <c r="J1966" s="6"/>
      <c r="M1966" s="7"/>
      <c r="AG1966" s="4"/>
      <c r="AH1966" s="4"/>
      <c r="AI1966" s="8"/>
      <c r="AJ1966" s="9"/>
      <c r="AK1966" s="10"/>
      <c r="AL1966" s="8"/>
      <c r="AM1966" s="9"/>
      <c r="AN1966" s="10"/>
      <c r="AO1966" s="11"/>
      <c r="AP1966" s="11"/>
      <c r="AQ1966" s="11"/>
    </row>
    <row r="1967" spans="5:43" x14ac:dyDescent="0.15">
      <c r="E1967" s="5"/>
      <c r="G1967" s="5"/>
      <c r="H1967" s="6"/>
      <c r="I1967" s="6"/>
      <c r="J1967" s="6"/>
      <c r="M1967" s="7"/>
      <c r="AG1967" s="4"/>
      <c r="AH1967" s="4"/>
      <c r="AI1967" s="8"/>
      <c r="AJ1967" s="9"/>
      <c r="AK1967" s="10"/>
      <c r="AL1967" s="8"/>
      <c r="AM1967" s="9"/>
      <c r="AN1967" s="10"/>
      <c r="AO1967" s="11"/>
      <c r="AP1967" s="11"/>
      <c r="AQ1967" s="11"/>
    </row>
    <row r="1968" spans="5:43" x14ac:dyDescent="0.15">
      <c r="E1968" s="5"/>
      <c r="G1968" s="5"/>
      <c r="H1968" s="6"/>
      <c r="I1968" s="6"/>
      <c r="J1968" s="6"/>
      <c r="M1968" s="7"/>
      <c r="AG1968" s="4"/>
      <c r="AH1968" s="4"/>
      <c r="AI1968" s="8"/>
      <c r="AJ1968" s="9"/>
      <c r="AK1968" s="10"/>
      <c r="AL1968" s="8"/>
      <c r="AM1968" s="9"/>
      <c r="AN1968" s="10"/>
      <c r="AO1968" s="11"/>
      <c r="AP1968" s="11"/>
      <c r="AQ1968" s="11"/>
    </row>
    <row r="1969" spans="5:43" x14ac:dyDescent="0.15">
      <c r="E1969" s="5"/>
      <c r="G1969" s="5"/>
      <c r="H1969" s="6"/>
      <c r="I1969" s="6"/>
      <c r="J1969" s="6"/>
      <c r="M1969" s="7"/>
      <c r="AG1969" s="4"/>
      <c r="AH1969" s="4"/>
      <c r="AI1969" s="8"/>
      <c r="AJ1969" s="9"/>
      <c r="AK1969" s="10"/>
      <c r="AL1969" s="8"/>
      <c r="AM1969" s="9"/>
      <c r="AN1969" s="10"/>
      <c r="AO1969" s="11"/>
      <c r="AP1969" s="11"/>
      <c r="AQ1969" s="11"/>
    </row>
    <row r="1970" spans="5:43" x14ac:dyDescent="0.15">
      <c r="E1970" s="5"/>
      <c r="G1970" s="5"/>
      <c r="H1970" s="6"/>
      <c r="I1970" s="6"/>
      <c r="J1970" s="6"/>
      <c r="M1970" s="7"/>
      <c r="AG1970" s="4"/>
      <c r="AH1970" s="4"/>
      <c r="AI1970" s="8"/>
      <c r="AJ1970" s="9"/>
      <c r="AK1970" s="10"/>
      <c r="AL1970" s="8"/>
      <c r="AM1970" s="9"/>
      <c r="AN1970" s="10"/>
      <c r="AO1970" s="11"/>
      <c r="AP1970" s="11"/>
      <c r="AQ1970" s="11"/>
    </row>
    <row r="1971" spans="5:43" x14ac:dyDescent="0.15">
      <c r="E1971" s="5"/>
      <c r="G1971" s="5"/>
      <c r="H1971" s="6"/>
      <c r="I1971" s="6"/>
      <c r="J1971" s="6"/>
      <c r="M1971" s="7"/>
      <c r="AG1971" s="4"/>
      <c r="AH1971" s="4"/>
      <c r="AI1971" s="8"/>
      <c r="AJ1971" s="9"/>
      <c r="AK1971" s="10"/>
      <c r="AL1971" s="8"/>
      <c r="AM1971" s="9"/>
      <c r="AN1971" s="10"/>
      <c r="AO1971" s="11"/>
      <c r="AP1971" s="11"/>
      <c r="AQ1971" s="11"/>
    </row>
    <row r="1972" spans="5:43" x14ac:dyDescent="0.15">
      <c r="E1972" s="5"/>
      <c r="G1972" s="5"/>
      <c r="H1972" s="6"/>
      <c r="I1972" s="6"/>
      <c r="J1972" s="6"/>
      <c r="M1972" s="7"/>
      <c r="AG1972" s="4"/>
      <c r="AH1972" s="4"/>
      <c r="AI1972" s="8"/>
      <c r="AJ1972" s="9"/>
      <c r="AK1972" s="10"/>
      <c r="AL1972" s="8"/>
      <c r="AM1972" s="9"/>
      <c r="AN1972" s="10"/>
      <c r="AO1972" s="11"/>
      <c r="AP1972" s="11"/>
      <c r="AQ1972" s="11"/>
    </row>
    <row r="1973" spans="5:43" x14ac:dyDescent="0.15">
      <c r="E1973" s="5"/>
      <c r="G1973" s="5"/>
      <c r="H1973" s="6"/>
      <c r="I1973" s="6"/>
      <c r="J1973" s="6"/>
      <c r="M1973" s="7"/>
      <c r="AG1973" s="4"/>
      <c r="AH1973" s="4"/>
      <c r="AI1973" s="8"/>
      <c r="AJ1973" s="9"/>
      <c r="AK1973" s="10"/>
      <c r="AL1973" s="8"/>
      <c r="AM1973" s="9"/>
      <c r="AN1973" s="10"/>
      <c r="AO1973" s="11"/>
      <c r="AP1973" s="11"/>
      <c r="AQ1973" s="11"/>
    </row>
    <row r="1974" spans="5:43" x14ac:dyDescent="0.15">
      <c r="E1974" s="5"/>
      <c r="G1974" s="5"/>
      <c r="H1974" s="6"/>
      <c r="I1974" s="6"/>
      <c r="J1974" s="6"/>
      <c r="M1974" s="7"/>
      <c r="AG1974" s="4"/>
      <c r="AH1974" s="4"/>
      <c r="AI1974" s="8"/>
      <c r="AJ1974" s="9"/>
      <c r="AK1974" s="10"/>
      <c r="AL1974" s="8"/>
      <c r="AM1974" s="9"/>
      <c r="AN1974" s="10"/>
      <c r="AO1974" s="11"/>
      <c r="AP1974" s="11"/>
      <c r="AQ1974" s="11"/>
    </row>
    <row r="1975" spans="5:43" x14ac:dyDescent="0.15">
      <c r="E1975" s="5"/>
      <c r="G1975" s="5"/>
      <c r="H1975" s="6"/>
      <c r="I1975" s="6"/>
      <c r="J1975" s="6"/>
      <c r="M1975" s="7"/>
      <c r="AG1975" s="4"/>
      <c r="AH1975" s="4"/>
      <c r="AI1975" s="8"/>
      <c r="AJ1975" s="9"/>
      <c r="AK1975" s="10"/>
      <c r="AL1975" s="8"/>
      <c r="AM1975" s="9"/>
      <c r="AN1975" s="10"/>
      <c r="AO1975" s="11"/>
      <c r="AP1975" s="11"/>
      <c r="AQ1975" s="11"/>
    </row>
    <row r="1976" spans="5:43" x14ac:dyDescent="0.15">
      <c r="E1976" s="5"/>
      <c r="G1976" s="5"/>
      <c r="H1976" s="6"/>
      <c r="I1976" s="6"/>
      <c r="J1976" s="6"/>
      <c r="M1976" s="7"/>
      <c r="AG1976" s="4"/>
      <c r="AH1976" s="4"/>
      <c r="AI1976" s="8"/>
      <c r="AJ1976" s="9"/>
      <c r="AK1976" s="10"/>
      <c r="AL1976" s="8"/>
      <c r="AM1976" s="9"/>
      <c r="AN1976" s="10"/>
      <c r="AO1976" s="11"/>
      <c r="AP1976" s="11"/>
      <c r="AQ1976" s="11"/>
    </row>
    <row r="1977" spans="5:43" x14ac:dyDescent="0.15">
      <c r="E1977" s="5"/>
      <c r="G1977" s="5"/>
      <c r="H1977" s="6"/>
      <c r="I1977" s="6"/>
      <c r="J1977" s="6"/>
      <c r="M1977" s="7"/>
      <c r="AG1977" s="4"/>
      <c r="AH1977" s="4"/>
      <c r="AI1977" s="8"/>
      <c r="AJ1977" s="9"/>
      <c r="AK1977" s="10"/>
      <c r="AL1977" s="8"/>
      <c r="AM1977" s="9"/>
      <c r="AN1977" s="10"/>
      <c r="AO1977" s="11"/>
      <c r="AP1977" s="11"/>
      <c r="AQ1977" s="11"/>
    </row>
    <row r="1978" spans="5:43" x14ac:dyDescent="0.15">
      <c r="E1978" s="5"/>
      <c r="G1978" s="5"/>
      <c r="H1978" s="6"/>
      <c r="I1978" s="6"/>
      <c r="J1978" s="6"/>
      <c r="M1978" s="7"/>
      <c r="AG1978" s="4"/>
      <c r="AH1978" s="4"/>
      <c r="AI1978" s="8"/>
      <c r="AJ1978" s="9"/>
      <c r="AK1978" s="10"/>
      <c r="AL1978" s="8"/>
      <c r="AM1978" s="9"/>
      <c r="AN1978" s="10"/>
      <c r="AO1978" s="11"/>
      <c r="AP1978" s="11"/>
      <c r="AQ1978" s="11"/>
    </row>
    <row r="1979" spans="5:43" x14ac:dyDescent="0.15">
      <c r="E1979" s="5"/>
      <c r="G1979" s="5"/>
      <c r="H1979" s="6"/>
      <c r="I1979" s="6"/>
      <c r="J1979" s="6"/>
      <c r="M1979" s="7"/>
      <c r="AG1979" s="4"/>
      <c r="AH1979" s="4"/>
      <c r="AI1979" s="8"/>
      <c r="AJ1979" s="9"/>
      <c r="AK1979" s="10"/>
      <c r="AL1979" s="8"/>
      <c r="AM1979" s="9"/>
      <c r="AN1979" s="10"/>
      <c r="AO1979" s="11"/>
      <c r="AP1979" s="11"/>
      <c r="AQ1979" s="11"/>
    </row>
    <row r="1980" spans="5:43" x14ac:dyDescent="0.15">
      <c r="E1980" s="5"/>
      <c r="G1980" s="5"/>
      <c r="H1980" s="6"/>
      <c r="I1980" s="6"/>
      <c r="J1980" s="6"/>
      <c r="M1980" s="7"/>
      <c r="AG1980" s="4"/>
      <c r="AH1980" s="4"/>
      <c r="AI1980" s="8"/>
      <c r="AJ1980" s="9"/>
      <c r="AK1980" s="10"/>
      <c r="AL1980" s="8"/>
      <c r="AM1980" s="9"/>
      <c r="AN1980" s="10"/>
      <c r="AO1980" s="11"/>
      <c r="AP1980" s="11"/>
      <c r="AQ1980" s="11"/>
    </row>
    <row r="1981" spans="5:43" x14ac:dyDescent="0.15">
      <c r="E1981" s="5"/>
      <c r="G1981" s="5"/>
      <c r="H1981" s="6"/>
      <c r="I1981" s="6"/>
      <c r="J1981" s="6"/>
      <c r="M1981" s="7"/>
      <c r="AG1981" s="4"/>
      <c r="AH1981" s="4"/>
      <c r="AI1981" s="8"/>
      <c r="AJ1981" s="9"/>
      <c r="AK1981" s="10"/>
      <c r="AL1981" s="8"/>
      <c r="AM1981" s="9"/>
      <c r="AN1981" s="10"/>
      <c r="AO1981" s="11"/>
      <c r="AP1981" s="11"/>
      <c r="AQ1981" s="11"/>
    </row>
    <row r="1982" spans="5:43" x14ac:dyDescent="0.15">
      <c r="E1982" s="5"/>
      <c r="G1982" s="5"/>
      <c r="H1982" s="6"/>
      <c r="I1982" s="6"/>
      <c r="J1982" s="6"/>
      <c r="M1982" s="7"/>
      <c r="AG1982" s="4"/>
      <c r="AH1982" s="4"/>
      <c r="AI1982" s="8"/>
      <c r="AJ1982" s="9"/>
      <c r="AK1982" s="10"/>
      <c r="AL1982" s="8"/>
      <c r="AM1982" s="9"/>
      <c r="AN1982" s="10"/>
      <c r="AO1982" s="11"/>
      <c r="AP1982" s="11"/>
      <c r="AQ1982" s="11"/>
    </row>
    <row r="1983" spans="5:43" x14ac:dyDescent="0.15">
      <c r="E1983" s="5"/>
      <c r="G1983" s="5"/>
      <c r="H1983" s="6"/>
      <c r="I1983" s="6"/>
      <c r="J1983" s="6"/>
      <c r="M1983" s="7"/>
      <c r="AG1983" s="4"/>
      <c r="AH1983" s="4"/>
      <c r="AI1983" s="8"/>
      <c r="AJ1983" s="9"/>
      <c r="AK1983" s="10"/>
      <c r="AL1983" s="8"/>
      <c r="AM1983" s="9"/>
      <c r="AN1983" s="10"/>
      <c r="AO1983" s="11"/>
      <c r="AP1983" s="11"/>
      <c r="AQ1983" s="11"/>
    </row>
    <row r="1984" spans="5:43" x14ac:dyDescent="0.15">
      <c r="E1984" s="5"/>
      <c r="G1984" s="5"/>
      <c r="H1984" s="6"/>
      <c r="I1984" s="6"/>
      <c r="J1984" s="6"/>
      <c r="M1984" s="7"/>
      <c r="AG1984" s="4"/>
      <c r="AH1984" s="4"/>
      <c r="AI1984" s="8"/>
      <c r="AJ1984" s="9"/>
      <c r="AK1984" s="10"/>
      <c r="AL1984" s="8"/>
      <c r="AM1984" s="9"/>
      <c r="AN1984" s="10"/>
      <c r="AO1984" s="11"/>
      <c r="AP1984" s="11"/>
      <c r="AQ1984" s="11"/>
    </row>
    <row r="1985" spans="5:43" x14ac:dyDescent="0.15">
      <c r="E1985" s="5"/>
      <c r="G1985" s="5"/>
      <c r="H1985" s="6"/>
      <c r="I1985" s="6"/>
      <c r="J1985" s="6"/>
      <c r="M1985" s="7"/>
      <c r="AG1985" s="4"/>
      <c r="AH1985" s="4"/>
      <c r="AI1985" s="8"/>
      <c r="AJ1985" s="9"/>
      <c r="AK1985" s="10"/>
      <c r="AL1985" s="8"/>
      <c r="AM1985" s="9"/>
      <c r="AN1985" s="10"/>
      <c r="AO1985" s="11"/>
      <c r="AP1985" s="11"/>
      <c r="AQ1985" s="11"/>
    </row>
    <row r="1986" spans="5:43" x14ac:dyDescent="0.15">
      <c r="E1986" s="5"/>
      <c r="G1986" s="5"/>
      <c r="H1986" s="6"/>
      <c r="I1986" s="6"/>
      <c r="J1986" s="6"/>
      <c r="M1986" s="7"/>
      <c r="AG1986" s="4"/>
      <c r="AH1986" s="4"/>
      <c r="AI1986" s="8"/>
      <c r="AJ1986" s="9"/>
      <c r="AK1986" s="10"/>
      <c r="AL1986" s="8"/>
      <c r="AM1986" s="9"/>
      <c r="AN1986" s="10"/>
      <c r="AO1986" s="11"/>
      <c r="AP1986" s="11"/>
      <c r="AQ1986" s="11"/>
    </row>
    <row r="1987" spans="5:43" x14ac:dyDescent="0.15">
      <c r="E1987" s="5"/>
      <c r="G1987" s="5"/>
      <c r="H1987" s="6"/>
      <c r="I1987" s="6"/>
      <c r="J1987" s="6"/>
      <c r="M1987" s="7"/>
      <c r="AG1987" s="4"/>
      <c r="AH1987" s="4"/>
      <c r="AI1987" s="8"/>
      <c r="AJ1987" s="9"/>
      <c r="AK1987" s="10"/>
      <c r="AL1987" s="8"/>
      <c r="AM1987" s="9"/>
      <c r="AN1987" s="10"/>
      <c r="AO1987" s="11"/>
      <c r="AP1987" s="11"/>
      <c r="AQ1987" s="11"/>
    </row>
    <row r="1988" spans="5:43" x14ac:dyDescent="0.15">
      <c r="E1988" s="5"/>
      <c r="G1988" s="5"/>
      <c r="H1988" s="6"/>
      <c r="I1988" s="6"/>
      <c r="J1988" s="6"/>
      <c r="M1988" s="7"/>
      <c r="AG1988" s="4"/>
      <c r="AH1988" s="4"/>
      <c r="AI1988" s="8"/>
      <c r="AJ1988" s="9"/>
      <c r="AK1988" s="10"/>
      <c r="AL1988" s="8"/>
      <c r="AM1988" s="9"/>
      <c r="AN1988" s="10"/>
      <c r="AO1988" s="11"/>
      <c r="AP1988" s="11"/>
      <c r="AQ1988" s="11"/>
    </row>
    <row r="1989" spans="5:43" x14ac:dyDescent="0.15">
      <c r="E1989" s="5"/>
      <c r="G1989" s="5"/>
      <c r="H1989" s="6"/>
      <c r="I1989" s="6"/>
      <c r="J1989" s="6"/>
      <c r="M1989" s="7"/>
      <c r="AG1989" s="4"/>
      <c r="AH1989" s="4"/>
      <c r="AI1989" s="8"/>
      <c r="AJ1989" s="9"/>
      <c r="AK1989" s="10"/>
      <c r="AL1989" s="8"/>
      <c r="AM1989" s="9"/>
      <c r="AN1989" s="10"/>
      <c r="AO1989" s="11"/>
      <c r="AP1989" s="11"/>
      <c r="AQ1989" s="11"/>
    </row>
    <row r="1990" spans="5:43" x14ac:dyDescent="0.15">
      <c r="E1990" s="5"/>
      <c r="G1990" s="5"/>
      <c r="H1990" s="6"/>
      <c r="I1990" s="6"/>
      <c r="J1990" s="6"/>
      <c r="M1990" s="7"/>
      <c r="AG1990" s="4"/>
      <c r="AH1990" s="4"/>
      <c r="AI1990" s="8"/>
      <c r="AJ1990" s="9"/>
      <c r="AK1990" s="10"/>
      <c r="AL1990" s="8"/>
      <c r="AM1990" s="9"/>
      <c r="AN1990" s="10"/>
      <c r="AO1990" s="11"/>
      <c r="AP1990" s="11"/>
      <c r="AQ1990" s="11"/>
    </row>
    <row r="1991" spans="5:43" x14ac:dyDescent="0.15">
      <c r="E1991" s="5"/>
      <c r="G1991" s="5"/>
      <c r="H1991" s="6"/>
      <c r="I1991" s="6"/>
      <c r="J1991" s="6"/>
      <c r="M1991" s="7"/>
      <c r="AG1991" s="4"/>
      <c r="AH1991" s="4"/>
      <c r="AI1991" s="8"/>
      <c r="AJ1991" s="9"/>
      <c r="AK1991" s="10"/>
      <c r="AL1991" s="8"/>
      <c r="AM1991" s="9"/>
      <c r="AN1991" s="10"/>
      <c r="AO1991" s="11"/>
      <c r="AP1991" s="11"/>
      <c r="AQ1991" s="11"/>
    </row>
    <row r="1992" spans="5:43" x14ac:dyDescent="0.15">
      <c r="E1992" s="5"/>
      <c r="G1992" s="5"/>
      <c r="H1992" s="6"/>
      <c r="I1992" s="6"/>
      <c r="J1992" s="6"/>
      <c r="M1992" s="7"/>
      <c r="AG1992" s="4"/>
      <c r="AH1992" s="4"/>
      <c r="AI1992" s="8"/>
      <c r="AJ1992" s="9"/>
      <c r="AK1992" s="10"/>
      <c r="AL1992" s="8"/>
      <c r="AM1992" s="9"/>
      <c r="AN1992" s="10"/>
      <c r="AO1992" s="11"/>
      <c r="AP1992" s="11"/>
      <c r="AQ1992" s="11"/>
    </row>
    <row r="1993" spans="5:43" x14ac:dyDescent="0.15">
      <c r="E1993" s="5"/>
      <c r="G1993" s="5"/>
      <c r="H1993" s="6"/>
      <c r="I1993" s="6"/>
      <c r="J1993" s="6"/>
      <c r="M1993" s="7"/>
      <c r="AG1993" s="4"/>
      <c r="AH1993" s="4"/>
      <c r="AI1993" s="8"/>
      <c r="AJ1993" s="9"/>
      <c r="AK1993" s="10"/>
      <c r="AL1993" s="8"/>
      <c r="AM1993" s="9"/>
      <c r="AN1993" s="10"/>
      <c r="AO1993" s="11"/>
      <c r="AP1993" s="11"/>
      <c r="AQ1993" s="11"/>
    </row>
    <row r="1994" spans="5:43" x14ac:dyDescent="0.15">
      <c r="E1994" s="5"/>
      <c r="G1994" s="5"/>
      <c r="H1994" s="6"/>
      <c r="I1994" s="6"/>
      <c r="J1994" s="6"/>
      <c r="M1994" s="7"/>
      <c r="AG1994" s="4"/>
      <c r="AH1994" s="4"/>
      <c r="AI1994" s="8"/>
      <c r="AJ1994" s="9"/>
      <c r="AK1994" s="10"/>
      <c r="AL1994" s="8"/>
      <c r="AM1994" s="9"/>
      <c r="AN1994" s="10"/>
      <c r="AO1994" s="11"/>
      <c r="AP1994" s="11"/>
      <c r="AQ1994" s="11"/>
    </row>
    <row r="1995" spans="5:43" x14ac:dyDescent="0.15">
      <c r="E1995" s="5"/>
      <c r="G1995" s="5"/>
      <c r="H1995" s="6"/>
      <c r="I1995" s="6"/>
      <c r="J1995" s="6"/>
      <c r="M1995" s="7"/>
      <c r="AG1995" s="4"/>
      <c r="AH1995" s="4"/>
      <c r="AI1995" s="8"/>
      <c r="AJ1995" s="9"/>
      <c r="AK1995" s="10"/>
      <c r="AL1995" s="8"/>
      <c r="AM1995" s="9"/>
      <c r="AN1995" s="10"/>
      <c r="AO1995" s="11"/>
      <c r="AP1995" s="11"/>
      <c r="AQ1995" s="11"/>
    </row>
    <row r="1996" spans="5:43" x14ac:dyDescent="0.15">
      <c r="E1996" s="5"/>
      <c r="G1996" s="5"/>
      <c r="H1996" s="6"/>
      <c r="I1996" s="6"/>
      <c r="J1996" s="6"/>
      <c r="M1996" s="7"/>
      <c r="AG1996" s="4"/>
      <c r="AH1996" s="4"/>
      <c r="AI1996" s="8"/>
      <c r="AJ1996" s="9"/>
      <c r="AK1996" s="10"/>
      <c r="AL1996" s="8"/>
      <c r="AM1996" s="9"/>
      <c r="AN1996" s="10"/>
      <c r="AO1996" s="11"/>
      <c r="AP1996" s="11"/>
      <c r="AQ1996" s="11"/>
    </row>
    <row r="1997" spans="5:43" x14ac:dyDescent="0.15">
      <c r="E1997" s="5"/>
      <c r="G1997" s="5"/>
      <c r="H1997" s="6"/>
      <c r="I1997" s="6"/>
      <c r="J1997" s="6"/>
      <c r="M1997" s="7"/>
      <c r="AG1997" s="4"/>
      <c r="AH1997" s="4"/>
      <c r="AI1997" s="8"/>
      <c r="AJ1997" s="9"/>
      <c r="AK1997" s="10"/>
      <c r="AL1997" s="8"/>
      <c r="AM1997" s="9"/>
      <c r="AN1997" s="10"/>
      <c r="AO1997" s="11"/>
      <c r="AP1997" s="11"/>
      <c r="AQ1997" s="11"/>
    </row>
    <row r="1998" spans="5:43" x14ac:dyDescent="0.15">
      <c r="E1998" s="5"/>
      <c r="G1998" s="5"/>
      <c r="H1998" s="6"/>
      <c r="I1998" s="6"/>
      <c r="J1998" s="6"/>
      <c r="M1998" s="7"/>
      <c r="AG1998" s="4"/>
      <c r="AH1998" s="4"/>
      <c r="AI1998" s="8"/>
      <c r="AJ1998" s="9"/>
      <c r="AK1998" s="10"/>
      <c r="AL1998" s="8"/>
      <c r="AM1998" s="9"/>
      <c r="AN1998" s="10"/>
      <c r="AO1998" s="11"/>
      <c r="AP1998" s="11"/>
      <c r="AQ1998" s="11"/>
    </row>
    <row r="1999" spans="5:43" x14ac:dyDescent="0.15">
      <c r="E1999" s="5"/>
      <c r="G1999" s="5"/>
      <c r="H1999" s="6"/>
      <c r="I1999" s="6"/>
      <c r="J1999" s="6"/>
      <c r="M1999" s="7"/>
      <c r="AG1999" s="4"/>
      <c r="AH1999" s="4"/>
      <c r="AI1999" s="8"/>
      <c r="AJ1999" s="9"/>
      <c r="AK1999" s="10"/>
      <c r="AL1999" s="8"/>
      <c r="AM1999" s="9"/>
      <c r="AN1999" s="10"/>
      <c r="AO1999" s="11"/>
      <c r="AP1999" s="11"/>
      <c r="AQ1999" s="11"/>
    </row>
    <row r="2000" spans="5:43" x14ac:dyDescent="0.15">
      <c r="E2000" s="5"/>
      <c r="G2000" s="5"/>
      <c r="H2000" s="6"/>
      <c r="I2000" s="6"/>
      <c r="J2000" s="6"/>
      <c r="M2000" s="7"/>
      <c r="AG2000" s="4"/>
      <c r="AH2000" s="4"/>
      <c r="AI2000" s="8"/>
      <c r="AJ2000" s="9"/>
      <c r="AK2000" s="10"/>
      <c r="AL2000" s="8"/>
      <c r="AM2000" s="9"/>
      <c r="AN2000" s="10"/>
      <c r="AO2000" s="11"/>
      <c r="AP2000" s="11"/>
      <c r="AQ2000" s="11"/>
    </row>
    <row r="2001" spans="5:43" x14ac:dyDescent="0.15">
      <c r="E2001" s="5"/>
      <c r="G2001" s="5"/>
      <c r="H2001" s="6"/>
      <c r="I2001" s="6"/>
      <c r="J2001" s="6"/>
      <c r="M2001" s="7"/>
      <c r="AG2001" s="4"/>
      <c r="AH2001" s="4"/>
      <c r="AI2001" s="8"/>
      <c r="AJ2001" s="9"/>
      <c r="AK2001" s="10"/>
      <c r="AL2001" s="8"/>
      <c r="AM2001" s="9"/>
      <c r="AN2001" s="10"/>
      <c r="AO2001" s="11"/>
      <c r="AP2001" s="11"/>
      <c r="AQ2001" s="11"/>
    </row>
    <row r="2002" spans="5:43" x14ac:dyDescent="0.15">
      <c r="E2002" s="5"/>
      <c r="G2002" s="5"/>
      <c r="H2002" s="6"/>
      <c r="I2002" s="6"/>
      <c r="J2002" s="6"/>
      <c r="M2002" s="7"/>
      <c r="AG2002" s="4"/>
      <c r="AH2002" s="4"/>
      <c r="AI2002" s="8"/>
      <c r="AJ2002" s="9"/>
      <c r="AK2002" s="10"/>
      <c r="AL2002" s="8"/>
      <c r="AM2002" s="9"/>
      <c r="AN2002" s="10"/>
      <c r="AO2002" s="11"/>
      <c r="AP2002" s="11"/>
      <c r="AQ2002" s="11"/>
    </row>
    <row r="2003" spans="5:43" x14ac:dyDescent="0.15">
      <c r="E2003" s="5"/>
      <c r="G2003" s="5"/>
      <c r="H2003" s="6"/>
      <c r="I2003" s="6"/>
      <c r="J2003" s="6"/>
      <c r="M2003" s="7"/>
      <c r="AG2003" s="4"/>
      <c r="AH2003" s="4"/>
      <c r="AI2003" s="8"/>
      <c r="AJ2003" s="9"/>
      <c r="AK2003" s="10"/>
      <c r="AL2003" s="8"/>
      <c r="AM2003" s="9"/>
      <c r="AN2003" s="10"/>
      <c r="AO2003" s="11"/>
      <c r="AP2003" s="11"/>
      <c r="AQ2003" s="11"/>
    </row>
    <row r="2004" spans="5:43" x14ac:dyDescent="0.15">
      <c r="E2004" s="5"/>
      <c r="G2004" s="5"/>
      <c r="H2004" s="6"/>
      <c r="I2004" s="6"/>
      <c r="J2004" s="6"/>
      <c r="M2004" s="7"/>
      <c r="AG2004" s="4"/>
      <c r="AH2004" s="4"/>
      <c r="AI2004" s="8"/>
      <c r="AJ2004" s="9"/>
      <c r="AK2004" s="10"/>
      <c r="AL2004" s="8"/>
      <c r="AM2004" s="9"/>
      <c r="AN2004" s="10"/>
      <c r="AO2004" s="11"/>
      <c r="AP2004" s="11"/>
      <c r="AQ2004" s="11"/>
    </row>
    <row r="2005" spans="5:43" x14ac:dyDescent="0.15">
      <c r="E2005" s="5"/>
      <c r="G2005" s="5"/>
      <c r="H2005" s="6"/>
      <c r="I2005" s="6"/>
      <c r="J2005" s="6"/>
      <c r="M2005" s="7"/>
      <c r="AG2005" s="4"/>
      <c r="AH2005" s="4"/>
      <c r="AI2005" s="8"/>
      <c r="AJ2005" s="9"/>
      <c r="AK2005" s="10"/>
      <c r="AL2005" s="8"/>
      <c r="AM2005" s="9"/>
      <c r="AN2005" s="10"/>
      <c r="AO2005" s="11"/>
      <c r="AP2005" s="11"/>
      <c r="AQ2005" s="11"/>
    </row>
    <row r="2006" spans="5:43" x14ac:dyDescent="0.15">
      <c r="E2006" s="5"/>
      <c r="G2006" s="5"/>
      <c r="H2006" s="6"/>
      <c r="I2006" s="6"/>
      <c r="J2006" s="6"/>
      <c r="M2006" s="7"/>
      <c r="AG2006" s="4"/>
      <c r="AH2006" s="4"/>
      <c r="AI2006" s="8"/>
      <c r="AJ2006" s="9"/>
      <c r="AK2006" s="10"/>
      <c r="AL2006" s="8"/>
      <c r="AM2006" s="9"/>
      <c r="AN2006" s="10"/>
      <c r="AO2006" s="11"/>
      <c r="AP2006" s="11"/>
      <c r="AQ2006" s="11"/>
    </row>
    <row r="2007" spans="5:43" x14ac:dyDescent="0.15">
      <c r="E2007" s="5"/>
      <c r="G2007" s="5"/>
      <c r="H2007" s="6"/>
      <c r="I2007" s="6"/>
      <c r="J2007" s="6"/>
      <c r="M2007" s="7"/>
      <c r="AG2007" s="4"/>
      <c r="AH2007" s="4"/>
      <c r="AI2007" s="8"/>
      <c r="AJ2007" s="9"/>
      <c r="AK2007" s="10"/>
      <c r="AL2007" s="8"/>
      <c r="AM2007" s="9"/>
      <c r="AN2007" s="10"/>
      <c r="AO2007" s="11"/>
      <c r="AP2007" s="11"/>
      <c r="AQ2007" s="11"/>
    </row>
    <row r="2008" spans="5:43" x14ac:dyDescent="0.15">
      <c r="E2008" s="5"/>
      <c r="G2008" s="5"/>
      <c r="H2008" s="6"/>
      <c r="I2008" s="6"/>
      <c r="J2008" s="6"/>
      <c r="M2008" s="7"/>
      <c r="AG2008" s="4"/>
      <c r="AH2008" s="4"/>
      <c r="AI2008" s="8"/>
      <c r="AJ2008" s="9"/>
      <c r="AK2008" s="10"/>
      <c r="AL2008" s="8"/>
      <c r="AM2008" s="9"/>
      <c r="AN2008" s="10"/>
      <c r="AO2008" s="11"/>
      <c r="AP2008" s="11"/>
      <c r="AQ2008" s="11"/>
    </row>
    <row r="2009" spans="5:43" x14ac:dyDescent="0.15">
      <c r="E2009" s="5"/>
      <c r="G2009" s="5"/>
      <c r="H2009" s="6"/>
      <c r="I2009" s="6"/>
      <c r="J2009" s="6"/>
      <c r="M2009" s="7"/>
      <c r="AG2009" s="4"/>
      <c r="AH2009" s="4"/>
      <c r="AI2009" s="8"/>
      <c r="AJ2009" s="9"/>
      <c r="AK2009" s="10"/>
      <c r="AL2009" s="8"/>
      <c r="AM2009" s="9"/>
      <c r="AN2009" s="10"/>
      <c r="AO2009" s="11"/>
      <c r="AP2009" s="11"/>
      <c r="AQ2009" s="11"/>
    </row>
    <row r="2010" spans="5:43" x14ac:dyDescent="0.15">
      <c r="E2010" s="5"/>
      <c r="G2010" s="5"/>
      <c r="H2010" s="6"/>
      <c r="I2010" s="6"/>
      <c r="J2010" s="6"/>
      <c r="M2010" s="7"/>
      <c r="AG2010" s="4"/>
      <c r="AH2010" s="4"/>
      <c r="AI2010" s="8"/>
      <c r="AJ2010" s="9"/>
      <c r="AK2010" s="10"/>
      <c r="AL2010" s="8"/>
      <c r="AM2010" s="9"/>
      <c r="AN2010" s="10"/>
      <c r="AO2010" s="11"/>
      <c r="AP2010" s="11"/>
      <c r="AQ2010" s="11"/>
    </row>
    <row r="2011" spans="5:43" x14ac:dyDescent="0.15">
      <c r="E2011" s="5"/>
      <c r="G2011" s="5"/>
      <c r="H2011" s="6"/>
      <c r="I2011" s="6"/>
      <c r="J2011" s="6"/>
      <c r="M2011" s="7"/>
      <c r="AG2011" s="4"/>
      <c r="AH2011" s="4"/>
      <c r="AI2011" s="8"/>
      <c r="AJ2011" s="9"/>
      <c r="AK2011" s="10"/>
      <c r="AL2011" s="8"/>
      <c r="AM2011" s="9"/>
      <c r="AN2011" s="10"/>
      <c r="AO2011" s="11"/>
      <c r="AP2011" s="11"/>
      <c r="AQ2011" s="11"/>
    </row>
    <row r="2012" spans="5:43" x14ac:dyDescent="0.15">
      <c r="E2012" s="5"/>
      <c r="G2012" s="5"/>
      <c r="H2012" s="6"/>
      <c r="I2012" s="6"/>
      <c r="J2012" s="6"/>
      <c r="M2012" s="7"/>
      <c r="AG2012" s="4"/>
      <c r="AH2012" s="4"/>
      <c r="AI2012" s="8"/>
      <c r="AJ2012" s="9"/>
      <c r="AK2012" s="10"/>
      <c r="AL2012" s="8"/>
      <c r="AM2012" s="9"/>
      <c r="AN2012" s="10"/>
      <c r="AO2012" s="11"/>
      <c r="AP2012" s="11"/>
      <c r="AQ2012" s="11"/>
    </row>
    <row r="2013" spans="5:43" x14ac:dyDescent="0.15">
      <c r="E2013" s="5"/>
      <c r="G2013" s="5"/>
      <c r="H2013" s="6"/>
      <c r="I2013" s="6"/>
      <c r="J2013" s="6"/>
      <c r="M2013" s="7"/>
      <c r="AG2013" s="4"/>
      <c r="AH2013" s="4"/>
      <c r="AI2013" s="8"/>
      <c r="AJ2013" s="9"/>
      <c r="AK2013" s="10"/>
      <c r="AL2013" s="8"/>
      <c r="AM2013" s="9"/>
      <c r="AN2013" s="10"/>
      <c r="AO2013" s="11"/>
      <c r="AP2013" s="11"/>
      <c r="AQ2013" s="11"/>
    </row>
    <row r="2014" spans="5:43" x14ac:dyDescent="0.15">
      <c r="E2014" s="5"/>
      <c r="G2014" s="5"/>
      <c r="H2014" s="6"/>
      <c r="I2014" s="6"/>
      <c r="J2014" s="6"/>
      <c r="M2014" s="7"/>
      <c r="AG2014" s="4"/>
      <c r="AH2014" s="4"/>
      <c r="AI2014" s="8"/>
      <c r="AJ2014" s="9"/>
      <c r="AK2014" s="10"/>
      <c r="AL2014" s="8"/>
      <c r="AM2014" s="9"/>
      <c r="AN2014" s="10"/>
      <c r="AO2014" s="11"/>
      <c r="AP2014" s="11"/>
      <c r="AQ2014" s="11"/>
    </row>
    <row r="2015" spans="5:43" x14ac:dyDescent="0.15">
      <c r="E2015" s="5"/>
      <c r="G2015" s="5"/>
      <c r="H2015" s="6"/>
      <c r="I2015" s="6"/>
      <c r="J2015" s="6"/>
      <c r="M2015" s="7"/>
      <c r="AG2015" s="4"/>
      <c r="AH2015" s="4"/>
      <c r="AI2015" s="8"/>
      <c r="AJ2015" s="9"/>
      <c r="AK2015" s="10"/>
      <c r="AL2015" s="8"/>
      <c r="AM2015" s="9"/>
      <c r="AN2015" s="10"/>
      <c r="AO2015" s="11"/>
      <c r="AP2015" s="11"/>
      <c r="AQ2015" s="11"/>
    </row>
    <row r="2016" spans="5:43" x14ac:dyDescent="0.15">
      <c r="E2016" s="5"/>
      <c r="G2016" s="5"/>
      <c r="H2016" s="6"/>
      <c r="I2016" s="6"/>
      <c r="J2016" s="6"/>
      <c r="M2016" s="7"/>
      <c r="AG2016" s="4"/>
      <c r="AH2016" s="4"/>
      <c r="AI2016" s="8"/>
      <c r="AJ2016" s="9"/>
      <c r="AK2016" s="10"/>
      <c r="AL2016" s="8"/>
      <c r="AM2016" s="9"/>
      <c r="AN2016" s="10"/>
      <c r="AO2016" s="11"/>
      <c r="AP2016" s="11"/>
      <c r="AQ2016" s="11"/>
    </row>
    <row r="2017" spans="5:43" x14ac:dyDescent="0.15">
      <c r="E2017" s="5"/>
      <c r="G2017" s="5"/>
      <c r="H2017" s="6"/>
      <c r="I2017" s="6"/>
      <c r="J2017" s="6"/>
      <c r="M2017" s="7"/>
      <c r="AG2017" s="4"/>
      <c r="AH2017" s="4"/>
      <c r="AI2017" s="8"/>
      <c r="AJ2017" s="9"/>
      <c r="AK2017" s="10"/>
      <c r="AL2017" s="8"/>
      <c r="AM2017" s="9"/>
      <c r="AN2017" s="10"/>
      <c r="AO2017" s="11"/>
      <c r="AP2017" s="11"/>
      <c r="AQ2017" s="11"/>
    </row>
    <row r="2018" spans="5:43" x14ac:dyDescent="0.15">
      <c r="E2018" s="5"/>
      <c r="G2018" s="5"/>
      <c r="H2018" s="6"/>
      <c r="I2018" s="6"/>
      <c r="J2018" s="6"/>
      <c r="M2018" s="7"/>
      <c r="AG2018" s="4"/>
      <c r="AH2018" s="4"/>
      <c r="AI2018" s="8"/>
      <c r="AJ2018" s="9"/>
      <c r="AK2018" s="10"/>
      <c r="AL2018" s="8"/>
      <c r="AM2018" s="9"/>
      <c r="AN2018" s="10"/>
      <c r="AO2018" s="11"/>
      <c r="AP2018" s="11"/>
      <c r="AQ2018" s="11"/>
    </row>
    <row r="2019" spans="5:43" x14ac:dyDescent="0.15">
      <c r="E2019" s="5"/>
      <c r="G2019" s="5"/>
      <c r="H2019" s="6"/>
      <c r="I2019" s="6"/>
      <c r="J2019" s="6"/>
      <c r="M2019" s="7"/>
      <c r="AG2019" s="4"/>
      <c r="AH2019" s="4"/>
      <c r="AI2019" s="8"/>
      <c r="AJ2019" s="9"/>
      <c r="AK2019" s="10"/>
      <c r="AL2019" s="8"/>
      <c r="AM2019" s="9"/>
      <c r="AN2019" s="10"/>
      <c r="AO2019" s="11"/>
      <c r="AP2019" s="11"/>
      <c r="AQ2019" s="11"/>
    </row>
    <row r="2020" spans="5:43" x14ac:dyDescent="0.15">
      <c r="E2020" s="5"/>
      <c r="G2020" s="5"/>
      <c r="H2020" s="6"/>
      <c r="I2020" s="6"/>
      <c r="J2020" s="6"/>
      <c r="M2020" s="7"/>
      <c r="AG2020" s="4"/>
      <c r="AH2020" s="4"/>
      <c r="AI2020" s="8"/>
      <c r="AJ2020" s="9"/>
      <c r="AK2020" s="10"/>
      <c r="AL2020" s="8"/>
      <c r="AM2020" s="9"/>
      <c r="AN2020" s="10"/>
      <c r="AO2020" s="11"/>
      <c r="AP2020" s="11"/>
      <c r="AQ2020" s="11"/>
    </row>
    <row r="2021" spans="5:43" x14ac:dyDescent="0.15">
      <c r="E2021" s="5"/>
      <c r="G2021" s="5"/>
      <c r="H2021" s="6"/>
      <c r="I2021" s="6"/>
      <c r="J2021" s="6"/>
      <c r="M2021" s="7"/>
      <c r="AG2021" s="4"/>
      <c r="AH2021" s="4"/>
      <c r="AI2021" s="8"/>
      <c r="AJ2021" s="9"/>
      <c r="AK2021" s="10"/>
      <c r="AL2021" s="8"/>
      <c r="AM2021" s="9"/>
      <c r="AN2021" s="10"/>
      <c r="AO2021" s="11"/>
      <c r="AP2021" s="11"/>
      <c r="AQ2021" s="11"/>
    </row>
    <row r="2022" spans="5:43" x14ac:dyDescent="0.15">
      <c r="E2022" s="5"/>
      <c r="G2022" s="5"/>
      <c r="H2022" s="6"/>
      <c r="I2022" s="6"/>
      <c r="J2022" s="6"/>
      <c r="M2022" s="7"/>
      <c r="AG2022" s="4"/>
      <c r="AH2022" s="4"/>
      <c r="AI2022" s="8"/>
      <c r="AJ2022" s="9"/>
      <c r="AK2022" s="10"/>
      <c r="AL2022" s="8"/>
      <c r="AM2022" s="9"/>
      <c r="AN2022" s="10"/>
      <c r="AO2022" s="11"/>
      <c r="AP2022" s="11"/>
      <c r="AQ2022" s="11"/>
    </row>
    <row r="2023" spans="5:43" x14ac:dyDescent="0.15">
      <c r="E2023" s="5"/>
      <c r="G2023" s="5"/>
      <c r="H2023" s="6"/>
      <c r="I2023" s="6"/>
      <c r="J2023" s="6"/>
      <c r="M2023" s="7"/>
      <c r="AG2023" s="4"/>
      <c r="AH2023" s="4"/>
      <c r="AI2023" s="8"/>
      <c r="AJ2023" s="9"/>
      <c r="AK2023" s="10"/>
      <c r="AL2023" s="8"/>
      <c r="AM2023" s="9"/>
      <c r="AN2023" s="10"/>
      <c r="AO2023" s="11"/>
      <c r="AP2023" s="11"/>
      <c r="AQ2023" s="11"/>
    </row>
    <row r="2024" spans="5:43" x14ac:dyDescent="0.15">
      <c r="E2024" s="5"/>
      <c r="G2024" s="5"/>
      <c r="H2024" s="6"/>
      <c r="I2024" s="6"/>
      <c r="J2024" s="6"/>
      <c r="M2024" s="7"/>
      <c r="AG2024" s="4"/>
      <c r="AH2024" s="4"/>
      <c r="AI2024" s="8"/>
      <c r="AJ2024" s="9"/>
      <c r="AK2024" s="10"/>
      <c r="AL2024" s="8"/>
      <c r="AM2024" s="9"/>
      <c r="AN2024" s="10"/>
      <c r="AO2024" s="11"/>
      <c r="AP2024" s="11"/>
      <c r="AQ2024" s="11"/>
    </row>
    <row r="2025" spans="5:43" x14ac:dyDescent="0.15">
      <c r="E2025" s="5"/>
      <c r="G2025" s="5"/>
      <c r="H2025" s="6"/>
      <c r="I2025" s="6"/>
      <c r="J2025" s="6"/>
      <c r="M2025" s="7"/>
      <c r="AG2025" s="4"/>
      <c r="AH2025" s="4"/>
      <c r="AI2025" s="8"/>
      <c r="AJ2025" s="9"/>
      <c r="AK2025" s="10"/>
      <c r="AL2025" s="8"/>
      <c r="AM2025" s="9"/>
      <c r="AN2025" s="10"/>
      <c r="AO2025" s="11"/>
      <c r="AP2025" s="11"/>
      <c r="AQ2025" s="11"/>
    </row>
    <row r="2026" spans="5:43" x14ac:dyDescent="0.15">
      <c r="E2026" s="5"/>
      <c r="G2026" s="5"/>
      <c r="H2026" s="6"/>
      <c r="I2026" s="6"/>
      <c r="J2026" s="6"/>
      <c r="M2026" s="7"/>
      <c r="AG2026" s="4"/>
      <c r="AH2026" s="4"/>
      <c r="AI2026" s="8"/>
      <c r="AJ2026" s="9"/>
      <c r="AK2026" s="10"/>
      <c r="AL2026" s="8"/>
      <c r="AM2026" s="9"/>
      <c r="AN2026" s="10"/>
      <c r="AO2026" s="11"/>
      <c r="AP2026" s="11"/>
      <c r="AQ2026" s="11"/>
    </row>
    <row r="2027" spans="5:43" x14ac:dyDescent="0.15">
      <c r="E2027" s="5"/>
      <c r="G2027" s="5"/>
      <c r="H2027" s="6"/>
      <c r="I2027" s="6"/>
      <c r="J2027" s="6"/>
      <c r="M2027" s="7"/>
      <c r="AG2027" s="4"/>
      <c r="AH2027" s="4"/>
      <c r="AI2027" s="8"/>
      <c r="AJ2027" s="9"/>
      <c r="AK2027" s="10"/>
      <c r="AL2027" s="8"/>
      <c r="AM2027" s="9"/>
      <c r="AN2027" s="10"/>
      <c r="AO2027" s="11"/>
      <c r="AP2027" s="11"/>
      <c r="AQ2027" s="11"/>
    </row>
    <row r="2028" spans="5:43" x14ac:dyDescent="0.15">
      <c r="E2028" s="5"/>
      <c r="G2028" s="5"/>
      <c r="H2028" s="6"/>
      <c r="I2028" s="6"/>
      <c r="J2028" s="6"/>
      <c r="M2028" s="7"/>
      <c r="AG2028" s="4"/>
      <c r="AH2028" s="4"/>
      <c r="AI2028" s="8"/>
      <c r="AJ2028" s="9"/>
      <c r="AK2028" s="10"/>
      <c r="AL2028" s="8"/>
      <c r="AM2028" s="9"/>
      <c r="AN2028" s="10"/>
      <c r="AO2028" s="11"/>
      <c r="AP2028" s="11"/>
      <c r="AQ2028" s="11"/>
    </row>
    <row r="2029" spans="5:43" x14ac:dyDescent="0.15">
      <c r="E2029" s="5"/>
      <c r="G2029" s="5"/>
      <c r="H2029" s="6"/>
      <c r="I2029" s="6"/>
      <c r="J2029" s="6"/>
      <c r="M2029" s="7"/>
      <c r="AG2029" s="4"/>
      <c r="AH2029" s="4"/>
      <c r="AI2029" s="8"/>
      <c r="AJ2029" s="9"/>
      <c r="AK2029" s="10"/>
      <c r="AL2029" s="8"/>
      <c r="AM2029" s="9"/>
      <c r="AN2029" s="10"/>
      <c r="AO2029" s="11"/>
      <c r="AP2029" s="11"/>
      <c r="AQ2029" s="11"/>
    </row>
    <row r="2030" spans="5:43" x14ac:dyDescent="0.15">
      <c r="E2030" s="5"/>
      <c r="G2030" s="5"/>
      <c r="H2030" s="6"/>
      <c r="I2030" s="6"/>
      <c r="J2030" s="6"/>
      <c r="M2030" s="7"/>
      <c r="AG2030" s="4"/>
      <c r="AH2030" s="4"/>
      <c r="AI2030" s="8"/>
      <c r="AJ2030" s="9"/>
      <c r="AK2030" s="10"/>
      <c r="AL2030" s="8"/>
      <c r="AM2030" s="9"/>
      <c r="AN2030" s="10"/>
      <c r="AO2030" s="11"/>
      <c r="AP2030" s="11"/>
      <c r="AQ2030" s="11"/>
    </row>
    <row r="2031" spans="5:43" x14ac:dyDescent="0.15">
      <c r="E2031" s="5"/>
      <c r="G2031" s="5"/>
      <c r="H2031" s="6"/>
      <c r="I2031" s="6"/>
      <c r="J2031" s="6"/>
      <c r="M2031" s="7"/>
      <c r="AG2031" s="4"/>
      <c r="AH2031" s="4"/>
      <c r="AI2031" s="8"/>
      <c r="AJ2031" s="9"/>
      <c r="AK2031" s="10"/>
      <c r="AL2031" s="8"/>
      <c r="AM2031" s="9"/>
      <c r="AN2031" s="10"/>
      <c r="AO2031" s="11"/>
      <c r="AP2031" s="11"/>
      <c r="AQ2031" s="11"/>
    </row>
    <row r="2032" spans="5:43" x14ac:dyDescent="0.15">
      <c r="E2032" s="5"/>
      <c r="G2032" s="5"/>
      <c r="H2032" s="6"/>
      <c r="I2032" s="6"/>
      <c r="J2032" s="6"/>
      <c r="M2032" s="7"/>
      <c r="AG2032" s="4"/>
      <c r="AH2032" s="4"/>
      <c r="AI2032" s="8"/>
      <c r="AJ2032" s="9"/>
      <c r="AK2032" s="10"/>
      <c r="AL2032" s="8"/>
      <c r="AM2032" s="9"/>
      <c r="AN2032" s="10"/>
      <c r="AO2032" s="11"/>
      <c r="AP2032" s="11"/>
      <c r="AQ2032" s="11"/>
    </row>
    <row r="2033" spans="5:43" x14ac:dyDescent="0.15">
      <c r="E2033" s="5"/>
      <c r="G2033" s="5"/>
      <c r="H2033" s="6"/>
      <c r="I2033" s="6"/>
      <c r="J2033" s="6"/>
      <c r="M2033" s="7"/>
      <c r="AG2033" s="4"/>
      <c r="AH2033" s="4"/>
      <c r="AI2033" s="8"/>
      <c r="AJ2033" s="9"/>
      <c r="AK2033" s="10"/>
      <c r="AL2033" s="8"/>
      <c r="AM2033" s="9"/>
      <c r="AN2033" s="10"/>
      <c r="AO2033" s="11"/>
      <c r="AP2033" s="11"/>
      <c r="AQ2033" s="11"/>
    </row>
    <row r="2034" spans="5:43" x14ac:dyDescent="0.15">
      <c r="E2034" s="5"/>
      <c r="G2034" s="5"/>
      <c r="H2034" s="6"/>
      <c r="I2034" s="6"/>
      <c r="J2034" s="6"/>
      <c r="M2034" s="7"/>
      <c r="AG2034" s="4"/>
      <c r="AH2034" s="4"/>
      <c r="AI2034" s="8"/>
      <c r="AJ2034" s="9"/>
      <c r="AK2034" s="10"/>
      <c r="AL2034" s="8"/>
      <c r="AM2034" s="9"/>
      <c r="AN2034" s="10"/>
      <c r="AO2034" s="11"/>
      <c r="AP2034" s="11"/>
      <c r="AQ2034" s="11"/>
    </row>
    <row r="2035" spans="5:43" x14ac:dyDescent="0.15">
      <c r="E2035" s="5"/>
      <c r="G2035" s="5"/>
      <c r="H2035" s="6"/>
      <c r="I2035" s="6"/>
      <c r="J2035" s="6"/>
      <c r="M2035" s="7"/>
      <c r="AG2035" s="4"/>
      <c r="AH2035" s="4"/>
      <c r="AI2035" s="8"/>
      <c r="AJ2035" s="9"/>
      <c r="AK2035" s="10"/>
      <c r="AL2035" s="8"/>
      <c r="AM2035" s="9"/>
      <c r="AN2035" s="10"/>
      <c r="AO2035" s="11"/>
      <c r="AP2035" s="11"/>
      <c r="AQ2035" s="11"/>
    </row>
    <row r="2036" spans="5:43" x14ac:dyDescent="0.15">
      <c r="E2036" s="5"/>
      <c r="G2036" s="5"/>
      <c r="H2036" s="6"/>
      <c r="I2036" s="6"/>
      <c r="J2036" s="6"/>
      <c r="M2036" s="7"/>
      <c r="AG2036" s="4"/>
      <c r="AH2036" s="4"/>
      <c r="AI2036" s="8"/>
      <c r="AJ2036" s="9"/>
      <c r="AK2036" s="10"/>
      <c r="AL2036" s="8"/>
      <c r="AM2036" s="9"/>
      <c r="AN2036" s="10"/>
      <c r="AO2036" s="11"/>
      <c r="AP2036" s="11"/>
      <c r="AQ2036" s="11"/>
    </row>
    <row r="2037" spans="5:43" x14ac:dyDescent="0.15">
      <c r="E2037" s="5"/>
      <c r="G2037" s="5"/>
      <c r="H2037" s="6"/>
      <c r="I2037" s="6"/>
      <c r="J2037" s="6"/>
      <c r="M2037" s="7"/>
      <c r="AG2037" s="4"/>
      <c r="AH2037" s="4"/>
      <c r="AI2037" s="8"/>
      <c r="AJ2037" s="9"/>
      <c r="AK2037" s="10"/>
      <c r="AL2037" s="8"/>
      <c r="AM2037" s="9"/>
      <c r="AN2037" s="10"/>
      <c r="AO2037" s="11"/>
      <c r="AP2037" s="11"/>
      <c r="AQ2037" s="11"/>
    </row>
    <row r="2038" spans="5:43" x14ac:dyDescent="0.15">
      <c r="E2038" s="5"/>
      <c r="G2038" s="5"/>
      <c r="H2038" s="6"/>
      <c r="I2038" s="6"/>
      <c r="J2038" s="6"/>
      <c r="M2038" s="7"/>
      <c r="AG2038" s="4"/>
      <c r="AH2038" s="4"/>
      <c r="AI2038" s="8"/>
      <c r="AJ2038" s="9"/>
      <c r="AK2038" s="10"/>
      <c r="AL2038" s="8"/>
      <c r="AM2038" s="9"/>
      <c r="AN2038" s="10"/>
      <c r="AO2038" s="11"/>
      <c r="AP2038" s="11"/>
      <c r="AQ2038" s="11"/>
    </row>
    <row r="2039" spans="5:43" x14ac:dyDescent="0.15">
      <c r="E2039" s="5"/>
      <c r="G2039" s="5"/>
      <c r="H2039" s="6"/>
      <c r="I2039" s="6"/>
      <c r="J2039" s="6"/>
      <c r="M2039" s="7"/>
      <c r="AG2039" s="4"/>
      <c r="AH2039" s="4"/>
      <c r="AI2039" s="8"/>
      <c r="AJ2039" s="9"/>
      <c r="AK2039" s="10"/>
      <c r="AL2039" s="8"/>
      <c r="AM2039" s="9"/>
      <c r="AN2039" s="10"/>
      <c r="AO2039" s="11"/>
      <c r="AP2039" s="11"/>
      <c r="AQ2039" s="11"/>
    </row>
    <row r="2040" spans="5:43" x14ac:dyDescent="0.15">
      <c r="E2040" s="5"/>
      <c r="G2040" s="5"/>
      <c r="H2040" s="6"/>
      <c r="I2040" s="6"/>
      <c r="J2040" s="6"/>
      <c r="M2040" s="7"/>
      <c r="AG2040" s="4"/>
      <c r="AH2040" s="4"/>
      <c r="AI2040" s="8"/>
      <c r="AJ2040" s="9"/>
      <c r="AK2040" s="10"/>
      <c r="AL2040" s="8"/>
      <c r="AM2040" s="9"/>
      <c r="AN2040" s="10"/>
      <c r="AO2040" s="11"/>
      <c r="AP2040" s="11"/>
      <c r="AQ2040" s="11"/>
    </row>
    <row r="2041" spans="5:43" x14ac:dyDescent="0.15">
      <c r="E2041" s="5"/>
      <c r="G2041" s="5"/>
      <c r="H2041" s="6"/>
      <c r="I2041" s="6"/>
      <c r="J2041" s="6"/>
      <c r="M2041" s="7"/>
      <c r="AG2041" s="4"/>
      <c r="AH2041" s="4"/>
      <c r="AI2041" s="8"/>
      <c r="AJ2041" s="9"/>
      <c r="AK2041" s="10"/>
      <c r="AL2041" s="8"/>
      <c r="AM2041" s="9"/>
      <c r="AN2041" s="10"/>
      <c r="AO2041" s="11"/>
      <c r="AP2041" s="11"/>
      <c r="AQ2041" s="11"/>
    </row>
    <row r="2042" spans="5:43" x14ac:dyDescent="0.15">
      <c r="E2042" s="5"/>
      <c r="G2042" s="5"/>
      <c r="H2042" s="6"/>
      <c r="I2042" s="6"/>
      <c r="J2042" s="6"/>
      <c r="M2042" s="7"/>
      <c r="AG2042" s="4"/>
      <c r="AH2042" s="4"/>
      <c r="AI2042" s="8"/>
      <c r="AJ2042" s="9"/>
      <c r="AK2042" s="10"/>
      <c r="AL2042" s="8"/>
      <c r="AM2042" s="9"/>
      <c r="AN2042" s="10"/>
      <c r="AO2042" s="11"/>
      <c r="AP2042" s="11"/>
      <c r="AQ2042" s="11"/>
    </row>
    <row r="2043" spans="5:43" x14ac:dyDescent="0.15">
      <c r="E2043" s="5"/>
      <c r="G2043" s="5"/>
      <c r="H2043" s="6"/>
      <c r="I2043" s="6"/>
      <c r="J2043" s="6"/>
      <c r="M2043" s="7"/>
      <c r="AG2043" s="4"/>
      <c r="AH2043" s="4"/>
      <c r="AI2043" s="8"/>
      <c r="AJ2043" s="9"/>
      <c r="AK2043" s="10"/>
      <c r="AL2043" s="8"/>
      <c r="AM2043" s="9"/>
      <c r="AN2043" s="10"/>
      <c r="AO2043" s="11"/>
      <c r="AP2043" s="11"/>
      <c r="AQ2043" s="11"/>
    </row>
    <row r="2044" spans="5:43" x14ac:dyDescent="0.15">
      <c r="E2044" s="5"/>
      <c r="G2044" s="5"/>
      <c r="H2044" s="6"/>
      <c r="I2044" s="6"/>
      <c r="J2044" s="6"/>
      <c r="M2044" s="7"/>
      <c r="AG2044" s="4"/>
      <c r="AH2044" s="4"/>
      <c r="AI2044" s="8"/>
      <c r="AJ2044" s="9"/>
      <c r="AK2044" s="10"/>
      <c r="AL2044" s="8"/>
      <c r="AM2044" s="9"/>
      <c r="AN2044" s="10"/>
      <c r="AO2044" s="11"/>
      <c r="AP2044" s="11"/>
      <c r="AQ2044" s="11"/>
    </row>
    <row r="2045" spans="5:43" x14ac:dyDescent="0.15">
      <c r="E2045" s="5"/>
      <c r="G2045" s="5"/>
      <c r="H2045" s="6"/>
      <c r="I2045" s="6"/>
      <c r="J2045" s="6"/>
      <c r="M2045" s="7"/>
      <c r="AG2045" s="4"/>
      <c r="AH2045" s="4"/>
      <c r="AI2045" s="8"/>
      <c r="AJ2045" s="9"/>
      <c r="AK2045" s="10"/>
      <c r="AL2045" s="8"/>
      <c r="AM2045" s="9"/>
      <c r="AN2045" s="10"/>
      <c r="AO2045" s="11"/>
      <c r="AP2045" s="11"/>
      <c r="AQ2045" s="11"/>
    </row>
    <row r="2046" spans="5:43" x14ac:dyDescent="0.15">
      <c r="E2046" s="5"/>
      <c r="G2046" s="5"/>
      <c r="H2046" s="6"/>
      <c r="I2046" s="6"/>
      <c r="J2046" s="6"/>
      <c r="M2046" s="7"/>
      <c r="AG2046" s="4"/>
      <c r="AH2046" s="4"/>
      <c r="AI2046" s="8"/>
      <c r="AJ2046" s="9"/>
      <c r="AK2046" s="10"/>
      <c r="AL2046" s="8"/>
      <c r="AM2046" s="9"/>
      <c r="AN2046" s="10"/>
      <c r="AO2046" s="11"/>
      <c r="AP2046" s="11"/>
      <c r="AQ2046" s="11"/>
    </row>
    <row r="2047" spans="5:43" x14ac:dyDescent="0.15">
      <c r="E2047" s="5"/>
      <c r="G2047" s="5"/>
      <c r="H2047" s="6"/>
      <c r="I2047" s="6"/>
      <c r="J2047" s="6"/>
      <c r="M2047" s="7"/>
      <c r="AG2047" s="4"/>
      <c r="AH2047" s="4"/>
      <c r="AI2047" s="8"/>
      <c r="AJ2047" s="9"/>
      <c r="AK2047" s="10"/>
      <c r="AL2047" s="8"/>
      <c r="AM2047" s="9"/>
      <c r="AN2047" s="10"/>
      <c r="AO2047" s="11"/>
      <c r="AP2047" s="11"/>
      <c r="AQ2047" s="11"/>
    </row>
    <row r="2048" spans="5:43" x14ac:dyDescent="0.15">
      <c r="E2048" s="5"/>
      <c r="G2048" s="5"/>
      <c r="H2048" s="6"/>
      <c r="I2048" s="6"/>
      <c r="J2048" s="6"/>
      <c r="M2048" s="7"/>
      <c r="AG2048" s="4"/>
      <c r="AH2048" s="4"/>
      <c r="AI2048" s="8"/>
      <c r="AJ2048" s="9"/>
      <c r="AK2048" s="10"/>
      <c r="AL2048" s="8"/>
      <c r="AM2048" s="9"/>
      <c r="AN2048" s="10"/>
      <c r="AO2048" s="11"/>
      <c r="AP2048" s="11"/>
      <c r="AQ2048" s="11"/>
    </row>
    <row r="2049" spans="5:43" x14ac:dyDescent="0.15">
      <c r="E2049" s="5"/>
      <c r="G2049" s="5"/>
      <c r="H2049" s="6"/>
      <c r="I2049" s="6"/>
      <c r="J2049" s="6"/>
      <c r="M2049" s="7"/>
      <c r="AG2049" s="4"/>
      <c r="AH2049" s="4"/>
      <c r="AI2049" s="8"/>
      <c r="AJ2049" s="9"/>
      <c r="AK2049" s="10"/>
      <c r="AL2049" s="8"/>
      <c r="AM2049" s="9"/>
      <c r="AN2049" s="10"/>
      <c r="AO2049" s="11"/>
      <c r="AP2049" s="11"/>
      <c r="AQ2049" s="11"/>
    </row>
    <row r="2050" spans="5:43" x14ac:dyDescent="0.15">
      <c r="E2050" s="5"/>
      <c r="G2050" s="5"/>
      <c r="H2050" s="6"/>
      <c r="I2050" s="6"/>
      <c r="J2050" s="6"/>
      <c r="M2050" s="7"/>
      <c r="AG2050" s="4"/>
      <c r="AH2050" s="4"/>
      <c r="AI2050" s="8"/>
      <c r="AJ2050" s="9"/>
      <c r="AK2050" s="10"/>
      <c r="AL2050" s="8"/>
      <c r="AM2050" s="9"/>
      <c r="AN2050" s="10"/>
      <c r="AO2050" s="11"/>
      <c r="AP2050" s="11"/>
      <c r="AQ2050" s="11"/>
    </row>
    <row r="2051" spans="5:43" x14ac:dyDescent="0.15">
      <c r="E2051" s="5"/>
      <c r="G2051" s="5"/>
      <c r="H2051" s="6"/>
      <c r="I2051" s="6"/>
      <c r="J2051" s="6"/>
      <c r="M2051" s="7"/>
      <c r="AG2051" s="4"/>
      <c r="AH2051" s="4"/>
      <c r="AI2051" s="8"/>
      <c r="AJ2051" s="9"/>
      <c r="AK2051" s="10"/>
      <c r="AL2051" s="8"/>
      <c r="AM2051" s="9"/>
      <c r="AN2051" s="10"/>
      <c r="AO2051" s="11"/>
      <c r="AP2051" s="11"/>
      <c r="AQ2051" s="11"/>
    </row>
    <row r="2052" spans="5:43" x14ac:dyDescent="0.15">
      <c r="E2052" s="5"/>
      <c r="G2052" s="5"/>
      <c r="H2052" s="6"/>
      <c r="I2052" s="6"/>
      <c r="J2052" s="6"/>
      <c r="M2052" s="7"/>
      <c r="AG2052" s="4"/>
      <c r="AH2052" s="4"/>
      <c r="AI2052" s="8"/>
      <c r="AJ2052" s="9"/>
      <c r="AK2052" s="10"/>
      <c r="AL2052" s="8"/>
      <c r="AM2052" s="9"/>
      <c r="AN2052" s="10"/>
      <c r="AO2052" s="11"/>
      <c r="AP2052" s="11"/>
      <c r="AQ2052" s="11"/>
    </row>
    <row r="2053" spans="5:43" x14ac:dyDescent="0.15">
      <c r="E2053" s="5"/>
      <c r="G2053" s="5"/>
      <c r="H2053" s="6"/>
      <c r="I2053" s="6"/>
      <c r="J2053" s="6"/>
      <c r="M2053" s="7"/>
      <c r="AG2053" s="4"/>
      <c r="AH2053" s="4"/>
      <c r="AI2053" s="8"/>
      <c r="AJ2053" s="9"/>
      <c r="AK2053" s="10"/>
      <c r="AL2053" s="8"/>
      <c r="AM2053" s="9"/>
      <c r="AN2053" s="10"/>
      <c r="AO2053" s="11"/>
      <c r="AP2053" s="11"/>
      <c r="AQ2053" s="11"/>
    </row>
    <row r="2054" spans="5:43" x14ac:dyDescent="0.15">
      <c r="E2054" s="5"/>
      <c r="G2054" s="5"/>
      <c r="H2054" s="6"/>
      <c r="I2054" s="6"/>
      <c r="J2054" s="6"/>
      <c r="M2054" s="7"/>
      <c r="AG2054" s="4"/>
      <c r="AH2054" s="4"/>
      <c r="AI2054" s="8"/>
      <c r="AJ2054" s="9"/>
      <c r="AK2054" s="10"/>
      <c r="AL2054" s="8"/>
      <c r="AM2054" s="9"/>
      <c r="AN2054" s="10"/>
      <c r="AO2054" s="11"/>
      <c r="AP2054" s="11"/>
      <c r="AQ2054" s="11"/>
    </row>
    <row r="2055" spans="5:43" x14ac:dyDescent="0.15">
      <c r="E2055" s="5"/>
      <c r="G2055" s="5"/>
      <c r="H2055" s="6"/>
      <c r="I2055" s="6"/>
      <c r="J2055" s="6"/>
      <c r="M2055" s="7"/>
      <c r="AG2055" s="4"/>
      <c r="AH2055" s="4"/>
      <c r="AI2055" s="8"/>
      <c r="AJ2055" s="9"/>
      <c r="AK2055" s="10"/>
      <c r="AL2055" s="8"/>
      <c r="AM2055" s="9"/>
      <c r="AN2055" s="10"/>
      <c r="AO2055" s="11"/>
      <c r="AP2055" s="11"/>
      <c r="AQ2055" s="11"/>
    </row>
    <row r="2056" spans="5:43" x14ac:dyDescent="0.15">
      <c r="E2056" s="5"/>
      <c r="G2056" s="5"/>
      <c r="H2056" s="6"/>
      <c r="I2056" s="6"/>
      <c r="J2056" s="6"/>
      <c r="M2056" s="7"/>
      <c r="AG2056" s="4"/>
      <c r="AH2056" s="4"/>
      <c r="AI2056" s="8"/>
      <c r="AJ2056" s="9"/>
      <c r="AK2056" s="10"/>
      <c r="AL2056" s="8"/>
      <c r="AM2056" s="9"/>
      <c r="AN2056" s="10"/>
      <c r="AO2056" s="11"/>
      <c r="AP2056" s="11"/>
      <c r="AQ2056" s="11"/>
    </row>
    <row r="2057" spans="5:43" x14ac:dyDescent="0.15">
      <c r="E2057" s="5"/>
      <c r="G2057" s="5"/>
      <c r="H2057" s="6"/>
      <c r="I2057" s="6"/>
      <c r="J2057" s="6"/>
      <c r="M2057" s="7"/>
      <c r="AG2057" s="4"/>
      <c r="AH2057" s="4"/>
      <c r="AI2057" s="8"/>
      <c r="AJ2057" s="9"/>
      <c r="AK2057" s="10"/>
      <c r="AL2057" s="8"/>
      <c r="AM2057" s="9"/>
      <c r="AN2057" s="10"/>
      <c r="AO2057" s="11"/>
      <c r="AP2057" s="11"/>
      <c r="AQ2057" s="11"/>
    </row>
    <row r="2058" spans="5:43" x14ac:dyDescent="0.15">
      <c r="E2058" s="5"/>
      <c r="G2058" s="5"/>
      <c r="H2058" s="6"/>
      <c r="I2058" s="6"/>
      <c r="J2058" s="6"/>
      <c r="M2058" s="7"/>
      <c r="AG2058" s="4"/>
      <c r="AH2058" s="4"/>
      <c r="AI2058" s="8"/>
      <c r="AJ2058" s="9"/>
      <c r="AK2058" s="10"/>
      <c r="AL2058" s="8"/>
      <c r="AM2058" s="9"/>
      <c r="AN2058" s="10"/>
      <c r="AO2058" s="11"/>
      <c r="AP2058" s="11"/>
      <c r="AQ2058" s="11"/>
    </row>
    <row r="2059" spans="5:43" x14ac:dyDescent="0.15">
      <c r="E2059" s="5"/>
      <c r="G2059" s="5"/>
      <c r="H2059" s="6"/>
      <c r="I2059" s="6"/>
      <c r="J2059" s="6"/>
      <c r="M2059" s="7"/>
      <c r="AG2059" s="4"/>
      <c r="AH2059" s="4"/>
      <c r="AI2059" s="8"/>
      <c r="AJ2059" s="9"/>
      <c r="AK2059" s="10"/>
      <c r="AL2059" s="8"/>
      <c r="AM2059" s="9"/>
      <c r="AN2059" s="10"/>
      <c r="AO2059" s="11"/>
      <c r="AP2059" s="11"/>
      <c r="AQ2059" s="11"/>
    </row>
    <row r="2060" spans="5:43" x14ac:dyDescent="0.15">
      <c r="E2060" s="5"/>
      <c r="G2060" s="5"/>
      <c r="H2060" s="6"/>
      <c r="I2060" s="6"/>
      <c r="J2060" s="6"/>
      <c r="M2060" s="7"/>
      <c r="AG2060" s="4"/>
      <c r="AH2060" s="4"/>
      <c r="AI2060" s="8"/>
      <c r="AJ2060" s="9"/>
      <c r="AK2060" s="10"/>
      <c r="AL2060" s="8"/>
      <c r="AM2060" s="9"/>
      <c r="AN2060" s="10"/>
      <c r="AO2060" s="11"/>
      <c r="AP2060" s="11"/>
      <c r="AQ2060" s="11"/>
    </row>
    <row r="2061" spans="5:43" x14ac:dyDescent="0.15">
      <c r="E2061" s="5"/>
      <c r="G2061" s="5"/>
      <c r="H2061" s="6"/>
      <c r="I2061" s="6"/>
      <c r="J2061" s="6"/>
      <c r="M2061" s="7"/>
      <c r="AG2061" s="4"/>
      <c r="AH2061" s="4"/>
      <c r="AI2061" s="8"/>
      <c r="AJ2061" s="9"/>
      <c r="AK2061" s="10"/>
      <c r="AL2061" s="8"/>
      <c r="AM2061" s="9"/>
      <c r="AN2061" s="10"/>
      <c r="AO2061" s="11"/>
      <c r="AP2061" s="11"/>
      <c r="AQ2061" s="11"/>
    </row>
    <row r="2062" spans="5:43" x14ac:dyDescent="0.15">
      <c r="E2062" s="5"/>
      <c r="G2062" s="5"/>
      <c r="H2062" s="6"/>
      <c r="I2062" s="6"/>
      <c r="J2062" s="6"/>
      <c r="M2062" s="7"/>
      <c r="AG2062" s="4"/>
      <c r="AH2062" s="4"/>
      <c r="AI2062" s="8"/>
      <c r="AJ2062" s="9"/>
      <c r="AK2062" s="10"/>
      <c r="AL2062" s="8"/>
      <c r="AM2062" s="9"/>
      <c r="AN2062" s="10"/>
      <c r="AO2062" s="11"/>
      <c r="AP2062" s="11"/>
      <c r="AQ2062" s="11"/>
    </row>
    <row r="2063" spans="5:43" x14ac:dyDescent="0.15">
      <c r="E2063" s="5"/>
      <c r="G2063" s="5"/>
      <c r="H2063" s="6"/>
      <c r="I2063" s="6"/>
      <c r="J2063" s="6"/>
      <c r="M2063" s="7"/>
      <c r="AG2063" s="4"/>
      <c r="AH2063" s="4"/>
      <c r="AI2063" s="8"/>
      <c r="AJ2063" s="9"/>
      <c r="AK2063" s="10"/>
      <c r="AL2063" s="8"/>
      <c r="AM2063" s="9"/>
      <c r="AN2063" s="10"/>
      <c r="AO2063" s="11"/>
      <c r="AP2063" s="11"/>
      <c r="AQ2063" s="11"/>
    </row>
    <row r="2064" spans="5:43" x14ac:dyDescent="0.15">
      <c r="E2064" s="5"/>
      <c r="G2064" s="5"/>
      <c r="H2064" s="6"/>
      <c r="I2064" s="6"/>
      <c r="J2064" s="6"/>
      <c r="M2064" s="7"/>
      <c r="AG2064" s="4"/>
      <c r="AH2064" s="4"/>
      <c r="AI2064" s="8"/>
      <c r="AJ2064" s="9"/>
      <c r="AK2064" s="10"/>
      <c r="AL2064" s="8"/>
      <c r="AM2064" s="9"/>
      <c r="AN2064" s="10"/>
      <c r="AO2064" s="11"/>
      <c r="AP2064" s="11"/>
      <c r="AQ2064" s="11"/>
    </row>
    <row r="2065" spans="5:43" x14ac:dyDescent="0.15">
      <c r="E2065" s="5"/>
      <c r="G2065" s="5"/>
      <c r="H2065" s="6"/>
      <c r="I2065" s="6"/>
      <c r="J2065" s="6"/>
      <c r="M2065" s="7"/>
      <c r="AG2065" s="4"/>
      <c r="AH2065" s="4"/>
      <c r="AI2065" s="8"/>
      <c r="AJ2065" s="9"/>
      <c r="AK2065" s="10"/>
      <c r="AL2065" s="8"/>
      <c r="AM2065" s="9"/>
      <c r="AN2065" s="10"/>
      <c r="AO2065" s="11"/>
      <c r="AP2065" s="11"/>
      <c r="AQ2065" s="11"/>
    </row>
    <row r="2066" spans="5:43" x14ac:dyDescent="0.15">
      <c r="E2066" s="5"/>
      <c r="G2066" s="5"/>
      <c r="H2066" s="6"/>
      <c r="I2066" s="6"/>
      <c r="J2066" s="6"/>
      <c r="M2066" s="7"/>
      <c r="AG2066" s="4"/>
      <c r="AH2066" s="4"/>
      <c r="AI2066" s="8"/>
      <c r="AJ2066" s="9"/>
      <c r="AK2066" s="10"/>
      <c r="AL2066" s="8"/>
      <c r="AM2066" s="9"/>
      <c r="AN2066" s="10"/>
      <c r="AO2066" s="11"/>
      <c r="AP2066" s="11"/>
      <c r="AQ2066" s="11"/>
    </row>
    <row r="2067" spans="5:43" x14ac:dyDescent="0.15">
      <c r="E2067" s="5"/>
      <c r="G2067" s="5"/>
      <c r="H2067" s="6"/>
      <c r="I2067" s="6"/>
      <c r="J2067" s="6"/>
      <c r="M2067" s="7"/>
      <c r="AG2067" s="4"/>
      <c r="AH2067" s="4"/>
      <c r="AI2067" s="8"/>
      <c r="AJ2067" s="9"/>
      <c r="AK2067" s="10"/>
      <c r="AL2067" s="8"/>
      <c r="AM2067" s="9"/>
      <c r="AN2067" s="10"/>
      <c r="AO2067" s="11"/>
      <c r="AP2067" s="11"/>
      <c r="AQ2067" s="11"/>
    </row>
    <row r="2068" spans="5:43" x14ac:dyDescent="0.15">
      <c r="E2068" s="5"/>
      <c r="G2068" s="5"/>
      <c r="H2068" s="6"/>
      <c r="I2068" s="6"/>
      <c r="J2068" s="6"/>
      <c r="M2068" s="7"/>
      <c r="AG2068" s="4"/>
      <c r="AH2068" s="4"/>
      <c r="AI2068" s="8"/>
      <c r="AJ2068" s="9"/>
      <c r="AK2068" s="10"/>
      <c r="AL2068" s="8"/>
      <c r="AM2068" s="9"/>
      <c r="AN2068" s="10"/>
      <c r="AO2068" s="11"/>
      <c r="AP2068" s="11"/>
      <c r="AQ2068" s="11"/>
    </row>
    <row r="2069" spans="5:43" x14ac:dyDescent="0.15">
      <c r="E2069" s="5"/>
      <c r="G2069" s="5"/>
      <c r="H2069" s="6"/>
      <c r="I2069" s="6"/>
      <c r="J2069" s="6"/>
      <c r="M2069" s="7"/>
      <c r="AG2069" s="4"/>
      <c r="AH2069" s="4"/>
      <c r="AI2069" s="8"/>
      <c r="AJ2069" s="9"/>
      <c r="AK2069" s="10"/>
      <c r="AL2069" s="8"/>
      <c r="AM2069" s="9"/>
      <c r="AN2069" s="10"/>
      <c r="AO2069" s="11"/>
      <c r="AP2069" s="11"/>
      <c r="AQ2069" s="11"/>
    </row>
    <row r="2070" spans="5:43" x14ac:dyDescent="0.15">
      <c r="E2070" s="5"/>
      <c r="G2070" s="5"/>
      <c r="H2070" s="6"/>
      <c r="I2070" s="6"/>
      <c r="J2070" s="6"/>
      <c r="M2070" s="7"/>
      <c r="AG2070" s="4"/>
      <c r="AH2070" s="4"/>
      <c r="AI2070" s="8"/>
      <c r="AJ2070" s="9"/>
      <c r="AK2070" s="10"/>
      <c r="AL2070" s="8"/>
      <c r="AM2070" s="9"/>
      <c r="AN2070" s="10"/>
      <c r="AO2070" s="11"/>
      <c r="AP2070" s="11"/>
      <c r="AQ2070" s="11"/>
    </row>
    <row r="2071" spans="5:43" x14ac:dyDescent="0.15">
      <c r="E2071" s="5"/>
      <c r="G2071" s="5"/>
      <c r="H2071" s="6"/>
      <c r="I2071" s="6"/>
      <c r="J2071" s="6"/>
      <c r="M2071" s="7"/>
      <c r="AG2071" s="4"/>
      <c r="AH2071" s="4"/>
      <c r="AI2071" s="8"/>
      <c r="AJ2071" s="9"/>
      <c r="AK2071" s="10"/>
      <c r="AL2071" s="8"/>
      <c r="AM2071" s="9"/>
      <c r="AN2071" s="10"/>
      <c r="AO2071" s="11"/>
      <c r="AP2071" s="11"/>
      <c r="AQ2071" s="11"/>
    </row>
    <row r="2072" spans="5:43" x14ac:dyDescent="0.15">
      <c r="E2072" s="5"/>
      <c r="G2072" s="5"/>
      <c r="H2072" s="6"/>
      <c r="I2072" s="6"/>
      <c r="J2072" s="6"/>
      <c r="M2072" s="7"/>
      <c r="AG2072" s="4"/>
      <c r="AH2072" s="4"/>
      <c r="AI2072" s="8"/>
      <c r="AJ2072" s="9"/>
      <c r="AK2072" s="10"/>
      <c r="AL2072" s="8"/>
      <c r="AM2072" s="9"/>
      <c r="AN2072" s="10"/>
      <c r="AO2072" s="11"/>
      <c r="AP2072" s="11"/>
      <c r="AQ2072" s="11"/>
    </row>
    <row r="2073" spans="5:43" x14ac:dyDescent="0.15">
      <c r="E2073" s="5"/>
      <c r="G2073" s="5"/>
      <c r="H2073" s="6"/>
      <c r="I2073" s="6"/>
      <c r="J2073" s="6"/>
      <c r="M2073" s="7"/>
      <c r="AG2073" s="4"/>
      <c r="AH2073" s="4"/>
      <c r="AI2073" s="8"/>
      <c r="AJ2073" s="9"/>
      <c r="AK2073" s="10"/>
      <c r="AL2073" s="8"/>
      <c r="AM2073" s="9"/>
      <c r="AN2073" s="10"/>
      <c r="AO2073" s="11"/>
      <c r="AP2073" s="11"/>
      <c r="AQ2073" s="11"/>
    </row>
    <row r="2074" spans="5:43" x14ac:dyDescent="0.15">
      <c r="E2074" s="5"/>
      <c r="G2074" s="5"/>
      <c r="H2074" s="6"/>
      <c r="I2074" s="6"/>
      <c r="J2074" s="6"/>
      <c r="M2074" s="7"/>
      <c r="AG2074" s="4"/>
      <c r="AH2074" s="4"/>
      <c r="AI2074" s="8"/>
      <c r="AJ2074" s="9"/>
      <c r="AK2074" s="10"/>
      <c r="AL2074" s="8"/>
      <c r="AM2074" s="9"/>
      <c r="AN2074" s="10"/>
      <c r="AO2074" s="11"/>
      <c r="AP2074" s="11"/>
      <c r="AQ2074" s="11"/>
    </row>
    <row r="2075" spans="5:43" x14ac:dyDescent="0.15">
      <c r="E2075" s="5"/>
      <c r="G2075" s="5"/>
      <c r="H2075" s="6"/>
      <c r="I2075" s="6"/>
      <c r="J2075" s="6"/>
      <c r="M2075" s="7"/>
      <c r="AG2075" s="4"/>
      <c r="AH2075" s="4"/>
      <c r="AI2075" s="8"/>
      <c r="AJ2075" s="9"/>
      <c r="AK2075" s="10"/>
      <c r="AL2075" s="8"/>
      <c r="AM2075" s="9"/>
      <c r="AN2075" s="10"/>
      <c r="AO2075" s="11"/>
      <c r="AP2075" s="11"/>
      <c r="AQ2075" s="11"/>
    </row>
    <row r="2076" spans="5:43" x14ac:dyDescent="0.15">
      <c r="E2076" s="5"/>
      <c r="G2076" s="5"/>
      <c r="H2076" s="6"/>
      <c r="I2076" s="6"/>
      <c r="J2076" s="6"/>
      <c r="M2076" s="7"/>
      <c r="AG2076" s="4"/>
      <c r="AH2076" s="4"/>
      <c r="AI2076" s="8"/>
      <c r="AJ2076" s="9"/>
      <c r="AK2076" s="10"/>
      <c r="AL2076" s="8"/>
      <c r="AM2076" s="9"/>
      <c r="AN2076" s="10"/>
      <c r="AO2076" s="11"/>
      <c r="AP2076" s="11"/>
      <c r="AQ2076" s="11"/>
    </row>
    <row r="2077" spans="5:43" x14ac:dyDescent="0.15">
      <c r="E2077" s="5"/>
      <c r="G2077" s="5"/>
      <c r="H2077" s="6"/>
      <c r="I2077" s="6"/>
      <c r="J2077" s="6"/>
      <c r="M2077" s="7"/>
      <c r="AG2077" s="4"/>
      <c r="AH2077" s="4"/>
      <c r="AI2077" s="8"/>
      <c r="AJ2077" s="9"/>
      <c r="AK2077" s="10"/>
      <c r="AL2077" s="8"/>
      <c r="AM2077" s="9"/>
      <c r="AN2077" s="10"/>
      <c r="AO2077" s="11"/>
      <c r="AP2077" s="11"/>
      <c r="AQ2077" s="11"/>
    </row>
    <row r="2078" spans="5:43" x14ac:dyDescent="0.15">
      <c r="E2078" s="5"/>
      <c r="G2078" s="5"/>
      <c r="H2078" s="6"/>
      <c r="I2078" s="6"/>
      <c r="J2078" s="6"/>
      <c r="M2078" s="7"/>
      <c r="AG2078" s="4"/>
      <c r="AH2078" s="4"/>
      <c r="AI2078" s="8"/>
      <c r="AJ2078" s="9"/>
      <c r="AK2078" s="10"/>
      <c r="AL2078" s="8"/>
      <c r="AM2078" s="9"/>
      <c r="AN2078" s="10"/>
      <c r="AO2078" s="11"/>
      <c r="AP2078" s="11"/>
      <c r="AQ2078" s="11"/>
    </row>
    <row r="2079" spans="5:43" x14ac:dyDescent="0.15">
      <c r="E2079" s="5"/>
      <c r="G2079" s="5"/>
      <c r="H2079" s="6"/>
      <c r="I2079" s="6"/>
      <c r="J2079" s="6"/>
      <c r="M2079" s="7"/>
      <c r="AG2079" s="4"/>
      <c r="AH2079" s="4"/>
      <c r="AI2079" s="8"/>
      <c r="AJ2079" s="9"/>
      <c r="AK2079" s="10"/>
      <c r="AL2079" s="8"/>
      <c r="AM2079" s="9"/>
      <c r="AN2079" s="10"/>
      <c r="AO2079" s="11"/>
      <c r="AP2079" s="11"/>
      <c r="AQ2079" s="11"/>
    </row>
    <row r="2080" spans="5:43" x14ac:dyDescent="0.15">
      <c r="E2080" s="5"/>
      <c r="G2080" s="5"/>
      <c r="H2080" s="6"/>
      <c r="I2080" s="6"/>
      <c r="J2080" s="6"/>
      <c r="M2080" s="7"/>
      <c r="AG2080" s="4"/>
      <c r="AH2080" s="4"/>
      <c r="AI2080" s="8"/>
      <c r="AJ2080" s="9"/>
      <c r="AK2080" s="10"/>
      <c r="AL2080" s="8"/>
      <c r="AM2080" s="9"/>
      <c r="AN2080" s="10"/>
      <c r="AO2080" s="11"/>
      <c r="AP2080" s="11"/>
      <c r="AQ2080" s="11"/>
    </row>
    <row r="2081" spans="5:43" x14ac:dyDescent="0.15">
      <c r="E2081" s="5"/>
      <c r="G2081" s="5"/>
      <c r="H2081" s="6"/>
      <c r="I2081" s="6"/>
      <c r="J2081" s="6"/>
      <c r="M2081" s="7"/>
      <c r="AG2081" s="4"/>
      <c r="AH2081" s="4"/>
      <c r="AI2081" s="8"/>
      <c r="AJ2081" s="9"/>
      <c r="AK2081" s="10"/>
      <c r="AL2081" s="8"/>
      <c r="AM2081" s="9"/>
      <c r="AN2081" s="10"/>
      <c r="AO2081" s="11"/>
      <c r="AP2081" s="11"/>
      <c r="AQ2081" s="11"/>
    </row>
    <row r="2082" spans="5:43" x14ac:dyDescent="0.15">
      <c r="E2082" s="5"/>
      <c r="G2082" s="5"/>
      <c r="H2082" s="6"/>
      <c r="I2082" s="6"/>
      <c r="J2082" s="6"/>
      <c r="M2082" s="7"/>
      <c r="AG2082" s="4"/>
      <c r="AH2082" s="4"/>
      <c r="AI2082" s="8"/>
      <c r="AJ2082" s="9"/>
      <c r="AK2082" s="10"/>
      <c r="AL2082" s="8"/>
      <c r="AM2082" s="9"/>
      <c r="AN2082" s="10"/>
      <c r="AO2082" s="11"/>
      <c r="AP2082" s="11"/>
      <c r="AQ2082" s="11"/>
    </row>
    <row r="2083" spans="5:43" x14ac:dyDescent="0.15">
      <c r="E2083" s="5"/>
      <c r="G2083" s="5"/>
      <c r="H2083" s="6"/>
      <c r="I2083" s="6"/>
      <c r="J2083" s="6"/>
      <c r="M2083" s="7"/>
      <c r="AG2083" s="4"/>
      <c r="AH2083" s="4"/>
      <c r="AI2083" s="8"/>
      <c r="AJ2083" s="9"/>
      <c r="AK2083" s="10"/>
      <c r="AL2083" s="8"/>
      <c r="AM2083" s="9"/>
      <c r="AN2083" s="10"/>
      <c r="AO2083" s="11"/>
      <c r="AP2083" s="11"/>
      <c r="AQ2083" s="11"/>
    </row>
    <row r="2084" spans="5:43" x14ac:dyDescent="0.15">
      <c r="E2084" s="5"/>
      <c r="G2084" s="5"/>
      <c r="H2084" s="6"/>
      <c r="I2084" s="6"/>
      <c r="J2084" s="6"/>
      <c r="M2084" s="7"/>
      <c r="AG2084" s="4"/>
      <c r="AH2084" s="4"/>
      <c r="AI2084" s="8"/>
      <c r="AJ2084" s="9"/>
      <c r="AK2084" s="10"/>
      <c r="AL2084" s="8"/>
      <c r="AM2084" s="9"/>
      <c r="AN2084" s="10"/>
      <c r="AO2084" s="11"/>
      <c r="AP2084" s="11"/>
      <c r="AQ2084" s="11"/>
    </row>
    <row r="2085" spans="5:43" x14ac:dyDescent="0.15">
      <c r="E2085" s="5"/>
      <c r="G2085" s="5"/>
      <c r="H2085" s="6"/>
      <c r="I2085" s="6"/>
      <c r="J2085" s="6"/>
      <c r="M2085" s="7"/>
      <c r="AG2085" s="4"/>
      <c r="AH2085" s="4"/>
      <c r="AI2085" s="8"/>
      <c r="AJ2085" s="9"/>
      <c r="AK2085" s="10"/>
      <c r="AL2085" s="8"/>
      <c r="AM2085" s="9"/>
      <c r="AN2085" s="10"/>
      <c r="AO2085" s="11"/>
      <c r="AP2085" s="11"/>
      <c r="AQ2085" s="11"/>
    </row>
    <row r="2086" spans="5:43" x14ac:dyDescent="0.15">
      <c r="E2086" s="5"/>
      <c r="G2086" s="5"/>
      <c r="H2086" s="6"/>
      <c r="I2086" s="6"/>
      <c r="J2086" s="6"/>
      <c r="M2086" s="7"/>
      <c r="AG2086" s="4"/>
      <c r="AH2086" s="4"/>
      <c r="AI2086" s="8"/>
      <c r="AJ2086" s="9"/>
      <c r="AK2086" s="10"/>
      <c r="AL2086" s="8"/>
      <c r="AM2086" s="9"/>
      <c r="AN2086" s="10"/>
      <c r="AO2086" s="11"/>
      <c r="AP2086" s="11"/>
      <c r="AQ2086" s="11"/>
    </row>
    <row r="2087" spans="5:43" x14ac:dyDescent="0.15">
      <c r="E2087" s="5"/>
      <c r="G2087" s="5"/>
      <c r="H2087" s="6"/>
      <c r="I2087" s="6"/>
      <c r="J2087" s="6"/>
      <c r="M2087" s="7"/>
      <c r="AG2087" s="4"/>
      <c r="AH2087" s="4"/>
      <c r="AI2087" s="8"/>
      <c r="AJ2087" s="9"/>
      <c r="AK2087" s="10"/>
      <c r="AL2087" s="8"/>
      <c r="AM2087" s="9"/>
      <c r="AN2087" s="10"/>
      <c r="AO2087" s="11"/>
      <c r="AP2087" s="11"/>
      <c r="AQ2087" s="11"/>
    </row>
    <row r="2088" spans="5:43" x14ac:dyDescent="0.15">
      <c r="E2088" s="5"/>
      <c r="G2088" s="5"/>
      <c r="H2088" s="6"/>
      <c r="I2088" s="6"/>
      <c r="J2088" s="6"/>
      <c r="M2088" s="7"/>
      <c r="AG2088" s="4"/>
      <c r="AH2088" s="4"/>
      <c r="AI2088" s="8"/>
      <c r="AJ2088" s="9"/>
      <c r="AK2088" s="10"/>
      <c r="AL2088" s="8"/>
      <c r="AM2088" s="9"/>
      <c r="AN2088" s="10"/>
      <c r="AO2088" s="11"/>
      <c r="AP2088" s="11"/>
      <c r="AQ2088" s="11"/>
    </row>
    <row r="2089" spans="5:43" x14ac:dyDescent="0.15">
      <c r="E2089" s="5"/>
      <c r="G2089" s="5"/>
      <c r="H2089" s="6"/>
      <c r="I2089" s="6"/>
      <c r="J2089" s="6"/>
      <c r="M2089" s="7"/>
      <c r="AG2089" s="4"/>
      <c r="AH2089" s="4"/>
      <c r="AI2089" s="8"/>
      <c r="AJ2089" s="9"/>
      <c r="AK2089" s="10"/>
      <c r="AL2089" s="8"/>
      <c r="AM2089" s="9"/>
      <c r="AN2089" s="10"/>
      <c r="AO2089" s="11"/>
      <c r="AP2089" s="11"/>
      <c r="AQ2089" s="11"/>
    </row>
    <row r="2090" spans="5:43" x14ac:dyDescent="0.15">
      <c r="E2090" s="5"/>
      <c r="G2090" s="5"/>
      <c r="H2090" s="6"/>
      <c r="I2090" s="6"/>
      <c r="J2090" s="6"/>
      <c r="M2090" s="7"/>
      <c r="AG2090" s="4"/>
      <c r="AH2090" s="4"/>
      <c r="AI2090" s="8"/>
      <c r="AJ2090" s="9"/>
      <c r="AK2090" s="10"/>
      <c r="AL2090" s="8"/>
      <c r="AM2090" s="9"/>
      <c r="AN2090" s="10"/>
      <c r="AO2090" s="11"/>
      <c r="AP2090" s="11"/>
      <c r="AQ2090" s="11"/>
    </row>
    <row r="2091" spans="5:43" x14ac:dyDescent="0.15">
      <c r="E2091" s="5"/>
      <c r="G2091" s="5"/>
      <c r="H2091" s="6"/>
      <c r="I2091" s="6"/>
      <c r="J2091" s="6"/>
      <c r="M2091" s="7"/>
      <c r="AG2091" s="4"/>
      <c r="AH2091" s="4"/>
      <c r="AI2091" s="8"/>
      <c r="AJ2091" s="9"/>
      <c r="AK2091" s="10"/>
      <c r="AL2091" s="8"/>
      <c r="AM2091" s="9"/>
      <c r="AN2091" s="10"/>
      <c r="AO2091" s="11"/>
      <c r="AP2091" s="11"/>
      <c r="AQ2091" s="11"/>
    </row>
    <row r="2092" spans="5:43" x14ac:dyDescent="0.15">
      <c r="E2092" s="5"/>
      <c r="G2092" s="5"/>
      <c r="H2092" s="6"/>
      <c r="I2092" s="6"/>
      <c r="J2092" s="6"/>
      <c r="M2092" s="7"/>
      <c r="AG2092" s="4"/>
      <c r="AH2092" s="4"/>
      <c r="AI2092" s="8"/>
      <c r="AJ2092" s="9"/>
      <c r="AK2092" s="10"/>
      <c r="AL2092" s="8"/>
      <c r="AM2092" s="9"/>
      <c r="AN2092" s="10"/>
      <c r="AO2092" s="11"/>
      <c r="AP2092" s="11"/>
      <c r="AQ2092" s="11"/>
    </row>
    <row r="2093" spans="5:43" x14ac:dyDescent="0.15">
      <c r="E2093" s="5"/>
      <c r="G2093" s="5"/>
      <c r="H2093" s="6"/>
      <c r="I2093" s="6"/>
      <c r="J2093" s="6"/>
      <c r="M2093" s="7"/>
      <c r="AG2093" s="4"/>
      <c r="AH2093" s="4"/>
      <c r="AI2093" s="8"/>
      <c r="AJ2093" s="9"/>
      <c r="AK2093" s="10"/>
      <c r="AL2093" s="8"/>
      <c r="AM2093" s="9"/>
      <c r="AN2093" s="10"/>
      <c r="AO2093" s="11"/>
      <c r="AP2093" s="11"/>
      <c r="AQ2093" s="11"/>
    </row>
    <row r="2094" spans="5:43" x14ac:dyDescent="0.15">
      <c r="E2094" s="5"/>
      <c r="G2094" s="5"/>
      <c r="H2094" s="6"/>
      <c r="I2094" s="6"/>
      <c r="J2094" s="6"/>
      <c r="M2094" s="7"/>
      <c r="AG2094" s="4"/>
      <c r="AH2094" s="4"/>
      <c r="AI2094" s="8"/>
      <c r="AJ2094" s="9"/>
      <c r="AK2094" s="10"/>
      <c r="AL2094" s="8"/>
      <c r="AM2094" s="9"/>
      <c r="AN2094" s="10"/>
      <c r="AO2094" s="11"/>
      <c r="AP2094" s="11"/>
      <c r="AQ2094" s="11"/>
    </row>
    <row r="2095" spans="5:43" x14ac:dyDescent="0.15">
      <c r="E2095" s="5"/>
      <c r="G2095" s="5"/>
      <c r="H2095" s="6"/>
      <c r="I2095" s="6"/>
      <c r="J2095" s="6"/>
      <c r="M2095" s="7"/>
      <c r="AG2095" s="4"/>
      <c r="AH2095" s="4"/>
      <c r="AI2095" s="8"/>
      <c r="AJ2095" s="9"/>
      <c r="AK2095" s="10"/>
      <c r="AL2095" s="8"/>
      <c r="AM2095" s="9"/>
      <c r="AN2095" s="10"/>
      <c r="AO2095" s="11"/>
      <c r="AP2095" s="11"/>
      <c r="AQ2095" s="11"/>
    </row>
    <row r="2096" spans="5:43" x14ac:dyDescent="0.15">
      <c r="E2096" s="5"/>
      <c r="G2096" s="5"/>
      <c r="H2096" s="6"/>
      <c r="I2096" s="6"/>
      <c r="J2096" s="6"/>
      <c r="M2096" s="7"/>
      <c r="AG2096" s="4"/>
      <c r="AH2096" s="4"/>
      <c r="AI2096" s="8"/>
      <c r="AJ2096" s="9"/>
      <c r="AK2096" s="10"/>
      <c r="AL2096" s="8"/>
      <c r="AM2096" s="9"/>
      <c r="AN2096" s="10"/>
      <c r="AO2096" s="11"/>
      <c r="AP2096" s="11"/>
      <c r="AQ2096" s="11"/>
    </row>
    <row r="2097" spans="5:43" x14ac:dyDescent="0.15">
      <c r="E2097" s="5"/>
      <c r="G2097" s="5"/>
      <c r="H2097" s="6"/>
      <c r="I2097" s="6"/>
      <c r="J2097" s="6"/>
      <c r="M2097" s="7"/>
      <c r="AG2097" s="4"/>
      <c r="AH2097" s="4"/>
      <c r="AI2097" s="8"/>
      <c r="AJ2097" s="9"/>
      <c r="AK2097" s="10"/>
      <c r="AL2097" s="8"/>
      <c r="AM2097" s="9"/>
      <c r="AN2097" s="10"/>
      <c r="AO2097" s="11"/>
      <c r="AP2097" s="11"/>
      <c r="AQ2097" s="11"/>
    </row>
    <row r="2098" spans="5:43" x14ac:dyDescent="0.15">
      <c r="E2098" s="5"/>
      <c r="G2098" s="5"/>
      <c r="H2098" s="6"/>
      <c r="I2098" s="6"/>
      <c r="J2098" s="6"/>
      <c r="M2098" s="7"/>
      <c r="AG2098" s="4"/>
      <c r="AH2098" s="4"/>
      <c r="AI2098" s="8"/>
      <c r="AJ2098" s="9"/>
      <c r="AK2098" s="10"/>
      <c r="AL2098" s="8"/>
      <c r="AM2098" s="9"/>
      <c r="AN2098" s="10"/>
      <c r="AO2098" s="11"/>
      <c r="AP2098" s="11"/>
      <c r="AQ2098" s="11"/>
    </row>
    <row r="2099" spans="5:43" x14ac:dyDescent="0.15">
      <c r="E2099" s="5"/>
      <c r="G2099" s="5"/>
      <c r="H2099" s="6"/>
      <c r="I2099" s="6"/>
      <c r="J2099" s="6"/>
      <c r="M2099" s="7"/>
      <c r="AG2099" s="4"/>
      <c r="AH2099" s="4"/>
      <c r="AI2099" s="8"/>
      <c r="AJ2099" s="9"/>
      <c r="AK2099" s="10"/>
      <c r="AL2099" s="8"/>
      <c r="AM2099" s="9"/>
      <c r="AN2099" s="10"/>
      <c r="AO2099" s="11"/>
      <c r="AP2099" s="11"/>
      <c r="AQ2099" s="11"/>
    </row>
    <row r="2100" spans="5:43" x14ac:dyDescent="0.15">
      <c r="E2100" s="5"/>
      <c r="G2100" s="5"/>
      <c r="H2100" s="6"/>
      <c r="I2100" s="6"/>
      <c r="J2100" s="6"/>
      <c r="M2100" s="7"/>
      <c r="AG2100" s="4"/>
      <c r="AH2100" s="4"/>
      <c r="AI2100" s="8"/>
      <c r="AJ2100" s="9"/>
      <c r="AK2100" s="10"/>
      <c r="AL2100" s="8"/>
      <c r="AM2100" s="9"/>
      <c r="AN2100" s="10"/>
      <c r="AO2100" s="11"/>
      <c r="AP2100" s="11"/>
      <c r="AQ2100" s="11"/>
    </row>
    <row r="2101" spans="5:43" x14ac:dyDescent="0.15">
      <c r="E2101" s="5"/>
      <c r="G2101" s="5"/>
      <c r="H2101" s="6"/>
      <c r="I2101" s="6"/>
      <c r="J2101" s="6"/>
      <c r="M2101" s="7"/>
      <c r="AG2101" s="4"/>
      <c r="AH2101" s="4"/>
      <c r="AI2101" s="8"/>
      <c r="AJ2101" s="9"/>
      <c r="AK2101" s="10"/>
      <c r="AL2101" s="8"/>
      <c r="AM2101" s="9"/>
      <c r="AN2101" s="10"/>
      <c r="AO2101" s="11"/>
      <c r="AP2101" s="11"/>
      <c r="AQ2101" s="11"/>
    </row>
    <row r="2102" spans="5:43" x14ac:dyDescent="0.15">
      <c r="E2102" s="5"/>
      <c r="G2102" s="5"/>
      <c r="H2102" s="6"/>
      <c r="I2102" s="6"/>
      <c r="J2102" s="6"/>
      <c r="M2102" s="7"/>
      <c r="AG2102" s="4"/>
      <c r="AH2102" s="4"/>
      <c r="AI2102" s="8"/>
      <c r="AJ2102" s="9"/>
      <c r="AK2102" s="10"/>
      <c r="AL2102" s="8"/>
      <c r="AM2102" s="9"/>
      <c r="AN2102" s="10"/>
      <c r="AO2102" s="11"/>
      <c r="AP2102" s="11"/>
      <c r="AQ2102" s="11"/>
    </row>
    <row r="2103" spans="5:43" x14ac:dyDescent="0.15">
      <c r="E2103" s="5"/>
      <c r="G2103" s="5"/>
      <c r="H2103" s="6"/>
      <c r="I2103" s="6"/>
      <c r="J2103" s="6"/>
      <c r="M2103" s="7"/>
      <c r="AG2103" s="4"/>
      <c r="AH2103" s="4"/>
      <c r="AI2103" s="8"/>
      <c r="AJ2103" s="9"/>
      <c r="AK2103" s="10"/>
      <c r="AL2103" s="8"/>
      <c r="AM2103" s="9"/>
      <c r="AN2103" s="10"/>
      <c r="AO2103" s="11"/>
      <c r="AP2103" s="11"/>
      <c r="AQ2103" s="11"/>
    </row>
    <row r="2104" spans="5:43" x14ac:dyDescent="0.15">
      <c r="E2104" s="5"/>
      <c r="G2104" s="5"/>
      <c r="H2104" s="6"/>
      <c r="I2104" s="6"/>
      <c r="J2104" s="6"/>
      <c r="M2104" s="7"/>
      <c r="AG2104" s="4"/>
      <c r="AH2104" s="4"/>
      <c r="AI2104" s="8"/>
      <c r="AJ2104" s="9"/>
      <c r="AK2104" s="10"/>
      <c r="AL2104" s="8"/>
      <c r="AM2104" s="9"/>
      <c r="AN2104" s="10"/>
      <c r="AO2104" s="11"/>
      <c r="AP2104" s="11"/>
      <c r="AQ2104" s="11"/>
    </row>
    <row r="2105" spans="5:43" x14ac:dyDescent="0.15">
      <c r="E2105" s="5"/>
      <c r="G2105" s="5"/>
      <c r="H2105" s="6"/>
      <c r="I2105" s="6"/>
      <c r="J2105" s="6"/>
      <c r="M2105" s="7"/>
      <c r="AG2105" s="4"/>
      <c r="AH2105" s="4"/>
      <c r="AI2105" s="8"/>
      <c r="AJ2105" s="9"/>
      <c r="AK2105" s="10"/>
      <c r="AL2105" s="8"/>
      <c r="AM2105" s="9"/>
      <c r="AN2105" s="10"/>
      <c r="AO2105" s="11"/>
      <c r="AP2105" s="11"/>
      <c r="AQ2105" s="11"/>
    </row>
    <row r="2106" spans="5:43" x14ac:dyDescent="0.15">
      <c r="E2106" s="5"/>
      <c r="G2106" s="5"/>
      <c r="H2106" s="6"/>
      <c r="I2106" s="6"/>
      <c r="J2106" s="6"/>
      <c r="M2106" s="7"/>
      <c r="AG2106" s="4"/>
      <c r="AH2106" s="4"/>
      <c r="AI2106" s="8"/>
      <c r="AJ2106" s="9"/>
      <c r="AK2106" s="10"/>
      <c r="AL2106" s="8"/>
      <c r="AM2106" s="9"/>
      <c r="AN2106" s="10"/>
      <c r="AO2106" s="11"/>
      <c r="AP2106" s="11"/>
      <c r="AQ2106" s="11"/>
    </row>
    <row r="2107" spans="5:43" x14ac:dyDescent="0.15">
      <c r="E2107" s="5"/>
      <c r="G2107" s="5"/>
      <c r="H2107" s="6"/>
      <c r="I2107" s="6"/>
      <c r="J2107" s="6"/>
      <c r="M2107" s="7"/>
      <c r="AG2107" s="4"/>
      <c r="AH2107" s="4"/>
      <c r="AI2107" s="8"/>
      <c r="AJ2107" s="9"/>
      <c r="AK2107" s="10"/>
      <c r="AL2107" s="8"/>
      <c r="AM2107" s="9"/>
      <c r="AN2107" s="10"/>
      <c r="AO2107" s="11"/>
      <c r="AP2107" s="11"/>
      <c r="AQ2107" s="11"/>
    </row>
    <row r="2108" spans="5:43" x14ac:dyDescent="0.15">
      <c r="E2108" s="5"/>
      <c r="G2108" s="5"/>
      <c r="H2108" s="6"/>
      <c r="I2108" s="6"/>
      <c r="J2108" s="6"/>
      <c r="M2108" s="7"/>
      <c r="AG2108" s="4"/>
      <c r="AH2108" s="4"/>
      <c r="AI2108" s="8"/>
      <c r="AJ2108" s="9"/>
      <c r="AK2108" s="10"/>
      <c r="AL2108" s="8"/>
      <c r="AM2108" s="9"/>
      <c r="AN2108" s="10"/>
      <c r="AO2108" s="11"/>
      <c r="AP2108" s="11"/>
      <c r="AQ2108" s="11"/>
    </row>
    <row r="2109" spans="5:43" x14ac:dyDescent="0.15">
      <c r="E2109" s="5"/>
      <c r="G2109" s="5"/>
      <c r="H2109" s="6"/>
      <c r="I2109" s="6"/>
      <c r="J2109" s="6"/>
      <c r="M2109" s="7"/>
      <c r="AG2109" s="4"/>
      <c r="AH2109" s="4"/>
      <c r="AI2109" s="8"/>
      <c r="AJ2109" s="9"/>
      <c r="AK2109" s="10"/>
      <c r="AL2109" s="8"/>
      <c r="AM2109" s="9"/>
      <c r="AN2109" s="10"/>
      <c r="AO2109" s="11"/>
      <c r="AP2109" s="11"/>
      <c r="AQ2109" s="11"/>
    </row>
    <row r="2110" spans="5:43" x14ac:dyDescent="0.15">
      <c r="E2110" s="5"/>
      <c r="G2110" s="5"/>
      <c r="H2110" s="6"/>
      <c r="I2110" s="6"/>
      <c r="J2110" s="6"/>
      <c r="M2110" s="7"/>
      <c r="AG2110" s="4"/>
      <c r="AH2110" s="4"/>
      <c r="AI2110" s="8"/>
      <c r="AJ2110" s="9"/>
      <c r="AK2110" s="10"/>
      <c r="AL2110" s="8"/>
      <c r="AM2110" s="9"/>
      <c r="AN2110" s="10"/>
      <c r="AO2110" s="11"/>
      <c r="AP2110" s="11"/>
      <c r="AQ2110" s="11"/>
    </row>
    <row r="2111" spans="5:43" x14ac:dyDescent="0.15">
      <c r="E2111" s="5"/>
      <c r="G2111" s="5"/>
      <c r="H2111" s="6"/>
      <c r="I2111" s="6"/>
      <c r="J2111" s="6"/>
      <c r="M2111" s="7"/>
      <c r="AG2111" s="4"/>
      <c r="AH2111" s="4"/>
      <c r="AI2111" s="8"/>
      <c r="AJ2111" s="9"/>
      <c r="AK2111" s="10"/>
      <c r="AL2111" s="8"/>
      <c r="AM2111" s="9"/>
      <c r="AN2111" s="10"/>
      <c r="AO2111" s="11"/>
      <c r="AP2111" s="11"/>
      <c r="AQ2111" s="11"/>
    </row>
    <row r="2112" spans="5:43" x14ac:dyDescent="0.15">
      <c r="E2112" s="5"/>
      <c r="G2112" s="5"/>
      <c r="H2112" s="6"/>
      <c r="I2112" s="6"/>
      <c r="J2112" s="6"/>
      <c r="M2112" s="7"/>
      <c r="AG2112" s="4"/>
      <c r="AH2112" s="4"/>
      <c r="AI2112" s="8"/>
      <c r="AJ2112" s="9"/>
      <c r="AK2112" s="10"/>
      <c r="AL2112" s="8"/>
      <c r="AM2112" s="9"/>
      <c r="AN2112" s="10"/>
      <c r="AO2112" s="11"/>
      <c r="AP2112" s="11"/>
      <c r="AQ2112" s="11"/>
    </row>
    <row r="2113" spans="5:43" x14ac:dyDescent="0.15">
      <c r="E2113" s="5"/>
      <c r="G2113" s="5"/>
      <c r="H2113" s="6"/>
      <c r="I2113" s="6"/>
      <c r="J2113" s="6"/>
      <c r="M2113" s="7"/>
      <c r="AG2113" s="4"/>
      <c r="AH2113" s="4"/>
      <c r="AI2113" s="8"/>
      <c r="AJ2113" s="9"/>
      <c r="AK2113" s="10"/>
      <c r="AL2113" s="8"/>
      <c r="AM2113" s="9"/>
      <c r="AN2113" s="10"/>
      <c r="AO2113" s="11"/>
      <c r="AP2113" s="11"/>
      <c r="AQ2113" s="11"/>
    </row>
    <row r="2114" spans="5:43" x14ac:dyDescent="0.15">
      <c r="E2114" s="5"/>
      <c r="G2114" s="5"/>
      <c r="H2114" s="6"/>
      <c r="I2114" s="6"/>
      <c r="J2114" s="6"/>
      <c r="M2114" s="7"/>
      <c r="AG2114" s="4"/>
      <c r="AH2114" s="4"/>
      <c r="AI2114" s="8"/>
      <c r="AJ2114" s="9"/>
      <c r="AK2114" s="10"/>
      <c r="AL2114" s="8"/>
      <c r="AM2114" s="9"/>
      <c r="AN2114" s="10"/>
      <c r="AO2114" s="11"/>
      <c r="AP2114" s="11"/>
      <c r="AQ2114" s="11"/>
    </row>
    <row r="2115" spans="5:43" x14ac:dyDescent="0.15">
      <c r="E2115" s="5"/>
      <c r="G2115" s="5"/>
      <c r="H2115" s="6"/>
      <c r="I2115" s="6"/>
      <c r="J2115" s="6"/>
      <c r="M2115" s="7"/>
      <c r="AG2115" s="4"/>
      <c r="AH2115" s="4"/>
      <c r="AI2115" s="8"/>
      <c r="AJ2115" s="9"/>
      <c r="AK2115" s="10"/>
      <c r="AL2115" s="8"/>
      <c r="AM2115" s="9"/>
      <c r="AN2115" s="10"/>
      <c r="AO2115" s="11"/>
      <c r="AP2115" s="11"/>
      <c r="AQ2115" s="11"/>
    </row>
    <row r="2116" spans="5:43" x14ac:dyDescent="0.15">
      <c r="E2116" s="5"/>
      <c r="G2116" s="5"/>
      <c r="H2116" s="6"/>
      <c r="I2116" s="6"/>
      <c r="J2116" s="6"/>
      <c r="M2116" s="7"/>
      <c r="AG2116" s="4"/>
      <c r="AH2116" s="4"/>
      <c r="AI2116" s="8"/>
      <c r="AJ2116" s="9"/>
      <c r="AK2116" s="10"/>
      <c r="AL2116" s="8"/>
      <c r="AM2116" s="9"/>
      <c r="AN2116" s="10"/>
      <c r="AO2116" s="11"/>
      <c r="AP2116" s="11"/>
      <c r="AQ2116" s="11"/>
    </row>
    <row r="2117" spans="5:43" x14ac:dyDescent="0.15">
      <c r="E2117" s="5"/>
      <c r="G2117" s="5"/>
      <c r="H2117" s="6"/>
      <c r="I2117" s="6"/>
      <c r="J2117" s="6"/>
      <c r="M2117" s="7"/>
      <c r="AG2117" s="4"/>
      <c r="AH2117" s="4"/>
      <c r="AI2117" s="8"/>
      <c r="AJ2117" s="9"/>
      <c r="AK2117" s="10"/>
      <c r="AL2117" s="8"/>
      <c r="AM2117" s="9"/>
      <c r="AN2117" s="10"/>
      <c r="AO2117" s="11"/>
      <c r="AP2117" s="11"/>
      <c r="AQ2117" s="11"/>
    </row>
    <row r="2118" spans="5:43" x14ac:dyDescent="0.15">
      <c r="E2118" s="5"/>
      <c r="G2118" s="5"/>
      <c r="H2118" s="6"/>
      <c r="I2118" s="6"/>
      <c r="J2118" s="6"/>
      <c r="M2118" s="7"/>
      <c r="AG2118" s="4"/>
      <c r="AH2118" s="4"/>
      <c r="AI2118" s="8"/>
      <c r="AJ2118" s="9"/>
      <c r="AK2118" s="10"/>
      <c r="AL2118" s="8"/>
      <c r="AM2118" s="9"/>
      <c r="AN2118" s="10"/>
      <c r="AO2118" s="11"/>
      <c r="AP2118" s="11"/>
      <c r="AQ2118" s="11"/>
    </row>
    <row r="2119" spans="5:43" x14ac:dyDescent="0.15">
      <c r="E2119" s="5"/>
      <c r="G2119" s="5"/>
      <c r="H2119" s="6"/>
      <c r="I2119" s="6"/>
      <c r="J2119" s="6"/>
      <c r="M2119" s="7"/>
      <c r="AG2119" s="4"/>
      <c r="AH2119" s="4"/>
      <c r="AI2119" s="8"/>
      <c r="AJ2119" s="9"/>
      <c r="AK2119" s="10"/>
      <c r="AL2119" s="8"/>
      <c r="AM2119" s="9"/>
      <c r="AN2119" s="10"/>
      <c r="AO2119" s="11"/>
      <c r="AP2119" s="11"/>
      <c r="AQ2119" s="11"/>
    </row>
    <row r="2120" spans="5:43" x14ac:dyDescent="0.15">
      <c r="E2120" s="5"/>
      <c r="G2120" s="5"/>
      <c r="H2120" s="6"/>
      <c r="I2120" s="6"/>
      <c r="J2120" s="6"/>
      <c r="M2120" s="7"/>
      <c r="AG2120" s="4"/>
      <c r="AH2120" s="4"/>
      <c r="AI2120" s="8"/>
      <c r="AJ2120" s="9"/>
      <c r="AK2120" s="10"/>
      <c r="AL2120" s="8"/>
      <c r="AM2120" s="9"/>
      <c r="AN2120" s="10"/>
      <c r="AO2120" s="11"/>
      <c r="AP2120" s="11"/>
      <c r="AQ2120" s="11"/>
    </row>
    <row r="2121" spans="5:43" x14ac:dyDescent="0.15">
      <c r="E2121" s="5"/>
      <c r="G2121" s="5"/>
      <c r="H2121" s="6"/>
      <c r="I2121" s="6"/>
      <c r="J2121" s="6"/>
      <c r="M2121" s="7"/>
      <c r="AG2121" s="4"/>
      <c r="AH2121" s="4"/>
      <c r="AI2121" s="8"/>
      <c r="AJ2121" s="9"/>
      <c r="AK2121" s="10"/>
      <c r="AL2121" s="8"/>
      <c r="AM2121" s="9"/>
      <c r="AN2121" s="10"/>
      <c r="AO2121" s="11"/>
      <c r="AP2121" s="11"/>
      <c r="AQ2121" s="11"/>
    </row>
    <row r="2122" spans="5:43" x14ac:dyDescent="0.15">
      <c r="E2122" s="5"/>
      <c r="G2122" s="5"/>
      <c r="H2122" s="6"/>
      <c r="I2122" s="6"/>
      <c r="J2122" s="6"/>
      <c r="M2122" s="7"/>
      <c r="AG2122" s="4"/>
      <c r="AH2122" s="4"/>
      <c r="AI2122" s="8"/>
      <c r="AJ2122" s="9"/>
      <c r="AK2122" s="10"/>
      <c r="AL2122" s="8"/>
      <c r="AM2122" s="9"/>
      <c r="AN2122" s="10"/>
      <c r="AO2122" s="11"/>
      <c r="AP2122" s="11"/>
      <c r="AQ2122" s="11"/>
    </row>
    <row r="2123" spans="5:43" x14ac:dyDescent="0.15">
      <c r="E2123" s="5"/>
      <c r="G2123" s="5"/>
      <c r="H2123" s="6"/>
      <c r="I2123" s="6"/>
      <c r="J2123" s="6"/>
      <c r="M2123" s="7"/>
      <c r="AG2123" s="4"/>
      <c r="AH2123" s="4"/>
      <c r="AI2123" s="8"/>
      <c r="AJ2123" s="9"/>
      <c r="AK2123" s="10"/>
      <c r="AL2123" s="8"/>
      <c r="AM2123" s="9"/>
      <c r="AN2123" s="10"/>
      <c r="AO2123" s="11"/>
      <c r="AP2123" s="11"/>
      <c r="AQ2123" s="11"/>
    </row>
    <row r="2124" spans="5:43" x14ac:dyDescent="0.15">
      <c r="E2124" s="5"/>
      <c r="G2124" s="5"/>
      <c r="H2124" s="6"/>
      <c r="I2124" s="6"/>
      <c r="J2124" s="6"/>
      <c r="M2124" s="7"/>
      <c r="AG2124" s="4"/>
      <c r="AH2124" s="4"/>
      <c r="AI2124" s="8"/>
      <c r="AJ2124" s="9"/>
      <c r="AK2124" s="10"/>
      <c r="AL2124" s="8"/>
      <c r="AM2124" s="9"/>
      <c r="AN2124" s="10"/>
      <c r="AO2124" s="11"/>
      <c r="AP2124" s="11"/>
      <c r="AQ2124" s="11"/>
    </row>
    <row r="2125" spans="5:43" x14ac:dyDescent="0.15">
      <c r="E2125" s="5"/>
      <c r="G2125" s="5"/>
      <c r="H2125" s="6"/>
      <c r="I2125" s="6"/>
      <c r="J2125" s="6"/>
      <c r="M2125" s="7"/>
      <c r="AG2125" s="4"/>
      <c r="AH2125" s="4"/>
      <c r="AI2125" s="8"/>
      <c r="AJ2125" s="9"/>
      <c r="AK2125" s="10"/>
      <c r="AL2125" s="8"/>
      <c r="AM2125" s="9"/>
      <c r="AN2125" s="10"/>
      <c r="AO2125" s="11"/>
      <c r="AP2125" s="11"/>
      <c r="AQ2125" s="11"/>
    </row>
    <row r="2126" spans="5:43" x14ac:dyDescent="0.15">
      <c r="E2126" s="5"/>
      <c r="G2126" s="5"/>
      <c r="H2126" s="6"/>
      <c r="I2126" s="6"/>
      <c r="J2126" s="6"/>
      <c r="M2126" s="7"/>
      <c r="AG2126" s="4"/>
      <c r="AH2126" s="4"/>
      <c r="AI2126" s="8"/>
      <c r="AJ2126" s="9"/>
      <c r="AK2126" s="10"/>
      <c r="AL2126" s="8"/>
      <c r="AM2126" s="9"/>
      <c r="AN2126" s="10"/>
      <c r="AO2126" s="11"/>
      <c r="AP2126" s="11"/>
      <c r="AQ2126" s="11"/>
    </row>
    <row r="2127" spans="5:43" x14ac:dyDescent="0.15">
      <c r="E2127" s="5"/>
      <c r="G2127" s="5"/>
      <c r="H2127" s="6"/>
      <c r="I2127" s="6"/>
      <c r="J2127" s="6"/>
      <c r="M2127" s="7"/>
      <c r="AG2127" s="4"/>
      <c r="AH2127" s="4"/>
      <c r="AI2127" s="8"/>
      <c r="AJ2127" s="9"/>
      <c r="AK2127" s="10"/>
      <c r="AL2127" s="8"/>
      <c r="AM2127" s="9"/>
      <c r="AN2127" s="10"/>
      <c r="AO2127" s="11"/>
      <c r="AP2127" s="11"/>
      <c r="AQ2127" s="11"/>
    </row>
    <row r="2128" spans="5:43" x14ac:dyDescent="0.15">
      <c r="E2128" s="5"/>
      <c r="G2128" s="5"/>
      <c r="H2128" s="6"/>
      <c r="I2128" s="6"/>
      <c r="J2128" s="6"/>
      <c r="M2128" s="7"/>
      <c r="AG2128" s="4"/>
      <c r="AH2128" s="4"/>
      <c r="AI2128" s="8"/>
      <c r="AJ2128" s="9"/>
      <c r="AK2128" s="10"/>
      <c r="AL2128" s="8"/>
      <c r="AM2128" s="9"/>
      <c r="AN2128" s="10"/>
      <c r="AO2128" s="11"/>
      <c r="AP2128" s="11"/>
      <c r="AQ2128" s="11"/>
    </row>
    <row r="2129" spans="5:43" x14ac:dyDescent="0.15">
      <c r="E2129" s="5"/>
      <c r="G2129" s="5"/>
      <c r="H2129" s="6"/>
      <c r="I2129" s="6"/>
      <c r="J2129" s="6"/>
      <c r="M2129" s="7"/>
      <c r="AG2129" s="4"/>
      <c r="AH2129" s="4"/>
      <c r="AI2129" s="8"/>
      <c r="AJ2129" s="9"/>
      <c r="AK2129" s="10"/>
      <c r="AL2129" s="8"/>
      <c r="AM2129" s="9"/>
      <c r="AN2129" s="10"/>
      <c r="AO2129" s="11"/>
      <c r="AP2129" s="11"/>
      <c r="AQ2129" s="11"/>
    </row>
    <row r="2130" spans="5:43" x14ac:dyDescent="0.15">
      <c r="E2130" s="5"/>
      <c r="G2130" s="5"/>
      <c r="H2130" s="6"/>
      <c r="I2130" s="6"/>
      <c r="J2130" s="6"/>
      <c r="M2130" s="7"/>
      <c r="AG2130" s="4"/>
      <c r="AH2130" s="4"/>
      <c r="AI2130" s="8"/>
      <c r="AJ2130" s="9"/>
      <c r="AK2130" s="10"/>
      <c r="AL2130" s="8"/>
      <c r="AM2130" s="9"/>
      <c r="AN2130" s="10"/>
      <c r="AO2130" s="11"/>
      <c r="AP2130" s="11"/>
      <c r="AQ2130" s="11"/>
    </row>
    <row r="2131" spans="5:43" x14ac:dyDescent="0.15">
      <c r="E2131" s="5"/>
      <c r="G2131" s="5"/>
      <c r="H2131" s="6"/>
      <c r="I2131" s="6"/>
      <c r="J2131" s="6"/>
      <c r="M2131" s="7"/>
      <c r="AG2131" s="4"/>
      <c r="AH2131" s="4"/>
      <c r="AI2131" s="8"/>
      <c r="AJ2131" s="9"/>
      <c r="AK2131" s="10"/>
      <c r="AL2131" s="8"/>
      <c r="AM2131" s="9"/>
      <c r="AN2131" s="10"/>
      <c r="AO2131" s="11"/>
      <c r="AP2131" s="11"/>
      <c r="AQ2131" s="11"/>
    </row>
    <row r="2132" spans="5:43" x14ac:dyDescent="0.15">
      <c r="E2132" s="5"/>
      <c r="G2132" s="5"/>
      <c r="H2132" s="6"/>
      <c r="I2132" s="6"/>
      <c r="J2132" s="6"/>
      <c r="M2132" s="7"/>
      <c r="AG2132" s="4"/>
      <c r="AH2132" s="4"/>
      <c r="AI2132" s="8"/>
      <c r="AJ2132" s="9"/>
      <c r="AK2132" s="10"/>
      <c r="AL2132" s="8"/>
      <c r="AM2132" s="9"/>
      <c r="AN2132" s="10"/>
      <c r="AO2132" s="11"/>
      <c r="AP2132" s="11"/>
      <c r="AQ2132" s="11"/>
    </row>
    <row r="2133" spans="5:43" x14ac:dyDescent="0.15">
      <c r="E2133" s="5"/>
      <c r="G2133" s="5"/>
      <c r="H2133" s="6"/>
      <c r="I2133" s="6"/>
      <c r="J2133" s="6"/>
      <c r="M2133" s="7"/>
      <c r="AG2133" s="4"/>
      <c r="AH2133" s="4"/>
      <c r="AI2133" s="8"/>
      <c r="AJ2133" s="9"/>
      <c r="AK2133" s="10"/>
      <c r="AL2133" s="8"/>
      <c r="AM2133" s="9"/>
      <c r="AN2133" s="10"/>
      <c r="AO2133" s="11"/>
      <c r="AP2133" s="11"/>
      <c r="AQ2133" s="11"/>
    </row>
    <row r="2134" spans="5:43" x14ac:dyDescent="0.15">
      <c r="E2134" s="5"/>
      <c r="G2134" s="5"/>
      <c r="H2134" s="6"/>
      <c r="I2134" s="6"/>
      <c r="J2134" s="6"/>
      <c r="M2134" s="7"/>
      <c r="AG2134" s="4"/>
      <c r="AH2134" s="4"/>
      <c r="AI2134" s="8"/>
      <c r="AJ2134" s="9"/>
      <c r="AK2134" s="10"/>
      <c r="AL2134" s="8"/>
      <c r="AM2134" s="9"/>
      <c r="AN2134" s="10"/>
      <c r="AO2134" s="11"/>
      <c r="AP2134" s="11"/>
      <c r="AQ2134" s="11"/>
    </row>
    <row r="2135" spans="5:43" x14ac:dyDescent="0.15">
      <c r="E2135" s="5"/>
      <c r="G2135" s="5"/>
      <c r="H2135" s="6"/>
      <c r="I2135" s="6"/>
      <c r="J2135" s="6"/>
      <c r="M2135" s="7"/>
      <c r="AG2135" s="4"/>
      <c r="AH2135" s="4"/>
      <c r="AI2135" s="8"/>
      <c r="AJ2135" s="9"/>
      <c r="AK2135" s="10"/>
      <c r="AL2135" s="8"/>
      <c r="AM2135" s="9"/>
      <c r="AN2135" s="10"/>
      <c r="AO2135" s="11"/>
      <c r="AP2135" s="11"/>
      <c r="AQ2135" s="11"/>
    </row>
    <row r="2136" spans="5:43" x14ac:dyDescent="0.15">
      <c r="E2136" s="5"/>
      <c r="G2136" s="5"/>
      <c r="H2136" s="6"/>
      <c r="I2136" s="6"/>
      <c r="J2136" s="6"/>
      <c r="M2136" s="7"/>
      <c r="AG2136" s="4"/>
      <c r="AH2136" s="4"/>
      <c r="AI2136" s="8"/>
      <c r="AJ2136" s="9"/>
      <c r="AK2136" s="10"/>
      <c r="AL2136" s="8"/>
      <c r="AM2136" s="9"/>
      <c r="AN2136" s="10"/>
      <c r="AO2136" s="11"/>
      <c r="AP2136" s="11"/>
      <c r="AQ2136" s="11"/>
    </row>
    <row r="2137" spans="5:43" x14ac:dyDescent="0.15">
      <c r="E2137" s="5"/>
      <c r="G2137" s="5"/>
      <c r="H2137" s="6"/>
      <c r="I2137" s="6"/>
      <c r="J2137" s="6"/>
      <c r="M2137" s="7"/>
      <c r="AG2137" s="4"/>
      <c r="AH2137" s="4"/>
      <c r="AI2137" s="8"/>
      <c r="AJ2137" s="9"/>
      <c r="AK2137" s="10"/>
      <c r="AL2137" s="8"/>
      <c r="AM2137" s="9"/>
      <c r="AN2137" s="10"/>
      <c r="AO2137" s="11"/>
      <c r="AP2137" s="11"/>
      <c r="AQ2137" s="11"/>
    </row>
    <row r="2138" spans="5:43" x14ac:dyDescent="0.15">
      <c r="E2138" s="5"/>
      <c r="G2138" s="5"/>
      <c r="H2138" s="6"/>
      <c r="I2138" s="6"/>
      <c r="J2138" s="6"/>
      <c r="M2138" s="7"/>
      <c r="AG2138" s="4"/>
      <c r="AH2138" s="4"/>
      <c r="AI2138" s="8"/>
      <c r="AJ2138" s="9"/>
      <c r="AK2138" s="10"/>
      <c r="AL2138" s="8"/>
      <c r="AM2138" s="9"/>
      <c r="AN2138" s="10"/>
      <c r="AO2138" s="11"/>
      <c r="AP2138" s="11"/>
      <c r="AQ2138" s="11"/>
    </row>
    <row r="2139" spans="5:43" x14ac:dyDescent="0.15">
      <c r="E2139" s="5"/>
      <c r="G2139" s="5"/>
      <c r="H2139" s="6"/>
      <c r="I2139" s="6"/>
      <c r="J2139" s="6"/>
      <c r="M2139" s="7"/>
      <c r="AG2139" s="4"/>
      <c r="AH2139" s="4"/>
      <c r="AI2139" s="8"/>
      <c r="AJ2139" s="9"/>
      <c r="AK2139" s="10"/>
      <c r="AL2139" s="8"/>
      <c r="AM2139" s="9"/>
      <c r="AN2139" s="10"/>
      <c r="AO2139" s="11"/>
      <c r="AP2139" s="11"/>
      <c r="AQ2139" s="11"/>
    </row>
    <row r="2140" spans="5:43" x14ac:dyDescent="0.15">
      <c r="E2140" s="5"/>
      <c r="G2140" s="5"/>
      <c r="H2140" s="6"/>
      <c r="I2140" s="6"/>
      <c r="J2140" s="6"/>
      <c r="M2140" s="7"/>
      <c r="AG2140" s="4"/>
      <c r="AH2140" s="4"/>
      <c r="AI2140" s="8"/>
      <c r="AJ2140" s="9"/>
      <c r="AK2140" s="10"/>
      <c r="AL2140" s="8"/>
      <c r="AM2140" s="9"/>
      <c r="AN2140" s="10"/>
      <c r="AO2140" s="11"/>
      <c r="AP2140" s="11"/>
      <c r="AQ2140" s="11"/>
    </row>
    <row r="2141" spans="5:43" x14ac:dyDescent="0.15">
      <c r="E2141" s="5"/>
      <c r="G2141" s="5"/>
      <c r="H2141" s="6"/>
      <c r="I2141" s="6"/>
      <c r="J2141" s="6"/>
      <c r="M2141" s="7"/>
      <c r="AG2141" s="4"/>
      <c r="AH2141" s="4"/>
      <c r="AI2141" s="8"/>
      <c r="AJ2141" s="9"/>
      <c r="AK2141" s="10"/>
      <c r="AL2141" s="8"/>
      <c r="AM2141" s="9"/>
      <c r="AN2141" s="10"/>
      <c r="AO2141" s="11"/>
      <c r="AP2141" s="11"/>
      <c r="AQ2141" s="11"/>
    </row>
    <row r="2142" spans="5:43" x14ac:dyDescent="0.15">
      <c r="E2142" s="5"/>
      <c r="G2142" s="5"/>
      <c r="H2142" s="6"/>
      <c r="I2142" s="6"/>
      <c r="J2142" s="6"/>
      <c r="M2142" s="7"/>
      <c r="AG2142" s="4"/>
      <c r="AH2142" s="4"/>
      <c r="AI2142" s="8"/>
      <c r="AJ2142" s="9"/>
      <c r="AK2142" s="10"/>
      <c r="AL2142" s="8"/>
      <c r="AM2142" s="9"/>
      <c r="AN2142" s="10"/>
      <c r="AO2142" s="11"/>
      <c r="AP2142" s="11"/>
      <c r="AQ2142" s="11"/>
    </row>
    <row r="2143" spans="5:43" x14ac:dyDescent="0.15">
      <c r="E2143" s="5"/>
      <c r="G2143" s="5"/>
      <c r="H2143" s="6"/>
      <c r="I2143" s="6"/>
      <c r="J2143" s="6"/>
      <c r="M2143" s="7"/>
      <c r="AG2143" s="4"/>
      <c r="AH2143" s="4"/>
      <c r="AI2143" s="8"/>
      <c r="AJ2143" s="9"/>
      <c r="AK2143" s="10"/>
      <c r="AL2143" s="8"/>
      <c r="AM2143" s="9"/>
      <c r="AN2143" s="10"/>
      <c r="AO2143" s="11"/>
      <c r="AP2143" s="11"/>
      <c r="AQ2143" s="11"/>
    </row>
    <row r="2144" spans="5:43" x14ac:dyDescent="0.15">
      <c r="E2144" s="5"/>
      <c r="G2144" s="5"/>
      <c r="H2144" s="6"/>
      <c r="I2144" s="6"/>
      <c r="J2144" s="6"/>
      <c r="M2144" s="7"/>
      <c r="AG2144" s="4"/>
      <c r="AH2144" s="4"/>
      <c r="AI2144" s="8"/>
      <c r="AJ2144" s="9"/>
      <c r="AK2144" s="10"/>
      <c r="AL2144" s="8"/>
      <c r="AM2144" s="9"/>
      <c r="AN2144" s="10"/>
      <c r="AO2144" s="11"/>
      <c r="AP2144" s="11"/>
      <c r="AQ2144" s="11"/>
    </row>
    <row r="2145" spans="5:43" x14ac:dyDescent="0.15">
      <c r="E2145" s="5"/>
      <c r="G2145" s="5"/>
      <c r="H2145" s="6"/>
      <c r="I2145" s="6"/>
      <c r="J2145" s="6"/>
      <c r="M2145" s="7"/>
      <c r="AG2145" s="4"/>
      <c r="AH2145" s="4"/>
      <c r="AI2145" s="8"/>
      <c r="AJ2145" s="9"/>
      <c r="AK2145" s="10"/>
      <c r="AL2145" s="8"/>
      <c r="AM2145" s="9"/>
      <c r="AN2145" s="10"/>
      <c r="AO2145" s="11"/>
      <c r="AP2145" s="11"/>
      <c r="AQ2145" s="11"/>
    </row>
    <row r="2146" spans="5:43" x14ac:dyDescent="0.15">
      <c r="E2146" s="5"/>
      <c r="G2146" s="5"/>
      <c r="H2146" s="6"/>
      <c r="I2146" s="6"/>
      <c r="J2146" s="6"/>
      <c r="M2146" s="7"/>
      <c r="AG2146" s="4"/>
      <c r="AH2146" s="4"/>
      <c r="AI2146" s="8"/>
      <c r="AJ2146" s="9"/>
      <c r="AK2146" s="10"/>
      <c r="AL2146" s="8"/>
      <c r="AM2146" s="9"/>
      <c r="AN2146" s="10"/>
      <c r="AO2146" s="11"/>
      <c r="AP2146" s="11"/>
      <c r="AQ2146" s="11"/>
    </row>
    <row r="2147" spans="5:43" x14ac:dyDescent="0.15">
      <c r="E2147" s="5"/>
      <c r="G2147" s="5"/>
      <c r="H2147" s="6"/>
      <c r="I2147" s="6"/>
      <c r="J2147" s="6"/>
      <c r="M2147" s="7"/>
      <c r="AG2147" s="4"/>
      <c r="AH2147" s="4"/>
      <c r="AI2147" s="8"/>
      <c r="AJ2147" s="9"/>
      <c r="AK2147" s="10"/>
      <c r="AL2147" s="8"/>
      <c r="AM2147" s="9"/>
      <c r="AN2147" s="10"/>
      <c r="AO2147" s="11"/>
      <c r="AP2147" s="11"/>
      <c r="AQ2147" s="11"/>
    </row>
    <row r="2148" spans="5:43" x14ac:dyDescent="0.15">
      <c r="E2148" s="5"/>
      <c r="G2148" s="5"/>
      <c r="H2148" s="6"/>
      <c r="I2148" s="6"/>
      <c r="J2148" s="6"/>
      <c r="M2148" s="7"/>
      <c r="AG2148" s="4"/>
      <c r="AH2148" s="4"/>
      <c r="AI2148" s="8"/>
      <c r="AJ2148" s="9"/>
      <c r="AK2148" s="10"/>
      <c r="AL2148" s="8"/>
      <c r="AM2148" s="9"/>
      <c r="AN2148" s="10"/>
      <c r="AO2148" s="11"/>
      <c r="AP2148" s="11"/>
      <c r="AQ2148" s="11"/>
    </row>
    <row r="2149" spans="5:43" x14ac:dyDescent="0.15">
      <c r="E2149" s="5"/>
      <c r="G2149" s="5"/>
      <c r="H2149" s="6"/>
      <c r="I2149" s="6"/>
      <c r="J2149" s="6"/>
      <c r="M2149" s="7"/>
      <c r="AG2149" s="4"/>
      <c r="AH2149" s="4"/>
      <c r="AI2149" s="8"/>
      <c r="AJ2149" s="9"/>
      <c r="AK2149" s="10"/>
      <c r="AL2149" s="8"/>
      <c r="AM2149" s="9"/>
      <c r="AN2149" s="10"/>
      <c r="AO2149" s="11"/>
      <c r="AP2149" s="11"/>
      <c r="AQ2149" s="11"/>
    </row>
    <row r="2150" spans="5:43" x14ac:dyDescent="0.15">
      <c r="E2150" s="5"/>
      <c r="G2150" s="5"/>
      <c r="H2150" s="6"/>
      <c r="I2150" s="6"/>
      <c r="J2150" s="6"/>
      <c r="M2150" s="7"/>
      <c r="AG2150" s="4"/>
      <c r="AH2150" s="4"/>
      <c r="AI2150" s="8"/>
      <c r="AJ2150" s="9"/>
      <c r="AK2150" s="10"/>
      <c r="AL2150" s="8"/>
      <c r="AM2150" s="9"/>
      <c r="AN2150" s="10"/>
      <c r="AO2150" s="11"/>
      <c r="AP2150" s="11"/>
      <c r="AQ2150" s="11"/>
    </row>
    <row r="2151" spans="5:43" x14ac:dyDescent="0.15">
      <c r="E2151" s="5"/>
      <c r="G2151" s="5"/>
      <c r="H2151" s="6"/>
      <c r="I2151" s="6"/>
      <c r="J2151" s="6"/>
      <c r="M2151" s="7"/>
      <c r="AG2151" s="4"/>
      <c r="AH2151" s="4"/>
      <c r="AI2151" s="8"/>
      <c r="AJ2151" s="9"/>
      <c r="AK2151" s="10"/>
      <c r="AL2151" s="8"/>
      <c r="AM2151" s="9"/>
      <c r="AN2151" s="10"/>
      <c r="AO2151" s="11"/>
      <c r="AP2151" s="11"/>
      <c r="AQ2151" s="11"/>
    </row>
    <row r="2152" spans="5:43" x14ac:dyDescent="0.15">
      <c r="E2152" s="5"/>
      <c r="G2152" s="5"/>
      <c r="H2152" s="6"/>
      <c r="I2152" s="6"/>
      <c r="J2152" s="6"/>
      <c r="M2152" s="7"/>
      <c r="AG2152" s="4"/>
      <c r="AH2152" s="4"/>
      <c r="AI2152" s="8"/>
      <c r="AJ2152" s="9"/>
      <c r="AK2152" s="10"/>
      <c r="AL2152" s="8"/>
      <c r="AM2152" s="9"/>
      <c r="AN2152" s="10"/>
      <c r="AO2152" s="11"/>
      <c r="AP2152" s="11"/>
      <c r="AQ2152" s="11"/>
    </row>
    <row r="2153" spans="5:43" x14ac:dyDescent="0.15">
      <c r="E2153" s="5"/>
      <c r="G2153" s="5"/>
      <c r="H2153" s="6"/>
      <c r="I2153" s="6"/>
      <c r="J2153" s="6"/>
      <c r="M2153" s="7"/>
      <c r="AG2153" s="4"/>
      <c r="AH2153" s="4"/>
      <c r="AI2153" s="8"/>
      <c r="AJ2153" s="9"/>
      <c r="AK2153" s="10"/>
      <c r="AL2153" s="8"/>
      <c r="AM2153" s="9"/>
      <c r="AN2153" s="10"/>
      <c r="AO2153" s="11"/>
      <c r="AP2153" s="11"/>
      <c r="AQ2153" s="11"/>
    </row>
    <row r="2154" spans="5:43" x14ac:dyDescent="0.15">
      <c r="E2154" s="5"/>
      <c r="G2154" s="5"/>
      <c r="H2154" s="6"/>
      <c r="I2154" s="6"/>
      <c r="J2154" s="6"/>
      <c r="M2154" s="7"/>
      <c r="AG2154" s="4"/>
      <c r="AH2154" s="4"/>
      <c r="AI2154" s="8"/>
      <c r="AJ2154" s="9"/>
      <c r="AK2154" s="10"/>
      <c r="AL2154" s="8"/>
      <c r="AM2154" s="9"/>
      <c r="AN2154" s="10"/>
      <c r="AO2154" s="11"/>
      <c r="AP2154" s="11"/>
      <c r="AQ2154" s="11"/>
    </row>
    <row r="2155" spans="5:43" x14ac:dyDescent="0.15">
      <c r="E2155" s="5"/>
      <c r="G2155" s="5"/>
      <c r="H2155" s="6"/>
      <c r="I2155" s="6"/>
      <c r="J2155" s="6"/>
      <c r="M2155" s="7"/>
      <c r="AG2155" s="4"/>
      <c r="AH2155" s="4"/>
      <c r="AI2155" s="8"/>
      <c r="AJ2155" s="9"/>
      <c r="AK2155" s="10"/>
      <c r="AL2155" s="8"/>
      <c r="AM2155" s="9"/>
      <c r="AN2155" s="10"/>
      <c r="AO2155" s="11"/>
      <c r="AP2155" s="11"/>
      <c r="AQ2155" s="11"/>
    </row>
    <row r="2156" spans="5:43" x14ac:dyDescent="0.15">
      <c r="E2156" s="5"/>
      <c r="G2156" s="5"/>
      <c r="H2156" s="6"/>
      <c r="I2156" s="6"/>
      <c r="J2156" s="6"/>
      <c r="M2156" s="7"/>
      <c r="AG2156" s="4"/>
      <c r="AH2156" s="4"/>
      <c r="AI2156" s="8"/>
      <c r="AJ2156" s="9"/>
      <c r="AK2156" s="10"/>
      <c r="AL2156" s="8"/>
      <c r="AM2156" s="9"/>
      <c r="AN2156" s="10"/>
      <c r="AO2156" s="11"/>
      <c r="AP2156" s="11"/>
      <c r="AQ2156" s="11"/>
    </row>
    <row r="2157" spans="5:43" x14ac:dyDescent="0.15">
      <c r="E2157" s="5"/>
      <c r="G2157" s="5"/>
      <c r="H2157" s="6"/>
      <c r="I2157" s="6"/>
      <c r="J2157" s="6"/>
      <c r="M2157" s="7"/>
      <c r="AG2157" s="4"/>
      <c r="AH2157" s="4"/>
      <c r="AI2157" s="8"/>
      <c r="AJ2157" s="9"/>
      <c r="AK2157" s="10"/>
      <c r="AL2157" s="8"/>
      <c r="AM2157" s="9"/>
      <c r="AN2157" s="10"/>
      <c r="AO2157" s="11"/>
      <c r="AP2157" s="11"/>
      <c r="AQ2157" s="11"/>
    </row>
    <row r="2158" spans="5:43" x14ac:dyDescent="0.15">
      <c r="E2158" s="5"/>
      <c r="G2158" s="5"/>
      <c r="H2158" s="6"/>
      <c r="I2158" s="6"/>
      <c r="J2158" s="6"/>
      <c r="M2158" s="7"/>
      <c r="AG2158" s="4"/>
      <c r="AH2158" s="4"/>
      <c r="AI2158" s="8"/>
      <c r="AJ2158" s="9"/>
      <c r="AK2158" s="10"/>
      <c r="AL2158" s="8"/>
      <c r="AM2158" s="9"/>
      <c r="AN2158" s="10"/>
      <c r="AO2158" s="11"/>
      <c r="AP2158" s="11"/>
      <c r="AQ2158" s="11"/>
    </row>
    <row r="2159" spans="5:43" x14ac:dyDescent="0.15">
      <c r="E2159" s="5"/>
      <c r="G2159" s="5"/>
      <c r="H2159" s="6"/>
      <c r="I2159" s="6"/>
      <c r="J2159" s="6"/>
      <c r="M2159" s="7"/>
      <c r="AG2159" s="4"/>
      <c r="AH2159" s="4"/>
      <c r="AI2159" s="8"/>
      <c r="AJ2159" s="9"/>
      <c r="AK2159" s="10"/>
      <c r="AL2159" s="8"/>
      <c r="AM2159" s="9"/>
      <c r="AN2159" s="10"/>
      <c r="AO2159" s="11"/>
      <c r="AP2159" s="11"/>
      <c r="AQ2159" s="11"/>
    </row>
    <row r="2160" spans="5:43" x14ac:dyDescent="0.15">
      <c r="E2160" s="5"/>
      <c r="G2160" s="5"/>
      <c r="H2160" s="6"/>
      <c r="I2160" s="6"/>
      <c r="J2160" s="6"/>
      <c r="M2160" s="7"/>
      <c r="AG2160" s="4"/>
      <c r="AH2160" s="4"/>
      <c r="AI2160" s="8"/>
      <c r="AJ2160" s="9"/>
      <c r="AK2160" s="10"/>
      <c r="AL2160" s="8"/>
      <c r="AM2160" s="9"/>
      <c r="AN2160" s="10"/>
      <c r="AO2160" s="11"/>
      <c r="AP2160" s="11"/>
      <c r="AQ2160" s="11"/>
    </row>
    <row r="2161" spans="5:43" x14ac:dyDescent="0.15">
      <c r="E2161" s="5"/>
      <c r="G2161" s="5"/>
      <c r="H2161" s="6"/>
      <c r="I2161" s="6"/>
      <c r="J2161" s="6"/>
      <c r="M2161" s="7"/>
      <c r="AG2161" s="4"/>
      <c r="AH2161" s="4"/>
      <c r="AI2161" s="8"/>
      <c r="AJ2161" s="9"/>
      <c r="AK2161" s="10"/>
      <c r="AL2161" s="8"/>
      <c r="AM2161" s="9"/>
      <c r="AN2161" s="10"/>
      <c r="AO2161" s="11"/>
      <c r="AP2161" s="11"/>
      <c r="AQ2161" s="11"/>
    </row>
    <row r="2162" spans="5:43" x14ac:dyDescent="0.15">
      <c r="E2162" s="5"/>
      <c r="G2162" s="5"/>
      <c r="H2162" s="6"/>
      <c r="I2162" s="6"/>
      <c r="J2162" s="6"/>
      <c r="M2162" s="7"/>
      <c r="AG2162" s="4"/>
      <c r="AH2162" s="4"/>
      <c r="AI2162" s="8"/>
      <c r="AJ2162" s="9"/>
      <c r="AK2162" s="10"/>
      <c r="AL2162" s="8"/>
      <c r="AM2162" s="9"/>
      <c r="AN2162" s="10"/>
      <c r="AO2162" s="11"/>
      <c r="AP2162" s="11"/>
      <c r="AQ2162" s="11"/>
    </row>
    <row r="2163" spans="5:43" x14ac:dyDescent="0.15">
      <c r="E2163" s="5"/>
      <c r="G2163" s="5"/>
      <c r="H2163" s="6"/>
      <c r="I2163" s="6"/>
      <c r="J2163" s="6"/>
      <c r="M2163" s="7"/>
      <c r="AG2163" s="4"/>
      <c r="AH2163" s="4"/>
      <c r="AI2163" s="8"/>
      <c r="AJ2163" s="9"/>
      <c r="AK2163" s="10"/>
      <c r="AL2163" s="8"/>
      <c r="AM2163" s="9"/>
      <c r="AN2163" s="10"/>
      <c r="AO2163" s="11"/>
      <c r="AP2163" s="11"/>
      <c r="AQ2163" s="11"/>
    </row>
    <row r="2164" spans="5:43" x14ac:dyDescent="0.15">
      <c r="E2164" s="5"/>
      <c r="G2164" s="5"/>
      <c r="H2164" s="6"/>
      <c r="I2164" s="6"/>
      <c r="J2164" s="6"/>
      <c r="M2164" s="7"/>
      <c r="AG2164" s="4"/>
      <c r="AH2164" s="4"/>
      <c r="AI2164" s="8"/>
      <c r="AJ2164" s="9"/>
      <c r="AK2164" s="10"/>
      <c r="AL2164" s="8"/>
      <c r="AM2164" s="9"/>
      <c r="AN2164" s="10"/>
      <c r="AO2164" s="11"/>
      <c r="AP2164" s="11"/>
      <c r="AQ2164" s="11"/>
    </row>
    <row r="2165" spans="5:43" x14ac:dyDescent="0.15">
      <c r="E2165" s="5"/>
      <c r="G2165" s="5"/>
      <c r="H2165" s="6"/>
      <c r="I2165" s="6"/>
      <c r="J2165" s="6"/>
      <c r="M2165" s="7"/>
      <c r="AG2165" s="4"/>
      <c r="AH2165" s="4"/>
      <c r="AI2165" s="8"/>
      <c r="AJ2165" s="9"/>
      <c r="AK2165" s="10"/>
      <c r="AL2165" s="8"/>
      <c r="AM2165" s="9"/>
      <c r="AN2165" s="10"/>
      <c r="AO2165" s="11"/>
      <c r="AP2165" s="11"/>
      <c r="AQ2165" s="11"/>
    </row>
    <row r="2166" spans="5:43" x14ac:dyDescent="0.15">
      <c r="E2166" s="5"/>
      <c r="G2166" s="5"/>
      <c r="H2166" s="6"/>
      <c r="I2166" s="6"/>
      <c r="J2166" s="6"/>
      <c r="M2166" s="7"/>
      <c r="AG2166" s="4"/>
      <c r="AH2166" s="4"/>
      <c r="AI2166" s="8"/>
      <c r="AJ2166" s="9"/>
      <c r="AK2166" s="10"/>
      <c r="AL2166" s="8"/>
      <c r="AM2166" s="9"/>
      <c r="AN2166" s="10"/>
      <c r="AO2166" s="11"/>
      <c r="AP2166" s="11"/>
      <c r="AQ2166" s="11"/>
    </row>
    <row r="2167" spans="5:43" x14ac:dyDescent="0.15">
      <c r="E2167" s="5"/>
      <c r="G2167" s="5"/>
      <c r="H2167" s="6"/>
      <c r="I2167" s="6"/>
      <c r="J2167" s="6"/>
      <c r="M2167" s="7"/>
      <c r="AG2167" s="4"/>
      <c r="AH2167" s="4"/>
      <c r="AI2167" s="8"/>
      <c r="AJ2167" s="9"/>
      <c r="AK2167" s="10"/>
      <c r="AL2167" s="8"/>
      <c r="AM2167" s="9"/>
      <c r="AN2167" s="10"/>
      <c r="AO2167" s="11"/>
      <c r="AP2167" s="11"/>
      <c r="AQ2167" s="11"/>
    </row>
    <row r="2168" spans="5:43" x14ac:dyDescent="0.15">
      <c r="E2168" s="5"/>
      <c r="G2168" s="5"/>
      <c r="H2168" s="6"/>
      <c r="I2168" s="6"/>
      <c r="J2168" s="6"/>
      <c r="M2168" s="7"/>
      <c r="AG2168" s="4"/>
      <c r="AH2168" s="4"/>
      <c r="AI2168" s="8"/>
      <c r="AJ2168" s="9"/>
      <c r="AK2168" s="10"/>
      <c r="AL2168" s="8"/>
      <c r="AM2168" s="9"/>
      <c r="AN2168" s="10"/>
      <c r="AO2168" s="11"/>
      <c r="AP2168" s="11"/>
      <c r="AQ2168" s="11"/>
    </row>
    <row r="2169" spans="5:43" x14ac:dyDescent="0.15">
      <c r="E2169" s="5"/>
      <c r="G2169" s="5"/>
      <c r="H2169" s="6"/>
      <c r="I2169" s="6"/>
      <c r="J2169" s="6"/>
      <c r="M2169" s="7"/>
      <c r="AG2169" s="4"/>
      <c r="AH2169" s="4"/>
      <c r="AI2169" s="8"/>
      <c r="AJ2169" s="9"/>
      <c r="AK2169" s="10"/>
      <c r="AL2169" s="8"/>
      <c r="AM2169" s="9"/>
      <c r="AN2169" s="10"/>
      <c r="AO2169" s="11"/>
      <c r="AP2169" s="11"/>
      <c r="AQ2169" s="11"/>
    </row>
    <row r="2170" spans="5:43" x14ac:dyDescent="0.15">
      <c r="E2170" s="5"/>
      <c r="G2170" s="5"/>
      <c r="H2170" s="6"/>
      <c r="I2170" s="6"/>
      <c r="J2170" s="6"/>
      <c r="M2170" s="7"/>
      <c r="AG2170" s="4"/>
      <c r="AH2170" s="4"/>
      <c r="AI2170" s="8"/>
      <c r="AJ2170" s="9"/>
      <c r="AK2170" s="10"/>
      <c r="AL2170" s="8"/>
      <c r="AM2170" s="9"/>
      <c r="AN2170" s="10"/>
      <c r="AO2170" s="11"/>
      <c r="AP2170" s="11"/>
      <c r="AQ2170" s="11"/>
    </row>
    <row r="2171" spans="5:43" x14ac:dyDescent="0.15">
      <c r="E2171" s="5"/>
      <c r="G2171" s="5"/>
      <c r="H2171" s="6"/>
      <c r="I2171" s="6"/>
      <c r="J2171" s="6"/>
      <c r="M2171" s="7"/>
      <c r="AG2171" s="4"/>
      <c r="AH2171" s="4"/>
      <c r="AI2171" s="8"/>
      <c r="AJ2171" s="9"/>
      <c r="AK2171" s="10"/>
      <c r="AL2171" s="8"/>
      <c r="AM2171" s="9"/>
      <c r="AN2171" s="10"/>
      <c r="AO2171" s="11"/>
      <c r="AP2171" s="11"/>
      <c r="AQ2171" s="11"/>
    </row>
    <row r="2172" spans="5:43" x14ac:dyDescent="0.15">
      <c r="E2172" s="5"/>
      <c r="G2172" s="5"/>
      <c r="H2172" s="6"/>
      <c r="I2172" s="6"/>
      <c r="J2172" s="6"/>
      <c r="M2172" s="7"/>
      <c r="AG2172" s="4"/>
      <c r="AH2172" s="4"/>
      <c r="AI2172" s="8"/>
      <c r="AJ2172" s="9"/>
      <c r="AK2172" s="10"/>
      <c r="AL2172" s="8"/>
      <c r="AM2172" s="9"/>
      <c r="AN2172" s="10"/>
      <c r="AO2172" s="11"/>
      <c r="AP2172" s="11"/>
      <c r="AQ2172" s="11"/>
    </row>
    <row r="2173" spans="5:43" x14ac:dyDescent="0.15">
      <c r="E2173" s="5"/>
      <c r="G2173" s="5"/>
      <c r="H2173" s="6"/>
      <c r="I2173" s="6"/>
      <c r="J2173" s="6"/>
      <c r="M2173" s="7"/>
      <c r="AG2173" s="4"/>
      <c r="AH2173" s="4"/>
      <c r="AI2173" s="8"/>
      <c r="AJ2173" s="9"/>
      <c r="AK2173" s="10"/>
      <c r="AL2173" s="8"/>
      <c r="AM2173" s="9"/>
      <c r="AN2173" s="10"/>
      <c r="AO2173" s="11"/>
      <c r="AP2173" s="11"/>
      <c r="AQ2173" s="11"/>
    </row>
    <row r="2174" spans="5:43" x14ac:dyDescent="0.15">
      <c r="E2174" s="5"/>
      <c r="G2174" s="5"/>
      <c r="H2174" s="6"/>
      <c r="I2174" s="6"/>
      <c r="J2174" s="6"/>
      <c r="M2174" s="7"/>
      <c r="AG2174" s="4"/>
      <c r="AH2174" s="4"/>
      <c r="AI2174" s="8"/>
      <c r="AJ2174" s="9"/>
      <c r="AK2174" s="10"/>
      <c r="AL2174" s="8"/>
      <c r="AM2174" s="9"/>
      <c r="AN2174" s="10"/>
      <c r="AO2174" s="11"/>
      <c r="AP2174" s="11"/>
      <c r="AQ2174" s="11"/>
    </row>
    <row r="2175" spans="5:43" x14ac:dyDescent="0.15">
      <c r="E2175" s="5"/>
      <c r="G2175" s="5"/>
      <c r="H2175" s="6"/>
      <c r="I2175" s="6"/>
      <c r="J2175" s="6"/>
      <c r="M2175" s="7"/>
      <c r="AG2175" s="4"/>
      <c r="AH2175" s="4"/>
      <c r="AI2175" s="8"/>
      <c r="AJ2175" s="9"/>
      <c r="AK2175" s="10"/>
      <c r="AL2175" s="8"/>
      <c r="AM2175" s="9"/>
      <c r="AN2175" s="10"/>
      <c r="AO2175" s="11"/>
      <c r="AP2175" s="11"/>
      <c r="AQ2175" s="11"/>
    </row>
    <row r="2176" spans="5:43" x14ac:dyDescent="0.15">
      <c r="E2176" s="5"/>
      <c r="G2176" s="5"/>
      <c r="H2176" s="6"/>
      <c r="I2176" s="6"/>
      <c r="J2176" s="6"/>
      <c r="M2176" s="7"/>
      <c r="AG2176" s="4"/>
      <c r="AH2176" s="4"/>
      <c r="AI2176" s="8"/>
      <c r="AJ2176" s="9"/>
      <c r="AK2176" s="10"/>
      <c r="AL2176" s="8"/>
      <c r="AM2176" s="9"/>
      <c r="AN2176" s="10"/>
      <c r="AO2176" s="11"/>
      <c r="AP2176" s="11"/>
      <c r="AQ2176" s="11"/>
    </row>
    <row r="2177" spans="5:43" x14ac:dyDescent="0.15">
      <c r="E2177" s="5"/>
      <c r="G2177" s="5"/>
      <c r="H2177" s="6"/>
      <c r="I2177" s="6"/>
      <c r="J2177" s="6"/>
      <c r="M2177" s="7"/>
      <c r="AG2177" s="4"/>
      <c r="AH2177" s="4"/>
      <c r="AI2177" s="8"/>
      <c r="AJ2177" s="9"/>
      <c r="AK2177" s="10"/>
      <c r="AL2177" s="8"/>
      <c r="AM2177" s="9"/>
      <c r="AN2177" s="10"/>
      <c r="AO2177" s="11"/>
      <c r="AP2177" s="11"/>
      <c r="AQ2177" s="11"/>
    </row>
    <row r="2178" spans="5:43" x14ac:dyDescent="0.15">
      <c r="E2178" s="5"/>
      <c r="G2178" s="5"/>
      <c r="H2178" s="6"/>
      <c r="I2178" s="6"/>
      <c r="J2178" s="6"/>
      <c r="M2178" s="7"/>
      <c r="AG2178" s="4"/>
      <c r="AH2178" s="4"/>
      <c r="AI2178" s="8"/>
      <c r="AJ2178" s="9"/>
      <c r="AK2178" s="10"/>
      <c r="AL2178" s="8"/>
      <c r="AM2178" s="9"/>
      <c r="AN2178" s="10"/>
      <c r="AO2178" s="11"/>
      <c r="AP2178" s="11"/>
      <c r="AQ2178" s="11"/>
    </row>
    <row r="2179" spans="5:43" x14ac:dyDescent="0.15">
      <c r="E2179" s="5"/>
      <c r="G2179" s="5"/>
      <c r="H2179" s="6"/>
      <c r="I2179" s="6"/>
      <c r="J2179" s="6"/>
      <c r="M2179" s="7"/>
      <c r="AG2179" s="4"/>
      <c r="AH2179" s="4"/>
      <c r="AI2179" s="8"/>
      <c r="AJ2179" s="9"/>
      <c r="AK2179" s="10"/>
      <c r="AL2179" s="8"/>
      <c r="AM2179" s="9"/>
      <c r="AN2179" s="10"/>
      <c r="AO2179" s="11"/>
      <c r="AP2179" s="11"/>
      <c r="AQ2179" s="11"/>
    </row>
    <row r="2180" spans="5:43" x14ac:dyDescent="0.15">
      <c r="E2180" s="5"/>
      <c r="G2180" s="5"/>
      <c r="H2180" s="6"/>
      <c r="I2180" s="6"/>
      <c r="J2180" s="6"/>
      <c r="M2180" s="7"/>
      <c r="AG2180" s="4"/>
      <c r="AH2180" s="4"/>
      <c r="AI2180" s="8"/>
      <c r="AJ2180" s="9"/>
      <c r="AK2180" s="10"/>
      <c r="AL2180" s="8"/>
      <c r="AM2180" s="9"/>
      <c r="AN2180" s="10"/>
      <c r="AO2180" s="11"/>
      <c r="AP2180" s="11"/>
      <c r="AQ2180" s="11"/>
    </row>
    <row r="2181" spans="5:43" x14ac:dyDescent="0.15">
      <c r="E2181" s="5"/>
      <c r="G2181" s="5"/>
      <c r="H2181" s="6"/>
      <c r="I2181" s="6"/>
      <c r="J2181" s="6"/>
      <c r="M2181" s="7"/>
      <c r="AG2181" s="4"/>
      <c r="AH2181" s="4"/>
      <c r="AI2181" s="8"/>
      <c r="AJ2181" s="9"/>
      <c r="AK2181" s="10"/>
      <c r="AL2181" s="8"/>
      <c r="AM2181" s="9"/>
      <c r="AN2181" s="10"/>
      <c r="AO2181" s="11"/>
      <c r="AP2181" s="11"/>
      <c r="AQ2181" s="11"/>
    </row>
    <row r="2182" spans="5:43" x14ac:dyDescent="0.15">
      <c r="E2182" s="5"/>
      <c r="G2182" s="5"/>
      <c r="H2182" s="6"/>
      <c r="I2182" s="6"/>
      <c r="J2182" s="6"/>
      <c r="M2182" s="7"/>
      <c r="AG2182" s="4"/>
      <c r="AH2182" s="4"/>
      <c r="AI2182" s="8"/>
      <c r="AJ2182" s="9"/>
      <c r="AK2182" s="10"/>
      <c r="AL2182" s="8"/>
      <c r="AM2182" s="9"/>
      <c r="AN2182" s="10"/>
      <c r="AO2182" s="11"/>
      <c r="AP2182" s="11"/>
      <c r="AQ2182" s="11"/>
    </row>
    <row r="2183" spans="5:43" x14ac:dyDescent="0.15">
      <c r="E2183" s="5"/>
      <c r="G2183" s="5"/>
      <c r="H2183" s="6"/>
      <c r="I2183" s="6"/>
      <c r="J2183" s="6"/>
      <c r="M2183" s="7"/>
      <c r="AG2183" s="4"/>
      <c r="AH2183" s="4"/>
      <c r="AI2183" s="8"/>
      <c r="AJ2183" s="9"/>
      <c r="AK2183" s="10"/>
      <c r="AL2183" s="8"/>
      <c r="AM2183" s="9"/>
      <c r="AN2183" s="10"/>
      <c r="AO2183" s="11"/>
      <c r="AP2183" s="11"/>
      <c r="AQ2183" s="11"/>
    </row>
    <row r="2184" spans="5:43" x14ac:dyDescent="0.15">
      <c r="E2184" s="5"/>
      <c r="G2184" s="5"/>
      <c r="H2184" s="6"/>
      <c r="I2184" s="6"/>
      <c r="J2184" s="6"/>
      <c r="M2184" s="7"/>
      <c r="AG2184" s="4"/>
      <c r="AH2184" s="4"/>
      <c r="AI2184" s="8"/>
      <c r="AJ2184" s="9"/>
      <c r="AK2184" s="10"/>
      <c r="AL2184" s="8"/>
      <c r="AM2184" s="9"/>
      <c r="AN2184" s="10"/>
      <c r="AO2184" s="11"/>
      <c r="AP2184" s="11"/>
      <c r="AQ2184" s="11"/>
    </row>
    <row r="2185" spans="5:43" x14ac:dyDescent="0.15">
      <c r="E2185" s="5"/>
      <c r="G2185" s="5"/>
      <c r="H2185" s="6"/>
      <c r="I2185" s="6"/>
      <c r="J2185" s="6"/>
      <c r="M2185" s="7"/>
      <c r="AG2185" s="4"/>
      <c r="AH2185" s="4"/>
      <c r="AI2185" s="8"/>
      <c r="AJ2185" s="9"/>
      <c r="AK2185" s="10"/>
      <c r="AL2185" s="8"/>
      <c r="AM2185" s="9"/>
      <c r="AN2185" s="10"/>
      <c r="AO2185" s="11"/>
      <c r="AP2185" s="11"/>
      <c r="AQ2185" s="11"/>
    </row>
    <row r="2186" spans="5:43" x14ac:dyDescent="0.15">
      <c r="E2186" s="5"/>
      <c r="G2186" s="5"/>
      <c r="H2186" s="6"/>
      <c r="I2186" s="6"/>
      <c r="J2186" s="6"/>
      <c r="M2186" s="7"/>
      <c r="AG2186" s="4"/>
      <c r="AH2186" s="4"/>
      <c r="AI2186" s="8"/>
      <c r="AJ2186" s="9"/>
      <c r="AK2186" s="10"/>
      <c r="AL2186" s="8"/>
      <c r="AM2186" s="9"/>
      <c r="AN2186" s="10"/>
      <c r="AO2186" s="11"/>
      <c r="AP2186" s="11"/>
      <c r="AQ2186" s="11"/>
    </row>
    <row r="2187" spans="5:43" x14ac:dyDescent="0.15">
      <c r="E2187" s="5"/>
      <c r="G2187" s="5"/>
      <c r="H2187" s="6"/>
      <c r="I2187" s="6"/>
      <c r="J2187" s="6"/>
      <c r="M2187" s="7"/>
      <c r="AG2187" s="4"/>
      <c r="AH2187" s="4"/>
      <c r="AI2187" s="8"/>
      <c r="AJ2187" s="9"/>
      <c r="AK2187" s="10"/>
      <c r="AL2187" s="8"/>
      <c r="AM2187" s="9"/>
      <c r="AN2187" s="10"/>
      <c r="AO2187" s="11"/>
      <c r="AP2187" s="11"/>
      <c r="AQ2187" s="11"/>
    </row>
    <row r="2188" spans="5:43" x14ac:dyDescent="0.15">
      <c r="E2188" s="5"/>
      <c r="G2188" s="5"/>
      <c r="H2188" s="6"/>
      <c r="I2188" s="6"/>
      <c r="J2188" s="6"/>
      <c r="M2188" s="7"/>
      <c r="AG2188" s="4"/>
      <c r="AH2188" s="4"/>
      <c r="AI2188" s="8"/>
      <c r="AJ2188" s="9"/>
      <c r="AK2188" s="10"/>
      <c r="AL2188" s="8"/>
      <c r="AM2188" s="9"/>
      <c r="AN2188" s="10"/>
      <c r="AO2188" s="11"/>
      <c r="AP2188" s="11"/>
      <c r="AQ2188" s="11"/>
    </row>
    <row r="2189" spans="5:43" x14ac:dyDescent="0.15">
      <c r="E2189" s="5"/>
      <c r="G2189" s="5"/>
      <c r="H2189" s="6"/>
      <c r="I2189" s="6"/>
      <c r="J2189" s="6"/>
      <c r="M2189" s="7"/>
      <c r="AG2189" s="4"/>
      <c r="AH2189" s="4"/>
      <c r="AI2189" s="8"/>
      <c r="AJ2189" s="9"/>
      <c r="AK2189" s="10"/>
      <c r="AL2189" s="8"/>
      <c r="AM2189" s="9"/>
      <c r="AN2189" s="10"/>
      <c r="AO2189" s="11"/>
      <c r="AP2189" s="11"/>
      <c r="AQ2189" s="11"/>
    </row>
    <row r="2190" spans="5:43" x14ac:dyDescent="0.15">
      <c r="E2190" s="5"/>
      <c r="G2190" s="5"/>
      <c r="H2190" s="6"/>
      <c r="I2190" s="6"/>
      <c r="J2190" s="6"/>
      <c r="M2190" s="7"/>
      <c r="AG2190" s="4"/>
      <c r="AH2190" s="4"/>
      <c r="AI2190" s="8"/>
      <c r="AJ2190" s="9"/>
      <c r="AK2190" s="10"/>
      <c r="AL2190" s="8"/>
      <c r="AM2190" s="9"/>
      <c r="AN2190" s="10"/>
      <c r="AO2190" s="11"/>
      <c r="AP2190" s="11"/>
      <c r="AQ2190" s="11"/>
    </row>
    <row r="2191" spans="5:43" x14ac:dyDescent="0.15">
      <c r="E2191" s="5"/>
      <c r="G2191" s="5"/>
      <c r="H2191" s="6"/>
      <c r="I2191" s="6"/>
      <c r="J2191" s="6"/>
      <c r="M2191" s="7"/>
      <c r="AG2191" s="4"/>
      <c r="AH2191" s="4"/>
      <c r="AI2191" s="8"/>
      <c r="AJ2191" s="9"/>
      <c r="AK2191" s="10"/>
      <c r="AL2191" s="8"/>
      <c r="AM2191" s="9"/>
      <c r="AN2191" s="10"/>
      <c r="AO2191" s="11"/>
      <c r="AP2191" s="11"/>
      <c r="AQ2191" s="11"/>
    </row>
    <row r="2192" spans="5:43" x14ac:dyDescent="0.15">
      <c r="E2192" s="5"/>
      <c r="G2192" s="5"/>
      <c r="H2192" s="6"/>
      <c r="I2192" s="6"/>
      <c r="J2192" s="6"/>
      <c r="M2192" s="7"/>
      <c r="AG2192" s="4"/>
      <c r="AH2192" s="4"/>
      <c r="AI2192" s="8"/>
      <c r="AJ2192" s="9"/>
      <c r="AK2192" s="10"/>
      <c r="AL2192" s="8"/>
      <c r="AM2192" s="9"/>
      <c r="AN2192" s="10"/>
      <c r="AO2192" s="11"/>
      <c r="AP2192" s="11"/>
      <c r="AQ2192" s="11"/>
    </row>
    <row r="2193" spans="5:43" x14ac:dyDescent="0.15">
      <c r="E2193" s="5"/>
      <c r="G2193" s="5"/>
      <c r="H2193" s="6"/>
      <c r="I2193" s="6"/>
      <c r="J2193" s="6"/>
      <c r="M2193" s="7"/>
      <c r="AG2193" s="4"/>
      <c r="AH2193" s="4"/>
      <c r="AI2193" s="8"/>
      <c r="AJ2193" s="9"/>
      <c r="AK2193" s="10"/>
      <c r="AL2193" s="8"/>
      <c r="AM2193" s="9"/>
      <c r="AN2193" s="10"/>
      <c r="AO2193" s="11"/>
      <c r="AP2193" s="11"/>
      <c r="AQ2193" s="11"/>
    </row>
    <row r="2194" spans="5:43" x14ac:dyDescent="0.15">
      <c r="E2194" s="5"/>
      <c r="G2194" s="5"/>
      <c r="H2194" s="6"/>
      <c r="I2194" s="6"/>
      <c r="J2194" s="6"/>
      <c r="M2194" s="7"/>
      <c r="AG2194" s="4"/>
      <c r="AH2194" s="4"/>
      <c r="AI2194" s="8"/>
      <c r="AJ2194" s="9"/>
      <c r="AK2194" s="10"/>
      <c r="AL2194" s="8"/>
      <c r="AM2194" s="9"/>
      <c r="AN2194" s="10"/>
      <c r="AO2194" s="11"/>
      <c r="AP2194" s="11"/>
      <c r="AQ2194" s="11"/>
    </row>
    <row r="2195" spans="5:43" x14ac:dyDescent="0.15">
      <c r="E2195" s="5"/>
      <c r="G2195" s="5"/>
      <c r="H2195" s="6"/>
      <c r="I2195" s="6"/>
      <c r="J2195" s="6"/>
      <c r="M2195" s="7"/>
      <c r="AG2195" s="4"/>
      <c r="AH2195" s="4"/>
      <c r="AI2195" s="8"/>
      <c r="AJ2195" s="9"/>
      <c r="AK2195" s="10"/>
      <c r="AL2195" s="8"/>
      <c r="AM2195" s="9"/>
      <c r="AN2195" s="10"/>
      <c r="AO2195" s="11"/>
      <c r="AP2195" s="11"/>
      <c r="AQ2195" s="11"/>
    </row>
    <row r="2196" spans="5:43" x14ac:dyDescent="0.15">
      <c r="E2196" s="5"/>
      <c r="G2196" s="5"/>
      <c r="H2196" s="6"/>
      <c r="I2196" s="6"/>
      <c r="J2196" s="6"/>
      <c r="M2196" s="7"/>
      <c r="AG2196" s="4"/>
      <c r="AH2196" s="4"/>
      <c r="AI2196" s="8"/>
      <c r="AJ2196" s="9"/>
      <c r="AK2196" s="10"/>
      <c r="AL2196" s="8"/>
      <c r="AM2196" s="9"/>
      <c r="AN2196" s="10"/>
      <c r="AO2196" s="11"/>
      <c r="AP2196" s="11"/>
      <c r="AQ2196" s="11"/>
    </row>
    <row r="2197" spans="5:43" x14ac:dyDescent="0.15">
      <c r="E2197" s="5"/>
      <c r="G2197" s="5"/>
      <c r="H2197" s="6"/>
      <c r="I2197" s="6"/>
      <c r="J2197" s="6"/>
      <c r="M2197" s="7"/>
      <c r="AG2197" s="4"/>
      <c r="AH2197" s="4"/>
      <c r="AI2197" s="8"/>
      <c r="AJ2197" s="9"/>
      <c r="AK2197" s="10"/>
      <c r="AL2197" s="8"/>
      <c r="AM2197" s="9"/>
      <c r="AN2197" s="10"/>
      <c r="AO2197" s="11"/>
      <c r="AP2197" s="11"/>
      <c r="AQ2197" s="11"/>
    </row>
    <row r="2198" spans="5:43" x14ac:dyDescent="0.15">
      <c r="E2198" s="5"/>
      <c r="G2198" s="5"/>
      <c r="H2198" s="6"/>
      <c r="I2198" s="6"/>
      <c r="J2198" s="6"/>
      <c r="M2198" s="7"/>
      <c r="AG2198" s="4"/>
      <c r="AH2198" s="4"/>
      <c r="AI2198" s="8"/>
      <c r="AJ2198" s="9"/>
      <c r="AK2198" s="10"/>
      <c r="AL2198" s="8"/>
      <c r="AM2198" s="9"/>
      <c r="AN2198" s="10"/>
      <c r="AO2198" s="11"/>
      <c r="AP2198" s="11"/>
      <c r="AQ2198" s="11"/>
    </row>
    <row r="2199" spans="5:43" x14ac:dyDescent="0.15">
      <c r="E2199" s="5"/>
      <c r="G2199" s="5"/>
      <c r="H2199" s="6"/>
      <c r="I2199" s="6"/>
      <c r="J2199" s="6"/>
      <c r="M2199" s="7"/>
      <c r="AG2199" s="4"/>
      <c r="AH2199" s="4"/>
      <c r="AI2199" s="8"/>
      <c r="AJ2199" s="9"/>
      <c r="AK2199" s="10"/>
      <c r="AL2199" s="8"/>
      <c r="AM2199" s="9"/>
      <c r="AN2199" s="10"/>
      <c r="AO2199" s="11"/>
      <c r="AP2199" s="11"/>
      <c r="AQ2199" s="11"/>
    </row>
    <row r="2200" spans="5:43" x14ac:dyDescent="0.15">
      <c r="E2200" s="5"/>
      <c r="G2200" s="5"/>
      <c r="H2200" s="6"/>
      <c r="I2200" s="6"/>
      <c r="J2200" s="6"/>
      <c r="M2200" s="7"/>
      <c r="AG2200" s="4"/>
      <c r="AH2200" s="4"/>
      <c r="AI2200" s="8"/>
      <c r="AJ2200" s="9"/>
      <c r="AK2200" s="10"/>
      <c r="AL2200" s="8"/>
      <c r="AM2200" s="9"/>
      <c r="AN2200" s="10"/>
      <c r="AO2200" s="11"/>
      <c r="AP2200" s="11"/>
      <c r="AQ2200" s="11"/>
    </row>
    <row r="2201" spans="5:43" x14ac:dyDescent="0.15">
      <c r="E2201" s="5"/>
      <c r="G2201" s="5"/>
      <c r="H2201" s="6"/>
      <c r="I2201" s="6"/>
      <c r="J2201" s="6"/>
      <c r="M2201" s="7"/>
      <c r="AG2201" s="4"/>
      <c r="AH2201" s="4"/>
      <c r="AI2201" s="8"/>
      <c r="AJ2201" s="9"/>
      <c r="AK2201" s="10"/>
      <c r="AL2201" s="8"/>
      <c r="AM2201" s="9"/>
      <c r="AN2201" s="10"/>
      <c r="AO2201" s="11"/>
      <c r="AP2201" s="11"/>
      <c r="AQ2201" s="11"/>
    </row>
    <row r="2202" spans="5:43" x14ac:dyDescent="0.15">
      <c r="E2202" s="5"/>
      <c r="G2202" s="5"/>
      <c r="H2202" s="6"/>
      <c r="I2202" s="6"/>
      <c r="J2202" s="6"/>
      <c r="M2202" s="7"/>
      <c r="AG2202" s="4"/>
      <c r="AH2202" s="4"/>
      <c r="AI2202" s="8"/>
      <c r="AJ2202" s="9"/>
      <c r="AK2202" s="10"/>
      <c r="AL2202" s="8"/>
      <c r="AM2202" s="9"/>
      <c r="AN2202" s="10"/>
      <c r="AO2202" s="11"/>
      <c r="AP2202" s="11"/>
      <c r="AQ2202" s="11"/>
    </row>
    <row r="2203" spans="5:43" x14ac:dyDescent="0.15">
      <c r="E2203" s="5"/>
      <c r="G2203" s="5"/>
      <c r="H2203" s="6"/>
      <c r="I2203" s="6"/>
      <c r="J2203" s="6"/>
      <c r="M2203" s="7"/>
      <c r="AG2203" s="4"/>
      <c r="AH2203" s="4"/>
      <c r="AI2203" s="8"/>
      <c r="AJ2203" s="9"/>
      <c r="AK2203" s="10"/>
      <c r="AL2203" s="8"/>
      <c r="AM2203" s="9"/>
      <c r="AN2203" s="10"/>
      <c r="AO2203" s="11"/>
      <c r="AP2203" s="11"/>
      <c r="AQ2203" s="11"/>
    </row>
    <row r="2204" spans="5:43" x14ac:dyDescent="0.15">
      <c r="E2204" s="5"/>
      <c r="G2204" s="5"/>
      <c r="H2204" s="6"/>
      <c r="I2204" s="6"/>
      <c r="J2204" s="6"/>
      <c r="M2204" s="7"/>
      <c r="AG2204" s="4"/>
      <c r="AH2204" s="4"/>
      <c r="AI2204" s="8"/>
      <c r="AJ2204" s="9"/>
      <c r="AK2204" s="10"/>
      <c r="AL2204" s="8"/>
      <c r="AM2204" s="9"/>
      <c r="AN2204" s="10"/>
      <c r="AO2204" s="11"/>
      <c r="AP2204" s="11"/>
      <c r="AQ2204" s="11"/>
    </row>
    <row r="2205" spans="5:43" x14ac:dyDescent="0.15">
      <c r="E2205" s="5"/>
      <c r="G2205" s="5"/>
      <c r="H2205" s="6"/>
      <c r="I2205" s="6"/>
      <c r="J2205" s="6"/>
      <c r="M2205" s="7"/>
      <c r="AG2205" s="4"/>
      <c r="AH2205" s="4"/>
      <c r="AI2205" s="8"/>
      <c r="AJ2205" s="9"/>
      <c r="AK2205" s="10"/>
      <c r="AL2205" s="8"/>
      <c r="AM2205" s="9"/>
      <c r="AN2205" s="10"/>
      <c r="AO2205" s="11"/>
      <c r="AP2205" s="11"/>
      <c r="AQ2205" s="11"/>
    </row>
    <row r="2206" spans="5:43" x14ac:dyDescent="0.15">
      <c r="E2206" s="5"/>
      <c r="G2206" s="5"/>
      <c r="H2206" s="6"/>
      <c r="I2206" s="6"/>
      <c r="J2206" s="6"/>
      <c r="M2206" s="7"/>
      <c r="AG2206" s="4"/>
      <c r="AH2206" s="4"/>
      <c r="AI2206" s="8"/>
      <c r="AJ2206" s="9"/>
      <c r="AK2206" s="10"/>
      <c r="AL2206" s="8"/>
      <c r="AM2206" s="9"/>
      <c r="AN2206" s="10"/>
      <c r="AO2206" s="11"/>
      <c r="AP2206" s="11"/>
      <c r="AQ2206" s="11"/>
    </row>
    <row r="2207" spans="5:43" x14ac:dyDescent="0.15">
      <c r="E2207" s="5"/>
      <c r="G2207" s="5"/>
      <c r="H2207" s="6"/>
      <c r="I2207" s="6"/>
      <c r="J2207" s="6"/>
      <c r="M2207" s="7"/>
      <c r="AG2207" s="4"/>
      <c r="AH2207" s="4"/>
      <c r="AI2207" s="8"/>
      <c r="AJ2207" s="9"/>
      <c r="AK2207" s="10"/>
      <c r="AL2207" s="8"/>
      <c r="AM2207" s="9"/>
      <c r="AN2207" s="10"/>
      <c r="AO2207" s="11"/>
      <c r="AP2207" s="11"/>
      <c r="AQ2207" s="11"/>
    </row>
    <row r="2208" spans="5:43" x14ac:dyDescent="0.15">
      <c r="E2208" s="5"/>
      <c r="G2208" s="5"/>
      <c r="H2208" s="6"/>
      <c r="I2208" s="6"/>
      <c r="J2208" s="6"/>
      <c r="M2208" s="7"/>
      <c r="AG2208" s="4"/>
      <c r="AH2208" s="4"/>
      <c r="AI2208" s="8"/>
      <c r="AJ2208" s="9"/>
      <c r="AK2208" s="10"/>
      <c r="AL2208" s="8"/>
      <c r="AM2208" s="9"/>
      <c r="AN2208" s="10"/>
      <c r="AO2208" s="11"/>
      <c r="AP2208" s="11"/>
      <c r="AQ2208" s="11"/>
    </row>
    <row r="2209" spans="5:43" x14ac:dyDescent="0.15">
      <c r="E2209" s="5"/>
      <c r="G2209" s="5"/>
      <c r="H2209" s="6"/>
      <c r="I2209" s="6"/>
      <c r="J2209" s="6"/>
      <c r="M2209" s="7"/>
      <c r="AG2209" s="4"/>
      <c r="AH2209" s="4"/>
      <c r="AI2209" s="8"/>
      <c r="AJ2209" s="9"/>
      <c r="AK2209" s="10"/>
      <c r="AL2209" s="8"/>
      <c r="AM2209" s="9"/>
      <c r="AN2209" s="10"/>
      <c r="AO2209" s="11"/>
      <c r="AP2209" s="11"/>
      <c r="AQ2209" s="11"/>
    </row>
    <row r="2210" spans="5:43" x14ac:dyDescent="0.15">
      <c r="E2210" s="5"/>
      <c r="G2210" s="5"/>
      <c r="H2210" s="6"/>
      <c r="I2210" s="6"/>
      <c r="J2210" s="6"/>
      <c r="M2210" s="7"/>
      <c r="AG2210" s="4"/>
      <c r="AH2210" s="4"/>
      <c r="AI2210" s="8"/>
      <c r="AJ2210" s="9"/>
      <c r="AK2210" s="10"/>
      <c r="AL2210" s="8"/>
      <c r="AM2210" s="9"/>
      <c r="AN2210" s="10"/>
      <c r="AO2210" s="11"/>
      <c r="AP2210" s="11"/>
      <c r="AQ2210" s="11"/>
    </row>
    <row r="2211" spans="5:43" x14ac:dyDescent="0.15">
      <c r="E2211" s="5"/>
      <c r="G2211" s="5"/>
      <c r="H2211" s="6"/>
      <c r="I2211" s="6"/>
      <c r="J2211" s="6"/>
      <c r="M2211" s="7"/>
      <c r="AG2211" s="4"/>
      <c r="AH2211" s="4"/>
      <c r="AI2211" s="8"/>
      <c r="AJ2211" s="9"/>
      <c r="AK2211" s="10"/>
      <c r="AL2211" s="8"/>
      <c r="AM2211" s="9"/>
      <c r="AN2211" s="10"/>
      <c r="AO2211" s="11"/>
      <c r="AP2211" s="11"/>
      <c r="AQ2211" s="11"/>
    </row>
    <row r="2212" spans="5:43" x14ac:dyDescent="0.15">
      <c r="E2212" s="5"/>
      <c r="G2212" s="5"/>
      <c r="H2212" s="6"/>
      <c r="I2212" s="6"/>
      <c r="J2212" s="6"/>
      <c r="M2212" s="7"/>
      <c r="AG2212" s="4"/>
      <c r="AH2212" s="4"/>
      <c r="AI2212" s="8"/>
      <c r="AJ2212" s="9"/>
      <c r="AK2212" s="10"/>
      <c r="AL2212" s="8"/>
      <c r="AM2212" s="9"/>
      <c r="AN2212" s="10"/>
      <c r="AO2212" s="11"/>
      <c r="AP2212" s="11"/>
      <c r="AQ2212" s="11"/>
    </row>
    <row r="2213" spans="5:43" x14ac:dyDescent="0.15">
      <c r="E2213" s="5"/>
      <c r="G2213" s="5"/>
      <c r="H2213" s="6"/>
      <c r="I2213" s="6"/>
      <c r="J2213" s="6"/>
      <c r="M2213" s="7"/>
      <c r="AG2213" s="4"/>
      <c r="AH2213" s="4"/>
      <c r="AI2213" s="8"/>
      <c r="AJ2213" s="9"/>
      <c r="AK2213" s="10"/>
      <c r="AL2213" s="8"/>
      <c r="AM2213" s="9"/>
      <c r="AN2213" s="10"/>
      <c r="AO2213" s="11"/>
      <c r="AP2213" s="11"/>
      <c r="AQ2213" s="11"/>
    </row>
    <row r="2214" spans="5:43" x14ac:dyDescent="0.15">
      <c r="E2214" s="5"/>
      <c r="G2214" s="5"/>
      <c r="H2214" s="6"/>
      <c r="I2214" s="6"/>
      <c r="J2214" s="6"/>
      <c r="M2214" s="7"/>
      <c r="AG2214" s="4"/>
      <c r="AH2214" s="4"/>
      <c r="AI2214" s="8"/>
      <c r="AJ2214" s="9"/>
      <c r="AK2214" s="10"/>
      <c r="AL2214" s="8"/>
      <c r="AM2214" s="9"/>
      <c r="AN2214" s="10"/>
      <c r="AO2214" s="11"/>
      <c r="AP2214" s="11"/>
      <c r="AQ2214" s="11"/>
    </row>
    <row r="2215" spans="5:43" x14ac:dyDescent="0.15">
      <c r="E2215" s="5"/>
      <c r="G2215" s="5"/>
      <c r="H2215" s="6"/>
      <c r="I2215" s="6"/>
      <c r="J2215" s="6"/>
      <c r="M2215" s="7"/>
      <c r="AG2215" s="4"/>
      <c r="AH2215" s="4"/>
      <c r="AI2215" s="8"/>
      <c r="AJ2215" s="9"/>
      <c r="AK2215" s="10"/>
      <c r="AL2215" s="8"/>
      <c r="AM2215" s="9"/>
      <c r="AN2215" s="10"/>
      <c r="AO2215" s="11"/>
      <c r="AP2215" s="11"/>
      <c r="AQ2215" s="11"/>
    </row>
    <row r="2216" spans="5:43" x14ac:dyDescent="0.15">
      <c r="E2216" s="5"/>
      <c r="G2216" s="5"/>
      <c r="H2216" s="6"/>
      <c r="I2216" s="6"/>
      <c r="J2216" s="6"/>
      <c r="M2216" s="7"/>
      <c r="AG2216" s="4"/>
      <c r="AH2216" s="4"/>
      <c r="AI2216" s="8"/>
      <c r="AJ2216" s="9"/>
      <c r="AK2216" s="10"/>
      <c r="AL2216" s="8"/>
      <c r="AM2216" s="9"/>
      <c r="AN2216" s="10"/>
      <c r="AO2216" s="11"/>
      <c r="AP2216" s="11"/>
      <c r="AQ2216" s="11"/>
    </row>
    <row r="2217" spans="5:43" x14ac:dyDescent="0.15">
      <c r="E2217" s="5"/>
      <c r="G2217" s="5"/>
      <c r="H2217" s="6"/>
      <c r="I2217" s="6"/>
      <c r="J2217" s="6"/>
      <c r="M2217" s="7"/>
      <c r="AG2217" s="4"/>
      <c r="AH2217" s="4"/>
      <c r="AI2217" s="8"/>
      <c r="AJ2217" s="9"/>
      <c r="AK2217" s="10"/>
      <c r="AL2217" s="8"/>
      <c r="AM2217" s="9"/>
      <c r="AN2217" s="10"/>
      <c r="AO2217" s="11"/>
      <c r="AP2217" s="11"/>
      <c r="AQ2217" s="11"/>
    </row>
    <row r="2218" spans="5:43" x14ac:dyDescent="0.15">
      <c r="E2218" s="5"/>
      <c r="G2218" s="5"/>
      <c r="H2218" s="6"/>
      <c r="I2218" s="6"/>
      <c r="J2218" s="6"/>
      <c r="M2218" s="7"/>
      <c r="AG2218" s="4"/>
      <c r="AH2218" s="4"/>
      <c r="AI2218" s="8"/>
      <c r="AJ2218" s="9"/>
      <c r="AK2218" s="10"/>
      <c r="AL2218" s="8"/>
      <c r="AM2218" s="9"/>
      <c r="AN2218" s="10"/>
      <c r="AO2218" s="11"/>
      <c r="AP2218" s="11"/>
      <c r="AQ2218" s="11"/>
    </row>
    <row r="2219" spans="5:43" x14ac:dyDescent="0.15">
      <c r="E2219" s="5"/>
      <c r="G2219" s="5"/>
      <c r="H2219" s="6"/>
      <c r="I2219" s="6"/>
      <c r="J2219" s="6"/>
      <c r="M2219" s="7"/>
      <c r="AG2219" s="4"/>
      <c r="AH2219" s="4"/>
      <c r="AI2219" s="8"/>
      <c r="AJ2219" s="9"/>
      <c r="AK2219" s="10"/>
      <c r="AL2219" s="8"/>
      <c r="AM2219" s="9"/>
      <c r="AN2219" s="10"/>
      <c r="AO2219" s="11"/>
      <c r="AP2219" s="11"/>
      <c r="AQ2219" s="11"/>
    </row>
    <row r="2220" spans="5:43" x14ac:dyDescent="0.15">
      <c r="E2220" s="5"/>
      <c r="G2220" s="5"/>
      <c r="H2220" s="6"/>
      <c r="I2220" s="6"/>
      <c r="J2220" s="6"/>
      <c r="M2220" s="7"/>
      <c r="AG2220" s="4"/>
      <c r="AH2220" s="4"/>
      <c r="AI2220" s="8"/>
      <c r="AJ2220" s="9"/>
      <c r="AK2220" s="10"/>
      <c r="AL2220" s="8"/>
      <c r="AM2220" s="9"/>
      <c r="AN2220" s="10"/>
      <c r="AO2220" s="11"/>
      <c r="AP2220" s="11"/>
      <c r="AQ2220" s="11"/>
    </row>
    <row r="2221" spans="5:43" x14ac:dyDescent="0.15">
      <c r="E2221" s="5"/>
      <c r="G2221" s="5"/>
      <c r="H2221" s="6"/>
      <c r="I2221" s="6"/>
      <c r="J2221" s="6"/>
      <c r="M2221" s="7"/>
      <c r="AG2221" s="4"/>
      <c r="AH2221" s="4"/>
      <c r="AI2221" s="8"/>
      <c r="AJ2221" s="9"/>
      <c r="AK2221" s="10"/>
      <c r="AL2221" s="8"/>
      <c r="AM2221" s="9"/>
      <c r="AN2221" s="10"/>
      <c r="AO2221" s="11"/>
      <c r="AP2221" s="11"/>
      <c r="AQ2221" s="11"/>
    </row>
    <row r="2222" spans="5:43" x14ac:dyDescent="0.15">
      <c r="E2222" s="5"/>
      <c r="G2222" s="5"/>
      <c r="H2222" s="6"/>
      <c r="I2222" s="6"/>
      <c r="J2222" s="6"/>
      <c r="M2222" s="7"/>
      <c r="AG2222" s="4"/>
      <c r="AH2222" s="4"/>
      <c r="AI2222" s="8"/>
      <c r="AJ2222" s="9"/>
      <c r="AK2222" s="10"/>
      <c r="AL2222" s="8"/>
      <c r="AM2222" s="9"/>
      <c r="AN2222" s="10"/>
      <c r="AO2222" s="11"/>
      <c r="AP2222" s="11"/>
      <c r="AQ2222" s="11"/>
    </row>
    <row r="2223" spans="5:43" x14ac:dyDescent="0.15">
      <c r="E2223" s="5"/>
      <c r="G2223" s="5"/>
      <c r="H2223" s="6"/>
      <c r="I2223" s="6"/>
      <c r="J2223" s="6"/>
      <c r="M2223" s="7"/>
      <c r="AG2223" s="4"/>
      <c r="AH2223" s="4"/>
      <c r="AI2223" s="8"/>
      <c r="AJ2223" s="9"/>
      <c r="AK2223" s="10"/>
      <c r="AL2223" s="8"/>
      <c r="AM2223" s="9"/>
      <c r="AN2223" s="10"/>
      <c r="AO2223" s="11"/>
      <c r="AP2223" s="11"/>
      <c r="AQ2223" s="11"/>
    </row>
    <row r="2224" spans="5:43" x14ac:dyDescent="0.15">
      <c r="E2224" s="5"/>
      <c r="G2224" s="5"/>
      <c r="H2224" s="6"/>
      <c r="I2224" s="6"/>
      <c r="J2224" s="6"/>
      <c r="M2224" s="7"/>
      <c r="AG2224" s="4"/>
      <c r="AH2224" s="4"/>
      <c r="AI2224" s="8"/>
      <c r="AJ2224" s="9"/>
      <c r="AK2224" s="10"/>
      <c r="AL2224" s="8"/>
      <c r="AM2224" s="9"/>
      <c r="AN2224" s="10"/>
      <c r="AO2224" s="11"/>
      <c r="AP2224" s="11"/>
      <c r="AQ2224" s="11"/>
    </row>
    <row r="2225" spans="5:43" x14ac:dyDescent="0.15">
      <c r="E2225" s="5"/>
      <c r="G2225" s="5"/>
      <c r="H2225" s="6"/>
      <c r="I2225" s="6"/>
      <c r="J2225" s="6"/>
      <c r="M2225" s="7"/>
      <c r="AG2225" s="4"/>
      <c r="AH2225" s="4"/>
      <c r="AI2225" s="8"/>
      <c r="AJ2225" s="9"/>
      <c r="AK2225" s="10"/>
      <c r="AL2225" s="8"/>
      <c r="AM2225" s="9"/>
      <c r="AN2225" s="10"/>
      <c r="AO2225" s="11"/>
      <c r="AP2225" s="11"/>
      <c r="AQ2225" s="11"/>
    </row>
    <row r="2226" spans="5:43" x14ac:dyDescent="0.15">
      <c r="E2226" s="5"/>
      <c r="G2226" s="5"/>
      <c r="H2226" s="6"/>
      <c r="I2226" s="6"/>
      <c r="J2226" s="6"/>
      <c r="M2226" s="7"/>
      <c r="AG2226" s="4"/>
      <c r="AH2226" s="4"/>
      <c r="AI2226" s="8"/>
      <c r="AJ2226" s="9"/>
      <c r="AK2226" s="10"/>
      <c r="AL2226" s="8"/>
      <c r="AM2226" s="9"/>
      <c r="AN2226" s="10"/>
      <c r="AO2226" s="11"/>
      <c r="AP2226" s="11"/>
      <c r="AQ2226" s="11"/>
    </row>
    <row r="2227" spans="5:43" x14ac:dyDescent="0.15">
      <c r="E2227" s="5"/>
      <c r="G2227" s="5"/>
      <c r="H2227" s="6"/>
      <c r="I2227" s="6"/>
      <c r="J2227" s="6"/>
      <c r="M2227" s="7"/>
      <c r="AG2227" s="4"/>
      <c r="AH2227" s="4"/>
      <c r="AI2227" s="8"/>
      <c r="AJ2227" s="9"/>
      <c r="AK2227" s="10"/>
      <c r="AL2227" s="8"/>
      <c r="AM2227" s="9"/>
      <c r="AN2227" s="10"/>
      <c r="AO2227" s="11"/>
      <c r="AP2227" s="11"/>
      <c r="AQ2227" s="11"/>
    </row>
    <row r="2228" spans="5:43" x14ac:dyDescent="0.15">
      <c r="E2228" s="5"/>
      <c r="G2228" s="5"/>
      <c r="H2228" s="6"/>
      <c r="I2228" s="6"/>
      <c r="J2228" s="6"/>
      <c r="M2228" s="7"/>
      <c r="AG2228" s="4"/>
      <c r="AH2228" s="4"/>
      <c r="AI2228" s="8"/>
      <c r="AJ2228" s="9"/>
      <c r="AK2228" s="10"/>
      <c r="AL2228" s="8"/>
      <c r="AM2228" s="9"/>
      <c r="AN2228" s="10"/>
      <c r="AO2228" s="11"/>
      <c r="AP2228" s="11"/>
      <c r="AQ2228" s="11"/>
    </row>
    <row r="2229" spans="5:43" x14ac:dyDescent="0.15">
      <c r="E2229" s="5"/>
      <c r="G2229" s="5"/>
      <c r="H2229" s="6"/>
      <c r="I2229" s="6"/>
      <c r="J2229" s="6"/>
      <c r="M2229" s="7"/>
      <c r="AG2229" s="4"/>
      <c r="AH2229" s="4"/>
      <c r="AI2229" s="8"/>
      <c r="AJ2229" s="9"/>
      <c r="AK2229" s="10"/>
      <c r="AL2229" s="8"/>
      <c r="AM2229" s="9"/>
      <c r="AN2229" s="10"/>
      <c r="AO2229" s="11"/>
      <c r="AP2229" s="11"/>
      <c r="AQ2229" s="11"/>
    </row>
    <row r="2230" spans="5:43" x14ac:dyDescent="0.15">
      <c r="E2230" s="5"/>
      <c r="G2230" s="5"/>
      <c r="H2230" s="6"/>
      <c r="I2230" s="6"/>
      <c r="J2230" s="6"/>
      <c r="M2230" s="7"/>
      <c r="AG2230" s="4"/>
      <c r="AH2230" s="4"/>
      <c r="AI2230" s="8"/>
      <c r="AJ2230" s="9"/>
      <c r="AK2230" s="10"/>
      <c r="AL2230" s="8"/>
      <c r="AM2230" s="9"/>
      <c r="AN2230" s="10"/>
      <c r="AO2230" s="11"/>
      <c r="AP2230" s="11"/>
      <c r="AQ2230" s="11"/>
    </row>
    <row r="2231" spans="5:43" x14ac:dyDescent="0.15">
      <c r="E2231" s="5"/>
      <c r="G2231" s="5"/>
      <c r="H2231" s="6"/>
      <c r="I2231" s="6"/>
      <c r="J2231" s="6"/>
      <c r="M2231" s="7"/>
      <c r="AG2231" s="4"/>
      <c r="AH2231" s="4"/>
      <c r="AI2231" s="8"/>
      <c r="AJ2231" s="9"/>
      <c r="AK2231" s="10"/>
      <c r="AL2231" s="8"/>
      <c r="AM2231" s="9"/>
      <c r="AN2231" s="10"/>
      <c r="AO2231" s="11"/>
      <c r="AP2231" s="11"/>
      <c r="AQ2231" s="11"/>
    </row>
    <row r="2232" spans="5:43" x14ac:dyDescent="0.15">
      <c r="E2232" s="5"/>
      <c r="G2232" s="5"/>
      <c r="H2232" s="6"/>
      <c r="I2232" s="6"/>
      <c r="J2232" s="6"/>
      <c r="M2232" s="7"/>
      <c r="AG2232" s="4"/>
      <c r="AH2232" s="4"/>
      <c r="AI2232" s="8"/>
      <c r="AJ2232" s="9"/>
      <c r="AK2232" s="10"/>
      <c r="AL2232" s="8"/>
      <c r="AM2232" s="9"/>
      <c r="AN2232" s="10"/>
      <c r="AO2232" s="11"/>
      <c r="AP2232" s="11"/>
      <c r="AQ2232" s="11"/>
    </row>
    <row r="2233" spans="5:43" x14ac:dyDescent="0.15">
      <c r="E2233" s="5"/>
      <c r="G2233" s="5"/>
      <c r="H2233" s="6"/>
      <c r="I2233" s="6"/>
      <c r="J2233" s="6"/>
      <c r="M2233" s="7"/>
      <c r="AG2233" s="4"/>
      <c r="AH2233" s="4"/>
      <c r="AI2233" s="8"/>
      <c r="AJ2233" s="9"/>
      <c r="AK2233" s="10"/>
      <c r="AL2233" s="8"/>
      <c r="AM2233" s="9"/>
      <c r="AN2233" s="10"/>
      <c r="AO2233" s="11"/>
      <c r="AP2233" s="11"/>
      <c r="AQ2233" s="11"/>
    </row>
    <row r="2234" spans="5:43" x14ac:dyDescent="0.15">
      <c r="E2234" s="5"/>
      <c r="G2234" s="5"/>
      <c r="H2234" s="6"/>
      <c r="I2234" s="6"/>
      <c r="J2234" s="6"/>
      <c r="M2234" s="7"/>
      <c r="AG2234" s="4"/>
      <c r="AH2234" s="4"/>
      <c r="AI2234" s="8"/>
      <c r="AJ2234" s="9"/>
      <c r="AK2234" s="10"/>
      <c r="AL2234" s="8"/>
      <c r="AM2234" s="9"/>
      <c r="AN2234" s="10"/>
      <c r="AO2234" s="11"/>
      <c r="AP2234" s="11"/>
      <c r="AQ2234" s="11"/>
    </row>
    <row r="2235" spans="5:43" x14ac:dyDescent="0.15">
      <c r="E2235" s="5"/>
      <c r="G2235" s="5"/>
      <c r="H2235" s="6"/>
      <c r="I2235" s="6"/>
      <c r="J2235" s="6"/>
      <c r="M2235" s="7"/>
      <c r="AG2235" s="4"/>
      <c r="AH2235" s="4"/>
      <c r="AI2235" s="8"/>
      <c r="AJ2235" s="9"/>
      <c r="AK2235" s="10"/>
      <c r="AL2235" s="8"/>
      <c r="AM2235" s="9"/>
      <c r="AN2235" s="10"/>
      <c r="AO2235" s="11"/>
      <c r="AP2235" s="11"/>
      <c r="AQ2235" s="11"/>
    </row>
    <row r="2236" spans="5:43" x14ac:dyDescent="0.15">
      <c r="E2236" s="5"/>
      <c r="G2236" s="5"/>
      <c r="H2236" s="6"/>
      <c r="I2236" s="6"/>
      <c r="J2236" s="6"/>
      <c r="M2236" s="7"/>
      <c r="AG2236" s="4"/>
      <c r="AH2236" s="4"/>
      <c r="AI2236" s="8"/>
      <c r="AJ2236" s="9"/>
      <c r="AK2236" s="10"/>
      <c r="AL2236" s="8"/>
      <c r="AM2236" s="9"/>
      <c r="AN2236" s="10"/>
      <c r="AO2236" s="11"/>
      <c r="AP2236" s="11"/>
      <c r="AQ2236" s="11"/>
    </row>
    <row r="2237" spans="5:43" x14ac:dyDescent="0.15">
      <c r="E2237" s="5"/>
      <c r="G2237" s="5"/>
      <c r="H2237" s="6"/>
      <c r="I2237" s="6"/>
      <c r="J2237" s="6"/>
      <c r="M2237" s="7"/>
      <c r="AG2237" s="4"/>
      <c r="AH2237" s="4"/>
      <c r="AI2237" s="8"/>
      <c r="AJ2237" s="9"/>
      <c r="AK2237" s="10"/>
      <c r="AL2237" s="8"/>
      <c r="AM2237" s="9"/>
      <c r="AN2237" s="10"/>
      <c r="AO2237" s="11"/>
      <c r="AP2237" s="11"/>
      <c r="AQ2237" s="11"/>
    </row>
    <row r="2238" spans="5:43" x14ac:dyDescent="0.15">
      <c r="E2238" s="5"/>
      <c r="G2238" s="5"/>
      <c r="H2238" s="6"/>
      <c r="I2238" s="6"/>
      <c r="J2238" s="6"/>
      <c r="M2238" s="7"/>
      <c r="AG2238" s="4"/>
      <c r="AH2238" s="4"/>
      <c r="AI2238" s="8"/>
      <c r="AJ2238" s="9"/>
      <c r="AK2238" s="10"/>
      <c r="AL2238" s="8"/>
      <c r="AM2238" s="9"/>
      <c r="AN2238" s="10"/>
      <c r="AO2238" s="11"/>
      <c r="AP2238" s="11"/>
      <c r="AQ2238" s="11"/>
    </row>
    <row r="2239" spans="5:43" x14ac:dyDescent="0.15">
      <c r="E2239" s="5"/>
      <c r="G2239" s="5"/>
      <c r="H2239" s="6"/>
      <c r="I2239" s="6"/>
      <c r="J2239" s="6"/>
      <c r="M2239" s="7"/>
      <c r="AG2239" s="4"/>
      <c r="AH2239" s="4"/>
      <c r="AI2239" s="8"/>
      <c r="AJ2239" s="9"/>
      <c r="AK2239" s="10"/>
      <c r="AL2239" s="8"/>
      <c r="AM2239" s="9"/>
      <c r="AN2239" s="10"/>
      <c r="AO2239" s="11"/>
      <c r="AP2239" s="11"/>
      <c r="AQ2239" s="11"/>
    </row>
    <row r="2240" spans="5:43" x14ac:dyDescent="0.15">
      <c r="E2240" s="5"/>
      <c r="G2240" s="5"/>
      <c r="H2240" s="6"/>
      <c r="I2240" s="6"/>
      <c r="J2240" s="6"/>
      <c r="M2240" s="7"/>
      <c r="AG2240" s="4"/>
      <c r="AH2240" s="4"/>
      <c r="AI2240" s="8"/>
      <c r="AJ2240" s="9"/>
      <c r="AK2240" s="10"/>
      <c r="AL2240" s="8"/>
      <c r="AM2240" s="9"/>
      <c r="AN2240" s="10"/>
      <c r="AO2240" s="11"/>
      <c r="AP2240" s="11"/>
      <c r="AQ2240" s="11"/>
    </row>
    <row r="2241" spans="5:43" x14ac:dyDescent="0.15">
      <c r="E2241" s="5"/>
      <c r="G2241" s="5"/>
      <c r="H2241" s="6"/>
      <c r="I2241" s="6"/>
      <c r="J2241" s="6"/>
      <c r="M2241" s="7"/>
      <c r="AG2241" s="4"/>
      <c r="AH2241" s="4"/>
      <c r="AI2241" s="8"/>
      <c r="AJ2241" s="9"/>
      <c r="AK2241" s="10"/>
      <c r="AL2241" s="8"/>
      <c r="AM2241" s="9"/>
      <c r="AN2241" s="10"/>
      <c r="AO2241" s="11"/>
      <c r="AP2241" s="11"/>
      <c r="AQ2241" s="11"/>
    </row>
    <row r="2242" spans="5:43" x14ac:dyDescent="0.15">
      <c r="E2242" s="5"/>
      <c r="G2242" s="5"/>
      <c r="H2242" s="6"/>
      <c r="I2242" s="6"/>
      <c r="J2242" s="6"/>
      <c r="M2242" s="7"/>
      <c r="AG2242" s="4"/>
      <c r="AH2242" s="4"/>
      <c r="AI2242" s="8"/>
      <c r="AJ2242" s="9"/>
      <c r="AK2242" s="10"/>
      <c r="AL2242" s="8"/>
      <c r="AM2242" s="9"/>
      <c r="AN2242" s="10"/>
      <c r="AO2242" s="11"/>
      <c r="AP2242" s="11"/>
      <c r="AQ2242" s="11"/>
    </row>
    <row r="2243" spans="5:43" x14ac:dyDescent="0.15">
      <c r="E2243" s="5"/>
      <c r="G2243" s="5"/>
      <c r="H2243" s="6"/>
      <c r="I2243" s="6"/>
      <c r="J2243" s="6"/>
      <c r="M2243" s="7"/>
      <c r="AG2243" s="4"/>
      <c r="AH2243" s="4"/>
      <c r="AI2243" s="8"/>
      <c r="AJ2243" s="9"/>
      <c r="AK2243" s="10"/>
      <c r="AL2243" s="8"/>
      <c r="AM2243" s="9"/>
      <c r="AN2243" s="10"/>
      <c r="AO2243" s="11"/>
      <c r="AP2243" s="11"/>
      <c r="AQ2243" s="11"/>
    </row>
    <row r="2244" spans="5:43" x14ac:dyDescent="0.15">
      <c r="E2244" s="5"/>
      <c r="G2244" s="5"/>
      <c r="H2244" s="6"/>
      <c r="I2244" s="6"/>
      <c r="J2244" s="6"/>
      <c r="M2244" s="7"/>
      <c r="AG2244" s="4"/>
      <c r="AH2244" s="4"/>
      <c r="AI2244" s="8"/>
      <c r="AJ2244" s="9"/>
      <c r="AK2244" s="10"/>
      <c r="AL2244" s="8"/>
      <c r="AM2244" s="9"/>
      <c r="AN2244" s="10"/>
      <c r="AO2244" s="11"/>
      <c r="AP2244" s="11"/>
      <c r="AQ2244" s="11"/>
    </row>
    <row r="2245" spans="5:43" x14ac:dyDescent="0.15">
      <c r="E2245" s="5"/>
      <c r="G2245" s="5"/>
      <c r="H2245" s="6"/>
      <c r="I2245" s="6"/>
      <c r="J2245" s="6"/>
      <c r="M2245" s="7"/>
      <c r="AG2245" s="4"/>
      <c r="AH2245" s="4"/>
      <c r="AI2245" s="8"/>
      <c r="AJ2245" s="9"/>
      <c r="AK2245" s="10"/>
      <c r="AL2245" s="8"/>
      <c r="AM2245" s="9"/>
      <c r="AN2245" s="10"/>
      <c r="AO2245" s="11"/>
      <c r="AP2245" s="11"/>
      <c r="AQ2245" s="11"/>
    </row>
    <row r="2246" spans="5:43" x14ac:dyDescent="0.15">
      <c r="E2246" s="5"/>
      <c r="G2246" s="5"/>
      <c r="H2246" s="6"/>
      <c r="I2246" s="6"/>
      <c r="J2246" s="6"/>
      <c r="M2246" s="7"/>
      <c r="AG2246" s="4"/>
      <c r="AH2246" s="4"/>
      <c r="AI2246" s="8"/>
      <c r="AJ2246" s="9"/>
      <c r="AK2246" s="10"/>
      <c r="AL2246" s="8"/>
      <c r="AM2246" s="9"/>
      <c r="AN2246" s="10"/>
      <c r="AO2246" s="11"/>
      <c r="AP2246" s="11"/>
      <c r="AQ2246" s="11"/>
    </row>
    <row r="2247" spans="5:43" x14ac:dyDescent="0.15">
      <c r="E2247" s="5"/>
      <c r="G2247" s="5"/>
      <c r="H2247" s="6"/>
      <c r="I2247" s="6"/>
      <c r="J2247" s="6"/>
      <c r="M2247" s="7"/>
      <c r="AG2247" s="4"/>
      <c r="AH2247" s="4"/>
      <c r="AI2247" s="8"/>
      <c r="AJ2247" s="9"/>
      <c r="AK2247" s="10"/>
      <c r="AL2247" s="8"/>
      <c r="AM2247" s="9"/>
      <c r="AN2247" s="10"/>
      <c r="AO2247" s="11"/>
      <c r="AP2247" s="11"/>
      <c r="AQ2247" s="11"/>
    </row>
    <row r="2248" spans="5:43" x14ac:dyDescent="0.15">
      <c r="E2248" s="5"/>
      <c r="G2248" s="5"/>
      <c r="H2248" s="6"/>
      <c r="I2248" s="6"/>
      <c r="J2248" s="6"/>
      <c r="M2248" s="7"/>
      <c r="AG2248" s="4"/>
      <c r="AH2248" s="4"/>
      <c r="AI2248" s="8"/>
      <c r="AJ2248" s="9"/>
      <c r="AK2248" s="10"/>
      <c r="AL2248" s="8"/>
      <c r="AM2248" s="9"/>
      <c r="AN2248" s="10"/>
      <c r="AO2248" s="11"/>
      <c r="AP2248" s="11"/>
      <c r="AQ2248" s="11"/>
    </row>
    <row r="2249" spans="5:43" x14ac:dyDescent="0.15">
      <c r="E2249" s="5"/>
      <c r="G2249" s="5"/>
      <c r="H2249" s="6"/>
      <c r="I2249" s="6"/>
      <c r="J2249" s="6"/>
      <c r="M2249" s="7"/>
      <c r="AG2249" s="4"/>
      <c r="AH2249" s="4"/>
      <c r="AI2249" s="8"/>
      <c r="AJ2249" s="9"/>
      <c r="AK2249" s="10"/>
      <c r="AL2249" s="8"/>
      <c r="AM2249" s="9"/>
      <c r="AN2249" s="10"/>
      <c r="AO2249" s="11"/>
      <c r="AP2249" s="11"/>
      <c r="AQ2249" s="11"/>
    </row>
    <row r="2250" spans="5:43" x14ac:dyDescent="0.15">
      <c r="E2250" s="5"/>
      <c r="G2250" s="5"/>
      <c r="H2250" s="6"/>
      <c r="I2250" s="6"/>
      <c r="J2250" s="6"/>
      <c r="M2250" s="7"/>
      <c r="AG2250" s="4"/>
      <c r="AH2250" s="4"/>
      <c r="AI2250" s="8"/>
      <c r="AJ2250" s="9"/>
      <c r="AK2250" s="10"/>
      <c r="AL2250" s="8"/>
      <c r="AM2250" s="9"/>
      <c r="AN2250" s="10"/>
      <c r="AO2250" s="11"/>
      <c r="AP2250" s="11"/>
      <c r="AQ2250" s="11"/>
    </row>
    <row r="2251" spans="5:43" x14ac:dyDescent="0.15">
      <c r="E2251" s="5"/>
      <c r="G2251" s="5"/>
      <c r="H2251" s="6"/>
      <c r="I2251" s="6"/>
      <c r="J2251" s="6"/>
      <c r="M2251" s="7"/>
      <c r="AG2251" s="4"/>
      <c r="AH2251" s="4"/>
      <c r="AI2251" s="8"/>
      <c r="AJ2251" s="9"/>
      <c r="AK2251" s="10"/>
      <c r="AL2251" s="8"/>
      <c r="AM2251" s="9"/>
      <c r="AN2251" s="10"/>
      <c r="AO2251" s="11"/>
      <c r="AP2251" s="11"/>
      <c r="AQ2251" s="11"/>
    </row>
    <row r="2252" spans="5:43" x14ac:dyDescent="0.15">
      <c r="E2252" s="5"/>
      <c r="G2252" s="5"/>
      <c r="H2252" s="6"/>
      <c r="I2252" s="6"/>
      <c r="J2252" s="6"/>
      <c r="M2252" s="7"/>
      <c r="AG2252" s="4"/>
      <c r="AH2252" s="4"/>
      <c r="AI2252" s="8"/>
      <c r="AJ2252" s="9"/>
      <c r="AK2252" s="10"/>
      <c r="AL2252" s="8"/>
      <c r="AM2252" s="9"/>
      <c r="AN2252" s="10"/>
      <c r="AO2252" s="11"/>
      <c r="AP2252" s="11"/>
      <c r="AQ2252" s="11"/>
    </row>
    <row r="2253" spans="5:43" x14ac:dyDescent="0.15">
      <c r="E2253" s="5"/>
      <c r="G2253" s="5"/>
      <c r="H2253" s="6"/>
      <c r="I2253" s="6"/>
      <c r="J2253" s="6"/>
      <c r="M2253" s="7"/>
      <c r="AG2253" s="4"/>
      <c r="AH2253" s="4"/>
      <c r="AI2253" s="8"/>
      <c r="AJ2253" s="9"/>
      <c r="AK2253" s="10"/>
      <c r="AL2253" s="8"/>
      <c r="AM2253" s="9"/>
      <c r="AN2253" s="10"/>
      <c r="AO2253" s="11"/>
      <c r="AP2253" s="11"/>
      <c r="AQ2253" s="11"/>
    </row>
    <row r="2254" spans="5:43" x14ac:dyDescent="0.15">
      <c r="E2254" s="5"/>
      <c r="G2254" s="5"/>
      <c r="H2254" s="6"/>
      <c r="I2254" s="6"/>
      <c r="J2254" s="6"/>
      <c r="M2254" s="7"/>
      <c r="AG2254" s="4"/>
      <c r="AH2254" s="4"/>
      <c r="AI2254" s="8"/>
      <c r="AJ2254" s="9"/>
      <c r="AK2254" s="10"/>
      <c r="AL2254" s="8"/>
      <c r="AM2254" s="9"/>
      <c r="AN2254" s="10"/>
      <c r="AO2254" s="11"/>
      <c r="AP2254" s="11"/>
      <c r="AQ2254" s="11"/>
    </row>
    <row r="2255" spans="5:43" x14ac:dyDescent="0.15">
      <c r="E2255" s="5"/>
      <c r="G2255" s="5"/>
      <c r="H2255" s="6"/>
      <c r="I2255" s="6"/>
      <c r="J2255" s="6"/>
      <c r="M2255" s="7"/>
      <c r="AG2255" s="4"/>
      <c r="AH2255" s="4"/>
      <c r="AI2255" s="8"/>
      <c r="AJ2255" s="9"/>
      <c r="AK2255" s="10"/>
      <c r="AL2255" s="8"/>
      <c r="AM2255" s="9"/>
      <c r="AN2255" s="10"/>
      <c r="AO2255" s="11"/>
      <c r="AP2255" s="11"/>
      <c r="AQ2255" s="11"/>
    </row>
    <row r="2256" spans="5:43" x14ac:dyDescent="0.15">
      <c r="E2256" s="5"/>
      <c r="G2256" s="5"/>
      <c r="H2256" s="6"/>
      <c r="I2256" s="6"/>
      <c r="J2256" s="6"/>
      <c r="M2256" s="7"/>
      <c r="AG2256" s="4"/>
      <c r="AH2256" s="4"/>
      <c r="AI2256" s="8"/>
      <c r="AJ2256" s="9"/>
      <c r="AK2256" s="10"/>
      <c r="AL2256" s="8"/>
      <c r="AM2256" s="9"/>
      <c r="AN2256" s="10"/>
      <c r="AO2256" s="11"/>
      <c r="AP2256" s="11"/>
      <c r="AQ2256" s="11"/>
    </row>
    <row r="2257" spans="5:43" x14ac:dyDescent="0.15">
      <c r="E2257" s="5"/>
      <c r="G2257" s="5"/>
      <c r="H2257" s="6"/>
      <c r="I2257" s="6"/>
      <c r="J2257" s="6"/>
      <c r="M2257" s="7"/>
      <c r="AG2257" s="4"/>
      <c r="AH2257" s="4"/>
      <c r="AI2257" s="8"/>
      <c r="AJ2257" s="9"/>
      <c r="AK2257" s="10"/>
      <c r="AL2257" s="8"/>
      <c r="AM2257" s="9"/>
      <c r="AN2257" s="10"/>
      <c r="AO2257" s="11"/>
      <c r="AP2257" s="11"/>
      <c r="AQ2257" s="11"/>
    </row>
    <row r="2258" spans="5:43" x14ac:dyDescent="0.15">
      <c r="E2258" s="5"/>
      <c r="G2258" s="5"/>
      <c r="H2258" s="6"/>
      <c r="I2258" s="6"/>
      <c r="J2258" s="6"/>
      <c r="M2258" s="7"/>
      <c r="AG2258" s="4"/>
      <c r="AH2258" s="4"/>
      <c r="AI2258" s="8"/>
      <c r="AJ2258" s="9"/>
      <c r="AK2258" s="10"/>
      <c r="AL2258" s="8"/>
      <c r="AM2258" s="9"/>
      <c r="AN2258" s="10"/>
      <c r="AO2258" s="11"/>
      <c r="AP2258" s="11"/>
      <c r="AQ2258" s="11"/>
    </row>
    <row r="2259" spans="5:43" x14ac:dyDescent="0.15">
      <c r="E2259" s="5"/>
      <c r="G2259" s="5"/>
      <c r="H2259" s="6"/>
      <c r="I2259" s="6"/>
      <c r="J2259" s="6"/>
      <c r="M2259" s="7"/>
      <c r="AG2259" s="4"/>
      <c r="AH2259" s="4"/>
      <c r="AI2259" s="8"/>
      <c r="AJ2259" s="9"/>
      <c r="AK2259" s="10"/>
      <c r="AL2259" s="8"/>
      <c r="AM2259" s="9"/>
      <c r="AN2259" s="10"/>
      <c r="AO2259" s="11"/>
      <c r="AP2259" s="11"/>
      <c r="AQ2259" s="11"/>
    </row>
    <row r="2260" spans="5:43" x14ac:dyDescent="0.15">
      <c r="E2260" s="5"/>
      <c r="G2260" s="5"/>
      <c r="H2260" s="6"/>
      <c r="I2260" s="6"/>
      <c r="J2260" s="6"/>
      <c r="M2260" s="7"/>
      <c r="AG2260" s="4"/>
      <c r="AH2260" s="4"/>
      <c r="AI2260" s="8"/>
      <c r="AJ2260" s="9"/>
      <c r="AK2260" s="10"/>
      <c r="AL2260" s="8"/>
      <c r="AM2260" s="9"/>
      <c r="AN2260" s="10"/>
      <c r="AO2260" s="11"/>
      <c r="AP2260" s="11"/>
      <c r="AQ2260" s="11"/>
    </row>
    <row r="2261" spans="5:43" x14ac:dyDescent="0.15">
      <c r="E2261" s="5"/>
      <c r="G2261" s="5"/>
      <c r="H2261" s="6"/>
      <c r="I2261" s="6"/>
      <c r="J2261" s="6"/>
      <c r="M2261" s="7"/>
      <c r="AG2261" s="4"/>
      <c r="AH2261" s="4"/>
      <c r="AI2261" s="8"/>
      <c r="AJ2261" s="9"/>
      <c r="AK2261" s="10"/>
      <c r="AL2261" s="8"/>
      <c r="AM2261" s="9"/>
      <c r="AN2261" s="10"/>
      <c r="AO2261" s="11"/>
      <c r="AP2261" s="11"/>
      <c r="AQ2261" s="11"/>
    </row>
    <row r="2262" spans="5:43" x14ac:dyDescent="0.15">
      <c r="E2262" s="5"/>
      <c r="G2262" s="5"/>
      <c r="H2262" s="6"/>
      <c r="I2262" s="6"/>
      <c r="J2262" s="6"/>
      <c r="M2262" s="7"/>
      <c r="AG2262" s="4"/>
      <c r="AH2262" s="4"/>
      <c r="AI2262" s="8"/>
      <c r="AJ2262" s="9"/>
      <c r="AK2262" s="10"/>
      <c r="AL2262" s="8"/>
      <c r="AM2262" s="9"/>
      <c r="AN2262" s="10"/>
      <c r="AO2262" s="11"/>
      <c r="AP2262" s="11"/>
      <c r="AQ2262" s="11"/>
    </row>
    <row r="2263" spans="5:43" x14ac:dyDescent="0.15">
      <c r="E2263" s="5"/>
      <c r="G2263" s="5"/>
      <c r="H2263" s="6"/>
      <c r="I2263" s="6"/>
      <c r="J2263" s="6"/>
      <c r="M2263" s="7"/>
      <c r="AG2263" s="4"/>
      <c r="AH2263" s="4"/>
      <c r="AI2263" s="8"/>
      <c r="AJ2263" s="9"/>
      <c r="AK2263" s="10"/>
      <c r="AL2263" s="8"/>
      <c r="AM2263" s="9"/>
      <c r="AN2263" s="10"/>
      <c r="AO2263" s="11"/>
      <c r="AP2263" s="11"/>
      <c r="AQ2263" s="11"/>
    </row>
    <row r="2264" spans="5:43" x14ac:dyDescent="0.15">
      <c r="E2264" s="5"/>
      <c r="G2264" s="5"/>
      <c r="H2264" s="6"/>
      <c r="I2264" s="6"/>
      <c r="J2264" s="6"/>
      <c r="M2264" s="7"/>
      <c r="AG2264" s="4"/>
      <c r="AH2264" s="4"/>
      <c r="AI2264" s="8"/>
      <c r="AJ2264" s="9"/>
      <c r="AK2264" s="10"/>
      <c r="AL2264" s="8"/>
      <c r="AM2264" s="9"/>
      <c r="AN2264" s="10"/>
      <c r="AO2264" s="11"/>
      <c r="AP2264" s="11"/>
      <c r="AQ2264" s="11"/>
    </row>
    <row r="2265" spans="5:43" x14ac:dyDescent="0.15">
      <c r="E2265" s="5"/>
      <c r="G2265" s="5"/>
      <c r="H2265" s="6"/>
      <c r="I2265" s="6"/>
      <c r="J2265" s="6"/>
      <c r="M2265" s="7"/>
      <c r="AG2265" s="4"/>
      <c r="AH2265" s="4"/>
      <c r="AI2265" s="8"/>
      <c r="AJ2265" s="9"/>
      <c r="AK2265" s="10"/>
      <c r="AL2265" s="8"/>
      <c r="AM2265" s="9"/>
      <c r="AN2265" s="10"/>
      <c r="AO2265" s="11"/>
      <c r="AP2265" s="11"/>
      <c r="AQ2265" s="11"/>
    </row>
    <row r="2266" spans="5:43" x14ac:dyDescent="0.15">
      <c r="E2266" s="5"/>
      <c r="G2266" s="5"/>
      <c r="H2266" s="6"/>
      <c r="I2266" s="6"/>
      <c r="J2266" s="6"/>
      <c r="M2266" s="7"/>
      <c r="AG2266" s="4"/>
      <c r="AH2266" s="4"/>
      <c r="AI2266" s="8"/>
      <c r="AJ2266" s="9"/>
      <c r="AK2266" s="10"/>
      <c r="AL2266" s="8"/>
      <c r="AM2266" s="9"/>
      <c r="AN2266" s="10"/>
      <c r="AO2266" s="11"/>
      <c r="AP2266" s="11"/>
      <c r="AQ2266" s="11"/>
    </row>
    <row r="2267" spans="5:43" x14ac:dyDescent="0.15">
      <c r="E2267" s="5"/>
      <c r="G2267" s="5"/>
      <c r="H2267" s="6"/>
      <c r="I2267" s="6"/>
      <c r="J2267" s="6"/>
      <c r="M2267" s="7"/>
      <c r="AG2267" s="4"/>
      <c r="AH2267" s="4"/>
      <c r="AI2267" s="8"/>
      <c r="AJ2267" s="9"/>
      <c r="AK2267" s="10"/>
      <c r="AL2267" s="8"/>
      <c r="AM2267" s="9"/>
      <c r="AN2267" s="10"/>
      <c r="AO2267" s="11"/>
      <c r="AP2267" s="11"/>
      <c r="AQ2267" s="11"/>
    </row>
    <row r="2268" spans="5:43" x14ac:dyDescent="0.15">
      <c r="E2268" s="5"/>
      <c r="G2268" s="5"/>
      <c r="H2268" s="6"/>
      <c r="I2268" s="6"/>
      <c r="J2268" s="6"/>
      <c r="M2268" s="7"/>
      <c r="AG2268" s="4"/>
      <c r="AH2268" s="4"/>
      <c r="AI2268" s="8"/>
      <c r="AJ2268" s="9"/>
      <c r="AK2268" s="10"/>
      <c r="AL2268" s="8"/>
      <c r="AM2268" s="9"/>
      <c r="AN2268" s="10"/>
      <c r="AO2268" s="11"/>
      <c r="AP2268" s="11"/>
      <c r="AQ2268" s="11"/>
    </row>
    <row r="2269" spans="5:43" x14ac:dyDescent="0.15">
      <c r="E2269" s="5"/>
      <c r="G2269" s="5"/>
      <c r="H2269" s="6"/>
      <c r="I2269" s="6"/>
      <c r="J2269" s="6"/>
      <c r="M2269" s="7"/>
      <c r="AG2269" s="4"/>
      <c r="AH2269" s="4"/>
      <c r="AI2269" s="8"/>
      <c r="AJ2269" s="9"/>
      <c r="AK2269" s="10"/>
      <c r="AL2269" s="8"/>
      <c r="AM2269" s="9"/>
      <c r="AN2269" s="10"/>
      <c r="AO2269" s="11"/>
      <c r="AP2269" s="11"/>
      <c r="AQ2269" s="11"/>
    </row>
    <row r="2270" spans="5:43" x14ac:dyDescent="0.15">
      <c r="E2270" s="5"/>
      <c r="G2270" s="5"/>
      <c r="H2270" s="6"/>
      <c r="I2270" s="6"/>
      <c r="J2270" s="6"/>
      <c r="M2270" s="7"/>
      <c r="AG2270" s="4"/>
      <c r="AH2270" s="4"/>
      <c r="AI2270" s="8"/>
      <c r="AJ2270" s="9"/>
      <c r="AK2270" s="10"/>
      <c r="AL2270" s="8"/>
      <c r="AM2270" s="9"/>
      <c r="AN2270" s="10"/>
      <c r="AO2270" s="11"/>
      <c r="AP2270" s="11"/>
      <c r="AQ2270" s="11"/>
    </row>
    <row r="2271" spans="5:43" x14ac:dyDescent="0.15">
      <c r="E2271" s="5"/>
      <c r="G2271" s="5"/>
      <c r="H2271" s="6"/>
      <c r="I2271" s="6"/>
      <c r="J2271" s="6"/>
      <c r="M2271" s="7"/>
      <c r="AG2271" s="4"/>
      <c r="AH2271" s="4"/>
      <c r="AI2271" s="8"/>
      <c r="AJ2271" s="9"/>
      <c r="AK2271" s="10"/>
      <c r="AL2271" s="8"/>
      <c r="AM2271" s="9"/>
      <c r="AN2271" s="10"/>
      <c r="AO2271" s="11"/>
      <c r="AP2271" s="11"/>
      <c r="AQ2271" s="11"/>
    </row>
    <row r="2272" spans="5:43" x14ac:dyDescent="0.15">
      <c r="E2272" s="5"/>
      <c r="G2272" s="5"/>
      <c r="H2272" s="6"/>
      <c r="I2272" s="6"/>
      <c r="J2272" s="6"/>
      <c r="M2272" s="7"/>
      <c r="AG2272" s="4"/>
      <c r="AH2272" s="4"/>
      <c r="AI2272" s="8"/>
      <c r="AJ2272" s="9"/>
      <c r="AK2272" s="10"/>
      <c r="AL2272" s="8"/>
      <c r="AM2272" s="9"/>
      <c r="AN2272" s="10"/>
      <c r="AO2272" s="11"/>
      <c r="AP2272" s="11"/>
      <c r="AQ2272" s="11"/>
    </row>
    <row r="2273" spans="5:43" x14ac:dyDescent="0.15">
      <c r="E2273" s="5"/>
      <c r="G2273" s="5"/>
      <c r="H2273" s="6"/>
      <c r="I2273" s="6"/>
      <c r="J2273" s="6"/>
      <c r="M2273" s="7"/>
      <c r="AG2273" s="4"/>
      <c r="AH2273" s="4"/>
      <c r="AI2273" s="8"/>
      <c r="AJ2273" s="9"/>
      <c r="AK2273" s="10"/>
      <c r="AL2273" s="8"/>
      <c r="AM2273" s="9"/>
      <c r="AN2273" s="10"/>
      <c r="AO2273" s="11"/>
      <c r="AP2273" s="11"/>
      <c r="AQ2273" s="11"/>
    </row>
    <row r="2274" spans="5:43" x14ac:dyDescent="0.15">
      <c r="E2274" s="5"/>
      <c r="G2274" s="5"/>
      <c r="H2274" s="6"/>
      <c r="I2274" s="6"/>
      <c r="J2274" s="6"/>
      <c r="M2274" s="7"/>
      <c r="AG2274" s="4"/>
      <c r="AH2274" s="4"/>
      <c r="AI2274" s="8"/>
      <c r="AJ2274" s="9"/>
      <c r="AK2274" s="10"/>
      <c r="AL2274" s="8"/>
      <c r="AM2274" s="9"/>
      <c r="AN2274" s="10"/>
      <c r="AO2274" s="11"/>
      <c r="AP2274" s="11"/>
      <c r="AQ2274" s="11"/>
    </row>
    <row r="2275" spans="5:43" x14ac:dyDescent="0.15">
      <c r="E2275" s="5"/>
      <c r="G2275" s="5"/>
      <c r="H2275" s="6"/>
      <c r="I2275" s="6"/>
      <c r="J2275" s="6"/>
      <c r="M2275" s="7"/>
      <c r="AG2275" s="4"/>
      <c r="AH2275" s="4"/>
      <c r="AI2275" s="8"/>
      <c r="AJ2275" s="9"/>
      <c r="AK2275" s="10"/>
      <c r="AL2275" s="8"/>
      <c r="AM2275" s="9"/>
      <c r="AN2275" s="10"/>
      <c r="AO2275" s="11"/>
      <c r="AP2275" s="11"/>
      <c r="AQ2275" s="11"/>
    </row>
    <row r="2276" spans="5:43" x14ac:dyDescent="0.15">
      <c r="E2276" s="5"/>
      <c r="G2276" s="5"/>
      <c r="H2276" s="6"/>
      <c r="I2276" s="6"/>
      <c r="J2276" s="6"/>
      <c r="M2276" s="7"/>
      <c r="AG2276" s="4"/>
      <c r="AH2276" s="4"/>
      <c r="AI2276" s="8"/>
      <c r="AJ2276" s="9"/>
      <c r="AK2276" s="10"/>
      <c r="AL2276" s="8"/>
      <c r="AM2276" s="9"/>
      <c r="AN2276" s="10"/>
      <c r="AO2276" s="11"/>
      <c r="AP2276" s="11"/>
      <c r="AQ2276" s="11"/>
    </row>
    <row r="2277" spans="5:43" x14ac:dyDescent="0.15">
      <c r="E2277" s="5"/>
      <c r="G2277" s="5"/>
      <c r="H2277" s="6"/>
      <c r="I2277" s="6"/>
      <c r="J2277" s="6"/>
      <c r="M2277" s="7"/>
      <c r="AG2277" s="4"/>
      <c r="AH2277" s="4"/>
      <c r="AI2277" s="8"/>
      <c r="AJ2277" s="9"/>
      <c r="AK2277" s="10"/>
      <c r="AL2277" s="8"/>
      <c r="AM2277" s="9"/>
      <c r="AN2277" s="10"/>
      <c r="AO2277" s="11"/>
      <c r="AP2277" s="11"/>
      <c r="AQ2277" s="11"/>
    </row>
    <row r="2278" spans="5:43" x14ac:dyDescent="0.15">
      <c r="E2278" s="5"/>
      <c r="G2278" s="5"/>
      <c r="H2278" s="6"/>
      <c r="I2278" s="6"/>
      <c r="J2278" s="6"/>
      <c r="M2278" s="7"/>
      <c r="AG2278" s="4"/>
      <c r="AH2278" s="4"/>
      <c r="AI2278" s="8"/>
      <c r="AJ2278" s="9"/>
      <c r="AK2278" s="10"/>
      <c r="AL2278" s="8"/>
      <c r="AM2278" s="9"/>
      <c r="AN2278" s="10"/>
      <c r="AO2278" s="11"/>
      <c r="AP2278" s="11"/>
      <c r="AQ2278" s="11"/>
    </row>
    <row r="2279" spans="5:43" x14ac:dyDescent="0.15">
      <c r="E2279" s="5"/>
      <c r="G2279" s="5"/>
      <c r="H2279" s="6"/>
      <c r="I2279" s="6"/>
      <c r="J2279" s="6"/>
      <c r="M2279" s="7"/>
      <c r="AG2279" s="4"/>
      <c r="AH2279" s="4"/>
      <c r="AI2279" s="8"/>
      <c r="AJ2279" s="9"/>
      <c r="AK2279" s="10"/>
      <c r="AL2279" s="8"/>
      <c r="AM2279" s="9"/>
      <c r="AN2279" s="10"/>
      <c r="AO2279" s="11"/>
      <c r="AP2279" s="11"/>
      <c r="AQ2279" s="11"/>
    </row>
    <row r="2280" spans="5:43" x14ac:dyDescent="0.15">
      <c r="E2280" s="5"/>
      <c r="G2280" s="5"/>
      <c r="H2280" s="6"/>
      <c r="I2280" s="6"/>
      <c r="J2280" s="6"/>
      <c r="M2280" s="7"/>
      <c r="AG2280" s="4"/>
      <c r="AH2280" s="4"/>
      <c r="AI2280" s="8"/>
      <c r="AJ2280" s="9"/>
      <c r="AK2280" s="10"/>
      <c r="AL2280" s="8"/>
      <c r="AM2280" s="9"/>
      <c r="AN2280" s="10"/>
      <c r="AO2280" s="11"/>
      <c r="AP2280" s="11"/>
      <c r="AQ2280" s="11"/>
    </row>
    <row r="2281" spans="5:43" x14ac:dyDescent="0.15">
      <c r="E2281" s="5"/>
      <c r="G2281" s="5"/>
      <c r="H2281" s="6"/>
      <c r="I2281" s="6"/>
      <c r="J2281" s="6"/>
      <c r="M2281" s="7"/>
      <c r="AG2281" s="4"/>
      <c r="AH2281" s="4"/>
      <c r="AI2281" s="8"/>
      <c r="AJ2281" s="9"/>
      <c r="AK2281" s="10"/>
      <c r="AL2281" s="8"/>
      <c r="AM2281" s="9"/>
      <c r="AN2281" s="10"/>
      <c r="AO2281" s="11"/>
      <c r="AP2281" s="11"/>
      <c r="AQ2281" s="11"/>
    </row>
    <row r="2282" spans="5:43" x14ac:dyDescent="0.15">
      <c r="E2282" s="5"/>
      <c r="G2282" s="5"/>
      <c r="H2282" s="6"/>
      <c r="I2282" s="6"/>
      <c r="J2282" s="6"/>
      <c r="M2282" s="7"/>
      <c r="AG2282" s="4"/>
      <c r="AH2282" s="4"/>
      <c r="AI2282" s="8"/>
      <c r="AJ2282" s="9"/>
      <c r="AK2282" s="10"/>
      <c r="AL2282" s="8"/>
      <c r="AM2282" s="9"/>
      <c r="AN2282" s="10"/>
      <c r="AO2282" s="11"/>
      <c r="AP2282" s="11"/>
      <c r="AQ2282" s="11"/>
    </row>
    <row r="2283" spans="5:43" x14ac:dyDescent="0.15">
      <c r="E2283" s="5"/>
      <c r="G2283" s="5"/>
      <c r="H2283" s="6"/>
      <c r="I2283" s="6"/>
      <c r="J2283" s="6"/>
      <c r="M2283" s="7"/>
      <c r="AG2283" s="4"/>
      <c r="AH2283" s="4"/>
      <c r="AI2283" s="8"/>
      <c r="AJ2283" s="9"/>
      <c r="AK2283" s="10"/>
      <c r="AL2283" s="8"/>
      <c r="AM2283" s="9"/>
      <c r="AN2283" s="10"/>
      <c r="AO2283" s="11"/>
      <c r="AP2283" s="11"/>
      <c r="AQ2283" s="11"/>
    </row>
    <row r="2284" spans="5:43" x14ac:dyDescent="0.15">
      <c r="E2284" s="5"/>
      <c r="G2284" s="5"/>
      <c r="H2284" s="6"/>
      <c r="I2284" s="6"/>
      <c r="J2284" s="6"/>
      <c r="M2284" s="7"/>
      <c r="AG2284" s="4"/>
      <c r="AH2284" s="4"/>
      <c r="AI2284" s="8"/>
      <c r="AJ2284" s="9"/>
      <c r="AK2284" s="10"/>
      <c r="AL2284" s="8"/>
      <c r="AM2284" s="9"/>
      <c r="AN2284" s="10"/>
      <c r="AO2284" s="11"/>
      <c r="AP2284" s="11"/>
      <c r="AQ2284" s="11"/>
    </row>
    <row r="2285" spans="5:43" x14ac:dyDescent="0.15">
      <c r="E2285" s="5"/>
      <c r="G2285" s="5"/>
      <c r="H2285" s="6"/>
      <c r="I2285" s="6"/>
      <c r="J2285" s="6"/>
      <c r="M2285" s="7"/>
      <c r="AG2285" s="4"/>
      <c r="AH2285" s="4"/>
      <c r="AI2285" s="8"/>
      <c r="AJ2285" s="9"/>
      <c r="AK2285" s="10"/>
      <c r="AL2285" s="8"/>
      <c r="AM2285" s="9"/>
      <c r="AN2285" s="10"/>
      <c r="AO2285" s="11"/>
      <c r="AP2285" s="11"/>
      <c r="AQ2285" s="11"/>
    </row>
    <row r="2286" spans="5:43" x14ac:dyDescent="0.15">
      <c r="E2286" s="5"/>
      <c r="G2286" s="5"/>
      <c r="H2286" s="6"/>
      <c r="I2286" s="6"/>
      <c r="J2286" s="6"/>
      <c r="M2286" s="7"/>
      <c r="AG2286" s="4"/>
      <c r="AH2286" s="4"/>
      <c r="AI2286" s="8"/>
      <c r="AJ2286" s="9"/>
      <c r="AK2286" s="10"/>
      <c r="AL2286" s="8"/>
      <c r="AM2286" s="9"/>
      <c r="AN2286" s="10"/>
      <c r="AO2286" s="11"/>
      <c r="AP2286" s="11"/>
      <c r="AQ2286" s="11"/>
    </row>
    <row r="2287" spans="5:43" x14ac:dyDescent="0.15">
      <c r="E2287" s="5"/>
      <c r="G2287" s="5"/>
      <c r="H2287" s="6"/>
      <c r="I2287" s="6"/>
      <c r="J2287" s="6"/>
      <c r="M2287" s="7"/>
      <c r="AG2287" s="4"/>
      <c r="AH2287" s="4"/>
      <c r="AI2287" s="8"/>
      <c r="AJ2287" s="9"/>
      <c r="AK2287" s="10"/>
      <c r="AL2287" s="8"/>
      <c r="AM2287" s="9"/>
      <c r="AN2287" s="10"/>
      <c r="AO2287" s="11"/>
      <c r="AP2287" s="11"/>
      <c r="AQ2287" s="11"/>
    </row>
    <row r="2288" spans="5:43" x14ac:dyDescent="0.15">
      <c r="E2288" s="5"/>
      <c r="G2288" s="5"/>
      <c r="H2288" s="6"/>
      <c r="I2288" s="6"/>
      <c r="J2288" s="6"/>
      <c r="M2288" s="7"/>
      <c r="AG2288" s="4"/>
      <c r="AH2288" s="4"/>
      <c r="AI2288" s="8"/>
      <c r="AJ2288" s="9"/>
      <c r="AK2288" s="10"/>
      <c r="AL2288" s="8"/>
      <c r="AM2288" s="9"/>
      <c r="AN2288" s="10"/>
      <c r="AO2288" s="11"/>
      <c r="AP2288" s="11"/>
      <c r="AQ2288" s="11"/>
    </row>
    <row r="2289" spans="5:43" x14ac:dyDescent="0.15">
      <c r="E2289" s="5"/>
      <c r="G2289" s="5"/>
      <c r="H2289" s="6"/>
      <c r="I2289" s="6"/>
      <c r="J2289" s="6"/>
      <c r="M2289" s="7"/>
      <c r="AG2289" s="4"/>
      <c r="AH2289" s="4"/>
      <c r="AI2289" s="8"/>
      <c r="AJ2289" s="9"/>
      <c r="AK2289" s="10"/>
      <c r="AL2289" s="8"/>
      <c r="AM2289" s="9"/>
      <c r="AN2289" s="10"/>
      <c r="AO2289" s="11"/>
      <c r="AP2289" s="11"/>
      <c r="AQ2289" s="11"/>
    </row>
    <row r="2290" spans="5:43" x14ac:dyDescent="0.15">
      <c r="E2290" s="5"/>
      <c r="G2290" s="5"/>
      <c r="H2290" s="6"/>
      <c r="I2290" s="6"/>
      <c r="J2290" s="6"/>
      <c r="M2290" s="7"/>
      <c r="AG2290" s="4"/>
      <c r="AH2290" s="4"/>
      <c r="AI2290" s="8"/>
      <c r="AJ2290" s="9"/>
      <c r="AK2290" s="10"/>
      <c r="AL2290" s="8"/>
      <c r="AM2290" s="9"/>
      <c r="AN2290" s="10"/>
      <c r="AO2290" s="11"/>
      <c r="AP2290" s="11"/>
      <c r="AQ2290" s="11"/>
    </row>
    <row r="2291" spans="5:43" x14ac:dyDescent="0.15">
      <c r="E2291" s="5"/>
      <c r="G2291" s="5"/>
      <c r="H2291" s="6"/>
      <c r="I2291" s="6"/>
      <c r="J2291" s="6"/>
      <c r="M2291" s="7"/>
      <c r="AG2291" s="4"/>
      <c r="AH2291" s="4"/>
      <c r="AI2291" s="8"/>
      <c r="AJ2291" s="9"/>
      <c r="AK2291" s="10"/>
      <c r="AL2291" s="8"/>
      <c r="AM2291" s="9"/>
      <c r="AN2291" s="10"/>
      <c r="AO2291" s="11"/>
      <c r="AP2291" s="11"/>
      <c r="AQ2291" s="11"/>
    </row>
    <row r="2292" spans="5:43" x14ac:dyDescent="0.15">
      <c r="E2292" s="5"/>
      <c r="G2292" s="5"/>
      <c r="H2292" s="6"/>
      <c r="I2292" s="6"/>
      <c r="J2292" s="6"/>
      <c r="M2292" s="7"/>
      <c r="AG2292" s="4"/>
      <c r="AH2292" s="4"/>
      <c r="AI2292" s="8"/>
      <c r="AJ2292" s="9"/>
      <c r="AK2292" s="10"/>
      <c r="AL2292" s="8"/>
      <c r="AM2292" s="9"/>
      <c r="AN2292" s="10"/>
      <c r="AO2292" s="11"/>
      <c r="AP2292" s="11"/>
      <c r="AQ2292" s="11"/>
    </row>
    <row r="2293" spans="5:43" x14ac:dyDescent="0.15">
      <c r="E2293" s="5"/>
      <c r="G2293" s="5"/>
      <c r="H2293" s="6"/>
      <c r="I2293" s="6"/>
      <c r="J2293" s="6"/>
      <c r="M2293" s="7"/>
      <c r="AG2293" s="4"/>
      <c r="AH2293" s="4"/>
      <c r="AI2293" s="8"/>
      <c r="AJ2293" s="9"/>
      <c r="AK2293" s="10"/>
      <c r="AL2293" s="8"/>
      <c r="AM2293" s="9"/>
      <c r="AN2293" s="10"/>
      <c r="AO2293" s="11"/>
      <c r="AP2293" s="11"/>
      <c r="AQ2293" s="11"/>
    </row>
    <row r="2294" spans="5:43" x14ac:dyDescent="0.15">
      <c r="E2294" s="5"/>
      <c r="G2294" s="5"/>
      <c r="H2294" s="6"/>
      <c r="I2294" s="6"/>
      <c r="J2294" s="6"/>
      <c r="M2294" s="7"/>
      <c r="AG2294" s="4"/>
      <c r="AH2294" s="4"/>
      <c r="AI2294" s="8"/>
      <c r="AJ2294" s="9"/>
      <c r="AK2294" s="10"/>
      <c r="AL2294" s="8"/>
      <c r="AM2294" s="9"/>
      <c r="AN2294" s="10"/>
      <c r="AO2294" s="11"/>
      <c r="AP2294" s="11"/>
      <c r="AQ2294" s="11"/>
    </row>
    <row r="2295" spans="5:43" x14ac:dyDescent="0.15">
      <c r="E2295" s="5"/>
      <c r="G2295" s="5"/>
      <c r="H2295" s="6"/>
      <c r="I2295" s="6"/>
      <c r="J2295" s="6"/>
      <c r="M2295" s="7"/>
      <c r="AG2295" s="4"/>
      <c r="AH2295" s="4"/>
      <c r="AI2295" s="8"/>
      <c r="AJ2295" s="9"/>
      <c r="AK2295" s="10"/>
      <c r="AL2295" s="8"/>
      <c r="AM2295" s="9"/>
      <c r="AN2295" s="10"/>
      <c r="AO2295" s="11"/>
      <c r="AP2295" s="11"/>
      <c r="AQ2295" s="11"/>
    </row>
    <row r="2296" spans="5:43" x14ac:dyDescent="0.15">
      <c r="E2296" s="5"/>
      <c r="G2296" s="5"/>
      <c r="H2296" s="6"/>
      <c r="I2296" s="6"/>
      <c r="J2296" s="6"/>
      <c r="M2296" s="7"/>
      <c r="AG2296" s="4"/>
      <c r="AH2296" s="4"/>
      <c r="AI2296" s="8"/>
      <c r="AJ2296" s="9"/>
      <c r="AK2296" s="10"/>
      <c r="AL2296" s="8"/>
      <c r="AM2296" s="9"/>
      <c r="AN2296" s="10"/>
      <c r="AO2296" s="11"/>
      <c r="AP2296" s="11"/>
      <c r="AQ2296" s="11"/>
    </row>
    <row r="2297" spans="5:43" x14ac:dyDescent="0.15">
      <c r="E2297" s="5"/>
      <c r="G2297" s="5"/>
      <c r="H2297" s="6"/>
      <c r="I2297" s="6"/>
      <c r="J2297" s="6"/>
      <c r="M2297" s="7"/>
      <c r="AG2297" s="4"/>
      <c r="AH2297" s="4"/>
      <c r="AI2297" s="8"/>
      <c r="AJ2297" s="9"/>
      <c r="AK2297" s="10"/>
      <c r="AL2297" s="8"/>
      <c r="AM2297" s="9"/>
      <c r="AN2297" s="10"/>
      <c r="AO2297" s="11"/>
      <c r="AP2297" s="11"/>
      <c r="AQ2297" s="11"/>
    </row>
    <row r="2298" spans="5:43" x14ac:dyDescent="0.15">
      <c r="E2298" s="5"/>
      <c r="G2298" s="5"/>
      <c r="H2298" s="6"/>
      <c r="I2298" s="6"/>
      <c r="J2298" s="6"/>
      <c r="M2298" s="7"/>
      <c r="AG2298" s="4"/>
      <c r="AH2298" s="4"/>
      <c r="AI2298" s="8"/>
      <c r="AJ2298" s="9"/>
      <c r="AK2298" s="10"/>
      <c r="AL2298" s="8"/>
      <c r="AM2298" s="9"/>
      <c r="AN2298" s="10"/>
      <c r="AO2298" s="11"/>
      <c r="AP2298" s="11"/>
      <c r="AQ2298" s="11"/>
    </row>
    <row r="2299" spans="5:43" x14ac:dyDescent="0.15">
      <c r="E2299" s="5"/>
      <c r="G2299" s="5"/>
      <c r="H2299" s="6"/>
      <c r="I2299" s="6"/>
      <c r="J2299" s="6"/>
      <c r="M2299" s="7"/>
      <c r="AG2299" s="4"/>
      <c r="AH2299" s="4"/>
      <c r="AI2299" s="8"/>
      <c r="AJ2299" s="9"/>
      <c r="AK2299" s="10"/>
      <c r="AL2299" s="8"/>
      <c r="AM2299" s="9"/>
      <c r="AN2299" s="10"/>
      <c r="AO2299" s="11"/>
      <c r="AP2299" s="11"/>
      <c r="AQ2299" s="11"/>
    </row>
    <row r="2300" spans="5:43" x14ac:dyDescent="0.15">
      <c r="E2300" s="5"/>
      <c r="G2300" s="5"/>
      <c r="H2300" s="6"/>
      <c r="I2300" s="6"/>
      <c r="J2300" s="6"/>
      <c r="M2300" s="7"/>
      <c r="AG2300" s="4"/>
      <c r="AH2300" s="4"/>
      <c r="AI2300" s="8"/>
      <c r="AJ2300" s="9"/>
      <c r="AK2300" s="10"/>
      <c r="AL2300" s="8"/>
      <c r="AM2300" s="9"/>
      <c r="AN2300" s="10"/>
      <c r="AO2300" s="11"/>
      <c r="AP2300" s="11"/>
      <c r="AQ2300" s="11"/>
    </row>
    <row r="2301" spans="5:43" x14ac:dyDescent="0.15">
      <c r="E2301" s="5"/>
      <c r="G2301" s="5"/>
      <c r="H2301" s="6"/>
      <c r="I2301" s="6"/>
      <c r="J2301" s="6"/>
      <c r="M2301" s="7"/>
      <c r="AG2301" s="4"/>
      <c r="AH2301" s="4"/>
      <c r="AI2301" s="8"/>
      <c r="AJ2301" s="9"/>
      <c r="AK2301" s="10"/>
      <c r="AL2301" s="8"/>
      <c r="AM2301" s="9"/>
      <c r="AN2301" s="10"/>
      <c r="AO2301" s="11"/>
      <c r="AP2301" s="11"/>
      <c r="AQ2301" s="11"/>
    </row>
    <row r="2302" spans="5:43" x14ac:dyDescent="0.15">
      <c r="E2302" s="5"/>
      <c r="G2302" s="5"/>
      <c r="H2302" s="6"/>
      <c r="I2302" s="6"/>
      <c r="J2302" s="6"/>
      <c r="M2302" s="7"/>
      <c r="AG2302" s="4"/>
      <c r="AH2302" s="4"/>
      <c r="AI2302" s="8"/>
      <c r="AJ2302" s="9"/>
      <c r="AK2302" s="10"/>
      <c r="AL2302" s="8"/>
      <c r="AM2302" s="9"/>
      <c r="AN2302" s="10"/>
      <c r="AO2302" s="11"/>
      <c r="AP2302" s="11"/>
      <c r="AQ2302" s="11"/>
    </row>
    <row r="2303" spans="5:43" x14ac:dyDescent="0.15">
      <c r="E2303" s="5"/>
      <c r="G2303" s="5"/>
      <c r="H2303" s="6"/>
      <c r="I2303" s="6"/>
      <c r="J2303" s="6"/>
      <c r="M2303" s="7"/>
      <c r="AG2303" s="4"/>
      <c r="AH2303" s="4"/>
      <c r="AI2303" s="8"/>
      <c r="AJ2303" s="9"/>
      <c r="AK2303" s="10"/>
      <c r="AL2303" s="8"/>
      <c r="AM2303" s="9"/>
      <c r="AN2303" s="10"/>
      <c r="AO2303" s="11"/>
      <c r="AP2303" s="11"/>
      <c r="AQ2303" s="11"/>
    </row>
    <row r="2304" spans="5:43" x14ac:dyDescent="0.15">
      <c r="E2304" s="5"/>
      <c r="G2304" s="5"/>
      <c r="H2304" s="6"/>
      <c r="I2304" s="6"/>
      <c r="J2304" s="6"/>
      <c r="M2304" s="7"/>
      <c r="AG2304" s="4"/>
      <c r="AH2304" s="4"/>
      <c r="AI2304" s="8"/>
      <c r="AJ2304" s="9"/>
      <c r="AK2304" s="10"/>
      <c r="AL2304" s="8"/>
      <c r="AM2304" s="9"/>
      <c r="AN2304" s="10"/>
      <c r="AO2304" s="11"/>
      <c r="AP2304" s="11"/>
      <c r="AQ2304" s="11"/>
    </row>
    <row r="2305" spans="5:43" x14ac:dyDescent="0.15">
      <c r="E2305" s="5"/>
      <c r="G2305" s="5"/>
      <c r="H2305" s="6"/>
      <c r="I2305" s="6"/>
      <c r="J2305" s="6"/>
      <c r="M2305" s="7"/>
      <c r="AG2305" s="4"/>
      <c r="AH2305" s="4"/>
      <c r="AI2305" s="8"/>
      <c r="AJ2305" s="9"/>
      <c r="AK2305" s="10"/>
      <c r="AL2305" s="8"/>
      <c r="AM2305" s="9"/>
      <c r="AN2305" s="10"/>
      <c r="AO2305" s="11"/>
      <c r="AP2305" s="11"/>
      <c r="AQ2305" s="11"/>
    </row>
    <row r="2306" spans="5:43" x14ac:dyDescent="0.15">
      <c r="E2306" s="5"/>
      <c r="G2306" s="5"/>
      <c r="H2306" s="6"/>
      <c r="I2306" s="6"/>
      <c r="J2306" s="6"/>
      <c r="M2306" s="7"/>
      <c r="AG2306" s="4"/>
      <c r="AH2306" s="4"/>
      <c r="AI2306" s="8"/>
      <c r="AJ2306" s="9"/>
      <c r="AK2306" s="10"/>
      <c r="AL2306" s="8"/>
      <c r="AM2306" s="9"/>
      <c r="AN2306" s="10"/>
      <c r="AO2306" s="11"/>
      <c r="AP2306" s="11"/>
      <c r="AQ2306" s="11"/>
    </row>
    <row r="2307" spans="5:43" x14ac:dyDescent="0.15">
      <c r="E2307" s="5"/>
      <c r="G2307" s="5"/>
      <c r="H2307" s="6"/>
      <c r="I2307" s="6"/>
      <c r="J2307" s="6"/>
      <c r="M2307" s="7"/>
      <c r="AG2307" s="4"/>
      <c r="AH2307" s="4"/>
      <c r="AI2307" s="8"/>
      <c r="AJ2307" s="9"/>
      <c r="AK2307" s="10"/>
      <c r="AL2307" s="8"/>
      <c r="AM2307" s="9"/>
      <c r="AN2307" s="10"/>
      <c r="AO2307" s="11"/>
      <c r="AP2307" s="11"/>
      <c r="AQ2307" s="11"/>
    </row>
    <row r="2308" spans="5:43" x14ac:dyDescent="0.15">
      <c r="E2308" s="5"/>
      <c r="G2308" s="5"/>
      <c r="H2308" s="6"/>
      <c r="I2308" s="6"/>
      <c r="J2308" s="6"/>
      <c r="M2308" s="7"/>
      <c r="AG2308" s="4"/>
      <c r="AH2308" s="4"/>
      <c r="AI2308" s="8"/>
      <c r="AJ2308" s="9"/>
      <c r="AK2308" s="10"/>
      <c r="AL2308" s="8"/>
      <c r="AM2308" s="9"/>
      <c r="AN2308" s="10"/>
      <c r="AO2308" s="11"/>
      <c r="AP2308" s="11"/>
      <c r="AQ2308" s="11"/>
    </row>
    <row r="2309" spans="5:43" x14ac:dyDescent="0.15">
      <c r="E2309" s="5"/>
      <c r="G2309" s="5"/>
      <c r="H2309" s="6"/>
      <c r="I2309" s="6"/>
      <c r="J2309" s="6"/>
      <c r="M2309" s="7"/>
      <c r="AG2309" s="4"/>
      <c r="AH2309" s="4"/>
      <c r="AI2309" s="8"/>
      <c r="AJ2309" s="9"/>
      <c r="AK2309" s="10"/>
      <c r="AL2309" s="8"/>
      <c r="AM2309" s="9"/>
      <c r="AN2309" s="10"/>
      <c r="AO2309" s="11"/>
      <c r="AP2309" s="11"/>
      <c r="AQ2309" s="11"/>
    </row>
    <row r="2310" spans="5:43" x14ac:dyDescent="0.15">
      <c r="E2310" s="5"/>
      <c r="G2310" s="5"/>
      <c r="H2310" s="6"/>
      <c r="I2310" s="6"/>
      <c r="J2310" s="6"/>
      <c r="M2310" s="7"/>
      <c r="AG2310" s="4"/>
      <c r="AH2310" s="4"/>
      <c r="AI2310" s="8"/>
      <c r="AJ2310" s="9"/>
      <c r="AK2310" s="10"/>
      <c r="AL2310" s="8"/>
      <c r="AM2310" s="9"/>
      <c r="AN2310" s="10"/>
      <c r="AO2310" s="11"/>
      <c r="AP2310" s="11"/>
      <c r="AQ2310" s="11"/>
    </row>
    <row r="2311" spans="5:43" x14ac:dyDescent="0.15">
      <c r="E2311" s="5"/>
      <c r="G2311" s="5"/>
      <c r="H2311" s="6"/>
      <c r="I2311" s="6"/>
      <c r="J2311" s="6"/>
      <c r="M2311" s="7"/>
      <c r="AG2311" s="4"/>
      <c r="AH2311" s="4"/>
      <c r="AI2311" s="8"/>
      <c r="AJ2311" s="9"/>
      <c r="AK2311" s="10"/>
      <c r="AL2311" s="8"/>
      <c r="AM2311" s="9"/>
      <c r="AN2311" s="10"/>
      <c r="AO2311" s="11"/>
      <c r="AP2311" s="11"/>
      <c r="AQ2311" s="11"/>
    </row>
    <row r="2312" spans="5:43" x14ac:dyDescent="0.15">
      <c r="E2312" s="5"/>
      <c r="G2312" s="5"/>
      <c r="H2312" s="6"/>
      <c r="I2312" s="6"/>
      <c r="J2312" s="6"/>
      <c r="M2312" s="7"/>
      <c r="AG2312" s="4"/>
      <c r="AH2312" s="4"/>
      <c r="AI2312" s="8"/>
      <c r="AJ2312" s="9"/>
      <c r="AK2312" s="10"/>
      <c r="AL2312" s="8"/>
      <c r="AM2312" s="9"/>
      <c r="AN2312" s="10"/>
      <c r="AO2312" s="11"/>
      <c r="AP2312" s="11"/>
      <c r="AQ2312" s="11"/>
    </row>
    <row r="2313" spans="5:43" x14ac:dyDescent="0.15">
      <c r="E2313" s="5"/>
      <c r="G2313" s="5"/>
      <c r="H2313" s="6"/>
      <c r="I2313" s="6"/>
      <c r="J2313" s="6"/>
      <c r="M2313" s="7"/>
      <c r="AG2313" s="4"/>
      <c r="AH2313" s="4"/>
      <c r="AI2313" s="8"/>
      <c r="AJ2313" s="9"/>
      <c r="AK2313" s="10"/>
      <c r="AL2313" s="8"/>
      <c r="AM2313" s="9"/>
      <c r="AN2313" s="10"/>
      <c r="AO2313" s="11"/>
      <c r="AP2313" s="11"/>
      <c r="AQ2313" s="11"/>
    </row>
    <row r="2314" spans="5:43" x14ac:dyDescent="0.15">
      <c r="E2314" s="5"/>
      <c r="G2314" s="5"/>
      <c r="H2314" s="6"/>
      <c r="I2314" s="6"/>
      <c r="J2314" s="6"/>
      <c r="M2314" s="7"/>
      <c r="AG2314" s="4"/>
      <c r="AH2314" s="4"/>
      <c r="AI2314" s="8"/>
      <c r="AJ2314" s="9"/>
      <c r="AK2314" s="10"/>
      <c r="AL2314" s="8"/>
      <c r="AM2314" s="9"/>
      <c r="AN2314" s="10"/>
      <c r="AO2314" s="11"/>
      <c r="AP2314" s="11"/>
      <c r="AQ2314" s="11"/>
    </row>
    <row r="2315" spans="5:43" x14ac:dyDescent="0.15">
      <c r="E2315" s="5"/>
      <c r="G2315" s="5"/>
      <c r="H2315" s="6"/>
      <c r="I2315" s="6"/>
      <c r="J2315" s="6"/>
      <c r="M2315" s="7"/>
      <c r="AG2315" s="4"/>
      <c r="AH2315" s="4"/>
      <c r="AI2315" s="8"/>
      <c r="AJ2315" s="9"/>
      <c r="AK2315" s="10"/>
      <c r="AL2315" s="8"/>
      <c r="AM2315" s="9"/>
      <c r="AN2315" s="10"/>
      <c r="AO2315" s="11"/>
      <c r="AP2315" s="11"/>
      <c r="AQ2315" s="11"/>
    </row>
    <row r="2316" spans="5:43" x14ac:dyDescent="0.15">
      <c r="E2316" s="5"/>
      <c r="G2316" s="5"/>
      <c r="H2316" s="6"/>
      <c r="I2316" s="6"/>
      <c r="J2316" s="6"/>
      <c r="M2316" s="7"/>
      <c r="AG2316" s="4"/>
      <c r="AH2316" s="4"/>
      <c r="AI2316" s="8"/>
      <c r="AJ2316" s="9"/>
      <c r="AK2316" s="10"/>
      <c r="AL2316" s="8"/>
      <c r="AM2316" s="9"/>
      <c r="AN2316" s="10"/>
      <c r="AO2316" s="11"/>
      <c r="AP2316" s="11"/>
      <c r="AQ2316" s="11"/>
    </row>
    <row r="2317" spans="5:43" x14ac:dyDescent="0.15">
      <c r="E2317" s="5"/>
      <c r="G2317" s="5"/>
      <c r="H2317" s="6"/>
      <c r="I2317" s="6"/>
      <c r="J2317" s="6"/>
      <c r="M2317" s="7"/>
      <c r="AG2317" s="4"/>
      <c r="AH2317" s="4"/>
      <c r="AI2317" s="8"/>
      <c r="AJ2317" s="9"/>
      <c r="AK2317" s="10"/>
      <c r="AL2317" s="8"/>
      <c r="AM2317" s="9"/>
      <c r="AN2317" s="10"/>
      <c r="AO2317" s="11"/>
      <c r="AP2317" s="11"/>
      <c r="AQ2317" s="11"/>
    </row>
    <row r="2318" spans="5:43" x14ac:dyDescent="0.15">
      <c r="E2318" s="5"/>
      <c r="G2318" s="5"/>
      <c r="H2318" s="6"/>
      <c r="I2318" s="6"/>
      <c r="J2318" s="6"/>
      <c r="M2318" s="7"/>
      <c r="AG2318" s="4"/>
      <c r="AH2318" s="4"/>
      <c r="AI2318" s="8"/>
      <c r="AJ2318" s="9"/>
      <c r="AK2318" s="10"/>
      <c r="AL2318" s="8"/>
      <c r="AM2318" s="9"/>
      <c r="AN2318" s="10"/>
      <c r="AO2318" s="11"/>
      <c r="AP2318" s="11"/>
      <c r="AQ2318" s="11"/>
    </row>
    <row r="2319" spans="5:43" x14ac:dyDescent="0.15">
      <c r="E2319" s="5"/>
      <c r="G2319" s="5"/>
      <c r="H2319" s="6"/>
      <c r="I2319" s="6"/>
      <c r="J2319" s="6"/>
      <c r="M2319" s="7"/>
      <c r="AG2319" s="4"/>
      <c r="AH2319" s="4"/>
      <c r="AI2319" s="8"/>
      <c r="AJ2319" s="9"/>
      <c r="AK2319" s="10"/>
      <c r="AL2319" s="8"/>
      <c r="AM2319" s="9"/>
      <c r="AN2319" s="10"/>
      <c r="AO2319" s="11"/>
      <c r="AP2319" s="11"/>
      <c r="AQ2319" s="11"/>
    </row>
    <row r="2320" spans="5:43" x14ac:dyDescent="0.15">
      <c r="E2320" s="5"/>
      <c r="G2320" s="5"/>
      <c r="H2320" s="6"/>
      <c r="I2320" s="6"/>
      <c r="J2320" s="6"/>
      <c r="M2320" s="7"/>
      <c r="AG2320" s="4"/>
      <c r="AH2320" s="4"/>
      <c r="AI2320" s="8"/>
      <c r="AJ2320" s="9"/>
      <c r="AK2320" s="10"/>
      <c r="AL2320" s="8"/>
      <c r="AM2320" s="9"/>
      <c r="AN2320" s="10"/>
      <c r="AO2320" s="11"/>
      <c r="AP2320" s="11"/>
      <c r="AQ2320" s="11"/>
    </row>
    <row r="2321" spans="5:43" x14ac:dyDescent="0.15">
      <c r="E2321" s="5"/>
      <c r="G2321" s="5"/>
      <c r="H2321" s="6"/>
      <c r="I2321" s="6"/>
      <c r="J2321" s="6"/>
      <c r="M2321" s="7"/>
      <c r="AG2321" s="4"/>
      <c r="AH2321" s="4"/>
      <c r="AI2321" s="8"/>
      <c r="AJ2321" s="9"/>
      <c r="AK2321" s="10"/>
      <c r="AL2321" s="8"/>
      <c r="AM2321" s="9"/>
      <c r="AN2321" s="10"/>
      <c r="AO2321" s="11"/>
      <c r="AP2321" s="11"/>
      <c r="AQ2321" s="11"/>
    </row>
    <row r="2322" spans="5:43" x14ac:dyDescent="0.15">
      <c r="E2322" s="5"/>
      <c r="G2322" s="5"/>
      <c r="H2322" s="6"/>
      <c r="I2322" s="6"/>
      <c r="J2322" s="6"/>
      <c r="M2322" s="7"/>
      <c r="AG2322" s="4"/>
      <c r="AH2322" s="4"/>
      <c r="AI2322" s="8"/>
      <c r="AJ2322" s="9"/>
      <c r="AK2322" s="10"/>
      <c r="AL2322" s="8"/>
      <c r="AM2322" s="9"/>
      <c r="AN2322" s="10"/>
      <c r="AO2322" s="11"/>
      <c r="AP2322" s="11"/>
      <c r="AQ2322" s="11"/>
    </row>
    <row r="2323" spans="5:43" x14ac:dyDescent="0.15">
      <c r="E2323" s="5"/>
      <c r="G2323" s="5"/>
      <c r="H2323" s="6"/>
      <c r="I2323" s="6"/>
      <c r="J2323" s="6"/>
      <c r="M2323" s="7"/>
      <c r="AG2323" s="4"/>
      <c r="AH2323" s="4"/>
      <c r="AI2323" s="8"/>
      <c r="AJ2323" s="9"/>
      <c r="AK2323" s="10"/>
      <c r="AL2323" s="8"/>
      <c r="AM2323" s="9"/>
      <c r="AN2323" s="10"/>
      <c r="AO2323" s="11"/>
      <c r="AP2323" s="11"/>
      <c r="AQ2323" s="11"/>
    </row>
    <row r="2324" spans="5:43" x14ac:dyDescent="0.15">
      <c r="E2324" s="5"/>
      <c r="G2324" s="5"/>
      <c r="H2324" s="6"/>
      <c r="I2324" s="6"/>
      <c r="J2324" s="6"/>
      <c r="M2324" s="7"/>
      <c r="AG2324" s="4"/>
      <c r="AH2324" s="4"/>
      <c r="AI2324" s="8"/>
      <c r="AJ2324" s="9"/>
      <c r="AK2324" s="10"/>
      <c r="AL2324" s="8"/>
      <c r="AM2324" s="9"/>
      <c r="AN2324" s="10"/>
      <c r="AO2324" s="11"/>
      <c r="AP2324" s="11"/>
      <c r="AQ2324" s="11"/>
    </row>
    <row r="2325" spans="5:43" x14ac:dyDescent="0.15">
      <c r="E2325" s="5"/>
      <c r="G2325" s="5"/>
      <c r="H2325" s="6"/>
      <c r="I2325" s="6"/>
      <c r="J2325" s="6"/>
      <c r="M2325" s="7"/>
      <c r="AG2325" s="4"/>
      <c r="AH2325" s="4"/>
      <c r="AI2325" s="8"/>
      <c r="AJ2325" s="9"/>
      <c r="AK2325" s="10"/>
      <c r="AL2325" s="8"/>
      <c r="AM2325" s="9"/>
      <c r="AN2325" s="10"/>
      <c r="AO2325" s="11"/>
      <c r="AP2325" s="11"/>
      <c r="AQ2325" s="11"/>
    </row>
    <row r="2326" spans="5:43" x14ac:dyDescent="0.15">
      <c r="E2326" s="5"/>
      <c r="G2326" s="5"/>
      <c r="H2326" s="6"/>
      <c r="I2326" s="6"/>
      <c r="J2326" s="6"/>
      <c r="M2326" s="7"/>
      <c r="AG2326" s="4"/>
      <c r="AH2326" s="4"/>
      <c r="AI2326" s="8"/>
      <c r="AJ2326" s="9"/>
      <c r="AK2326" s="10"/>
      <c r="AL2326" s="8"/>
      <c r="AM2326" s="9"/>
      <c r="AN2326" s="10"/>
      <c r="AO2326" s="11"/>
      <c r="AP2326" s="11"/>
      <c r="AQ2326" s="11"/>
    </row>
    <row r="2327" spans="5:43" x14ac:dyDescent="0.15">
      <c r="E2327" s="5"/>
      <c r="G2327" s="5"/>
      <c r="H2327" s="6"/>
      <c r="I2327" s="6"/>
      <c r="J2327" s="6"/>
      <c r="M2327" s="7"/>
      <c r="AG2327" s="4"/>
      <c r="AH2327" s="4"/>
      <c r="AI2327" s="8"/>
      <c r="AJ2327" s="9"/>
      <c r="AK2327" s="10"/>
      <c r="AL2327" s="8"/>
      <c r="AM2327" s="9"/>
      <c r="AN2327" s="10"/>
      <c r="AO2327" s="11"/>
      <c r="AP2327" s="11"/>
      <c r="AQ2327" s="11"/>
    </row>
    <row r="2328" spans="5:43" x14ac:dyDescent="0.15">
      <c r="E2328" s="5"/>
      <c r="G2328" s="5"/>
      <c r="H2328" s="6"/>
      <c r="I2328" s="6"/>
      <c r="J2328" s="6"/>
      <c r="M2328" s="7"/>
      <c r="AG2328" s="4"/>
      <c r="AH2328" s="4"/>
      <c r="AI2328" s="8"/>
      <c r="AJ2328" s="9"/>
      <c r="AK2328" s="10"/>
      <c r="AL2328" s="8"/>
      <c r="AM2328" s="9"/>
      <c r="AN2328" s="10"/>
      <c r="AO2328" s="11"/>
      <c r="AP2328" s="11"/>
      <c r="AQ2328" s="11"/>
    </row>
    <row r="2329" spans="5:43" x14ac:dyDescent="0.15">
      <c r="E2329" s="5"/>
      <c r="G2329" s="5"/>
      <c r="H2329" s="6"/>
      <c r="I2329" s="6"/>
      <c r="J2329" s="6"/>
      <c r="M2329" s="7"/>
      <c r="AG2329" s="4"/>
      <c r="AH2329" s="4"/>
      <c r="AI2329" s="8"/>
      <c r="AJ2329" s="9"/>
      <c r="AK2329" s="10"/>
      <c r="AL2329" s="8"/>
      <c r="AM2329" s="9"/>
      <c r="AN2329" s="10"/>
      <c r="AO2329" s="11"/>
      <c r="AP2329" s="11"/>
      <c r="AQ2329" s="11"/>
    </row>
    <row r="2330" spans="5:43" x14ac:dyDescent="0.15">
      <c r="E2330" s="5"/>
      <c r="G2330" s="5"/>
      <c r="H2330" s="6"/>
      <c r="I2330" s="6"/>
      <c r="J2330" s="6"/>
      <c r="M2330" s="7"/>
      <c r="AG2330" s="4"/>
      <c r="AH2330" s="4"/>
      <c r="AI2330" s="8"/>
      <c r="AJ2330" s="9"/>
      <c r="AK2330" s="10"/>
      <c r="AL2330" s="8"/>
      <c r="AM2330" s="9"/>
      <c r="AN2330" s="10"/>
      <c r="AO2330" s="11"/>
      <c r="AP2330" s="11"/>
      <c r="AQ2330" s="11"/>
    </row>
    <row r="2331" spans="5:43" x14ac:dyDescent="0.15">
      <c r="E2331" s="5"/>
      <c r="G2331" s="5"/>
      <c r="H2331" s="6"/>
      <c r="I2331" s="6"/>
      <c r="J2331" s="6"/>
      <c r="M2331" s="7"/>
      <c r="AG2331" s="4"/>
      <c r="AH2331" s="4"/>
      <c r="AI2331" s="8"/>
      <c r="AJ2331" s="9"/>
      <c r="AK2331" s="10"/>
      <c r="AL2331" s="8"/>
      <c r="AM2331" s="9"/>
      <c r="AN2331" s="10"/>
      <c r="AO2331" s="11"/>
      <c r="AP2331" s="11"/>
      <c r="AQ2331" s="11"/>
    </row>
    <row r="2332" spans="5:43" x14ac:dyDescent="0.15">
      <c r="E2332" s="5"/>
      <c r="G2332" s="5"/>
      <c r="H2332" s="6"/>
      <c r="I2332" s="6"/>
      <c r="J2332" s="6"/>
      <c r="M2332" s="7"/>
      <c r="AG2332" s="4"/>
      <c r="AH2332" s="4"/>
      <c r="AI2332" s="8"/>
      <c r="AJ2332" s="9"/>
      <c r="AK2332" s="10"/>
      <c r="AL2332" s="8"/>
      <c r="AM2332" s="9"/>
      <c r="AN2332" s="10"/>
      <c r="AO2332" s="11"/>
      <c r="AP2332" s="11"/>
      <c r="AQ2332" s="11"/>
    </row>
    <row r="2333" spans="5:43" x14ac:dyDescent="0.15">
      <c r="E2333" s="5"/>
      <c r="G2333" s="5"/>
      <c r="H2333" s="6"/>
      <c r="I2333" s="6"/>
      <c r="J2333" s="6"/>
      <c r="M2333" s="7"/>
      <c r="AG2333" s="4"/>
      <c r="AH2333" s="4"/>
      <c r="AI2333" s="8"/>
      <c r="AJ2333" s="9"/>
      <c r="AK2333" s="10"/>
      <c r="AL2333" s="8"/>
      <c r="AM2333" s="9"/>
      <c r="AN2333" s="10"/>
      <c r="AO2333" s="11"/>
      <c r="AP2333" s="11"/>
      <c r="AQ2333" s="11"/>
    </row>
    <row r="2334" spans="5:43" x14ac:dyDescent="0.15">
      <c r="E2334" s="5"/>
      <c r="G2334" s="5"/>
      <c r="H2334" s="6"/>
      <c r="I2334" s="6"/>
      <c r="J2334" s="6"/>
      <c r="M2334" s="7"/>
      <c r="AG2334" s="4"/>
      <c r="AH2334" s="4"/>
      <c r="AI2334" s="8"/>
      <c r="AJ2334" s="9"/>
      <c r="AK2334" s="10"/>
      <c r="AL2334" s="8"/>
      <c r="AM2334" s="9"/>
      <c r="AN2334" s="10"/>
      <c r="AO2334" s="11"/>
      <c r="AP2334" s="11"/>
      <c r="AQ2334" s="11"/>
    </row>
    <row r="2335" spans="5:43" x14ac:dyDescent="0.15">
      <c r="E2335" s="5"/>
      <c r="G2335" s="5"/>
      <c r="H2335" s="6"/>
      <c r="I2335" s="6"/>
      <c r="J2335" s="6"/>
      <c r="M2335" s="7"/>
      <c r="AG2335" s="4"/>
      <c r="AH2335" s="4"/>
      <c r="AI2335" s="8"/>
      <c r="AJ2335" s="9"/>
      <c r="AK2335" s="10"/>
      <c r="AL2335" s="8"/>
      <c r="AM2335" s="9"/>
      <c r="AN2335" s="10"/>
      <c r="AO2335" s="11"/>
      <c r="AP2335" s="11"/>
      <c r="AQ2335" s="11"/>
    </row>
    <row r="2336" spans="5:43" x14ac:dyDescent="0.15">
      <c r="E2336" s="5"/>
      <c r="G2336" s="5"/>
      <c r="H2336" s="6"/>
      <c r="I2336" s="6"/>
      <c r="J2336" s="6"/>
      <c r="M2336" s="7"/>
      <c r="AG2336" s="4"/>
      <c r="AH2336" s="4"/>
      <c r="AI2336" s="8"/>
      <c r="AJ2336" s="9"/>
      <c r="AK2336" s="10"/>
      <c r="AL2336" s="8"/>
      <c r="AM2336" s="9"/>
      <c r="AN2336" s="10"/>
      <c r="AO2336" s="11"/>
      <c r="AP2336" s="11"/>
      <c r="AQ2336" s="11"/>
    </row>
    <row r="2337" spans="5:43" x14ac:dyDescent="0.15">
      <c r="E2337" s="5"/>
      <c r="G2337" s="5"/>
      <c r="H2337" s="6"/>
      <c r="I2337" s="6"/>
      <c r="J2337" s="6"/>
      <c r="M2337" s="7"/>
      <c r="AG2337" s="4"/>
      <c r="AH2337" s="4"/>
      <c r="AI2337" s="8"/>
      <c r="AJ2337" s="9"/>
      <c r="AK2337" s="10"/>
      <c r="AL2337" s="8"/>
      <c r="AM2337" s="9"/>
      <c r="AN2337" s="10"/>
      <c r="AO2337" s="11"/>
      <c r="AP2337" s="11"/>
      <c r="AQ2337" s="11"/>
    </row>
    <row r="2338" spans="5:43" x14ac:dyDescent="0.15">
      <c r="E2338" s="5"/>
      <c r="G2338" s="5"/>
      <c r="H2338" s="6"/>
      <c r="I2338" s="6"/>
      <c r="J2338" s="6"/>
      <c r="M2338" s="7"/>
      <c r="AG2338" s="4"/>
      <c r="AH2338" s="4"/>
      <c r="AI2338" s="8"/>
      <c r="AJ2338" s="9"/>
      <c r="AK2338" s="10"/>
      <c r="AL2338" s="8"/>
      <c r="AM2338" s="9"/>
      <c r="AN2338" s="10"/>
      <c r="AO2338" s="11"/>
      <c r="AP2338" s="11"/>
      <c r="AQ2338" s="11"/>
    </row>
    <row r="2339" spans="5:43" x14ac:dyDescent="0.15">
      <c r="E2339" s="5"/>
      <c r="G2339" s="5"/>
      <c r="H2339" s="6"/>
      <c r="I2339" s="6"/>
      <c r="J2339" s="6"/>
      <c r="M2339" s="7"/>
      <c r="AG2339" s="4"/>
      <c r="AH2339" s="4"/>
      <c r="AI2339" s="8"/>
      <c r="AJ2339" s="9"/>
      <c r="AK2339" s="10"/>
      <c r="AL2339" s="8"/>
      <c r="AM2339" s="9"/>
      <c r="AN2339" s="10"/>
      <c r="AO2339" s="11"/>
      <c r="AP2339" s="11"/>
      <c r="AQ2339" s="11"/>
    </row>
    <row r="2340" spans="5:43" x14ac:dyDescent="0.15">
      <c r="E2340" s="5"/>
      <c r="G2340" s="5"/>
      <c r="H2340" s="6"/>
      <c r="I2340" s="6"/>
      <c r="J2340" s="6"/>
      <c r="M2340" s="7"/>
      <c r="AG2340" s="4"/>
      <c r="AH2340" s="4"/>
      <c r="AI2340" s="8"/>
      <c r="AJ2340" s="9"/>
      <c r="AK2340" s="10"/>
      <c r="AL2340" s="8"/>
      <c r="AM2340" s="9"/>
      <c r="AN2340" s="10"/>
      <c r="AO2340" s="11"/>
      <c r="AP2340" s="11"/>
      <c r="AQ2340" s="11"/>
    </row>
    <row r="2341" spans="5:43" x14ac:dyDescent="0.15">
      <c r="E2341" s="5"/>
      <c r="G2341" s="5"/>
      <c r="H2341" s="6"/>
      <c r="I2341" s="6"/>
      <c r="J2341" s="6"/>
      <c r="M2341" s="7"/>
      <c r="AG2341" s="4"/>
      <c r="AH2341" s="4"/>
      <c r="AI2341" s="8"/>
      <c r="AJ2341" s="9"/>
      <c r="AK2341" s="10"/>
      <c r="AL2341" s="8"/>
      <c r="AM2341" s="9"/>
      <c r="AN2341" s="10"/>
      <c r="AO2341" s="11"/>
      <c r="AP2341" s="11"/>
      <c r="AQ2341" s="11"/>
    </row>
    <row r="2342" spans="5:43" x14ac:dyDescent="0.15">
      <c r="E2342" s="5"/>
      <c r="G2342" s="5"/>
      <c r="H2342" s="6"/>
      <c r="I2342" s="6"/>
      <c r="J2342" s="6"/>
      <c r="M2342" s="7"/>
      <c r="AG2342" s="4"/>
      <c r="AH2342" s="4"/>
      <c r="AI2342" s="8"/>
      <c r="AJ2342" s="9"/>
      <c r="AK2342" s="10"/>
      <c r="AL2342" s="8"/>
      <c r="AM2342" s="9"/>
      <c r="AN2342" s="10"/>
      <c r="AO2342" s="11"/>
      <c r="AP2342" s="11"/>
      <c r="AQ2342" s="11"/>
    </row>
    <row r="2343" spans="5:43" x14ac:dyDescent="0.15">
      <c r="E2343" s="5"/>
      <c r="G2343" s="5"/>
      <c r="H2343" s="6"/>
      <c r="I2343" s="6"/>
      <c r="J2343" s="6"/>
      <c r="M2343" s="7"/>
      <c r="AG2343" s="4"/>
      <c r="AH2343" s="4"/>
      <c r="AI2343" s="8"/>
      <c r="AJ2343" s="9"/>
      <c r="AK2343" s="10"/>
      <c r="AL2343" s="8"/>
      <c r="AM2343" s="9"/>
      <c r="AN2343" s="10"/>
      <c r="AO2343" s="11"/>
      <c r="AP2343" s="11"/>
      <c r="AQ2343" s="11"/>
    </row>
    <row r="2344" spans="5:43" x14ac:dyDescent="0.15">
      <c r="E2344" s="5"/>
      <c r="G2344" s="5"/>
      <c r="H2344" s="6"/>
      <c r="I2344" s="6"/>
      <c r="J2344" s="6"/>
      <c r="M2344" s="7"/>
      <c r="AG2344" s="4"/>
      <c r="AH2344" s="4"/>
      <c r="AI2344" s="8"/>
      <c r="AJ2344" s="9"/>
      <c r="AK2344" s="10"/>
      <c r="AL2344" s="8"/>
      <c r="AM2344" s="9"/>
      <c r="AN2344" s="10"/>
      <c r="AO2344" s="11"/>
      <c r="AP2344" s="11"/>
      <c r="AQ2344" s="11"/>
    </row>
    <row r="2345" spans="5:43" x14ac:dyDescent="0.15">
      <c r="E2345" s="5"/>
      <c r="G2345" s="5"/>
      <c r="H2345" s="6"/>
      <c r="I2345" s="6"/>
      <c r="J2345" s="6"/>
      <c r="M2345" s="7"/>
      <c r="AG2345" s="4"/>
      <c r="AH2345" s="4"/>
      <c r="AI2345" s="8"/>
      <c r="AJ2345" s="9"/>
      <c r="AK2345" s="10"/>
      <c r="AL2345" s="8"/>
      <c r="AM2345" s="9"/>
      <c r="AN2345" s="10"/>
      <c r="AO2345" s="11"/>
      <c r="AP2345" s="11"/>
      <c r="AQ2345" s="11"/>
    </row>
    <row r="2346" spans="5:43" x14ac:dyDescent="0.15">
      <c r="E2346" s="5"/>
      <c r="G2346" s="5"/>
      <c r="H2346" s="6"/>
      <c r="I2346" s="6"/>
      <c r="J2346" s="6"/>
      <c r="M2346" s="7"/>
      <c r="AG2346" s="4"/>
      <c r="AH2346" s="4"/>
      <c r="AI2346" s="8"/>
      <c r="AJ2346" s="9"/>
      <c r="AK2346" s="10"/>
      <c r="AL2346" s="8"/>
      <c r="AM2346" s="9"/>
      <c r="AN2346" s="10"/>
      <c r="AO2346" s="11"/>
      <c r="AP2346" s="11"/>
      <c r="AQ2346" s="11"/>
    </row>
    <row r="2347" spans="5:43" x14ac:dyDescent="0.15">
      <c r="E2347" s="5"/>
      <c r="G2347" s="5"/>
      <c r="H2347" s="6"/>
      <c r="I2347" s="6"/>
      <c r="J2347" s="6"/>
      <c r="M2347" s="7"/>
      <c r="AG2347" s="4"/>
      <c r="AH2347" s="4"/>
      <c r="AI2347" s="8"/>
      <c r="AJ2347" s="9"/>
      <c r="AK2347" s="10"/>
      <c r="AL2347" s="8"/>
      <c r="AM2347" s="9"/>
      <c r="AN2347" s="10"/>
      <c r="AO2347" s="11"/>
      <c r="AP2347" s="11"/>
      <c r="AQ2347" s="11"/>
    </row>
    <row r="2348" spans="5:43" x14ac:dyDescent="0.15">
      <c r="E2348" s="5"/>
      <c r="G2348" s="5"/>
      <c r="H2348" s="6"/>
      <c r="I2348" s="6"/>
      <c r="J2348" s="6"/>
      <c r="M2348" s="7"/>
      <c r="AG2348" s="4"/>
      <c r="AH2348" s="4"/>
      <c r="AI2348" s="8"/>
      <c r="AJ2348" s="9"/>
      <c r="AK2348" s="10"/>
      <c r="AL2348" s="8"/>
      <c r="AM2348" s="9"/>
      <c r="AN2348" s="10"/>
      <c r="AO2348" s="11"/>
      <c r="AP2348" s="11"/>
      <c r="AQ2348" s="11"/>
    </row>
    <row r="2349" spans="5:43" x14ac:dyDescent="0.15">
      <c r="E2349" s="5"/>
      <c r="G2349" s="5"/>
      <c r="H2349" s="6"/>
      <c r="I2349" s="6"/>
      <c r="J2349" s="6"/>
      <c r="M2349" s="7"/>
      <c r="AG2349" s="4"/>
      <c r="AH2349" s="4"/>
      <c r="AI2349" s="8"/>
      <c r="AJ2349" s="9"/>
      <c r="AK2349" s="10"/>
      <c r="AL2349" s="8"/>
      <c r="AM2349" s="9"/>
      <c r="AN2349" s="10"/>
      <c r="AO2349" s="11"/>
      <c r="AP2349" s="11"/>
      <c r="AQ2349" s="11"/>
    </row>
    <row r="2350" spans="5:43" x14ac:dyDescent="0.15">
      <c r="E2350" s="5"/>
      <c r="G2350" s="5"/>
      <c r="H2350" s="6"/>
      <c r="I2350" s="6"/>
      <c r="J2350" s="6"/>
      <c r="M2350" s="7"/>
      <c r="AG2350" s="4"/>
      <c r="AH2350" s="4"/>
      <c r="AI2350" s="8"/>
      <c r="AJ2350" s="9"/>
      <c r="AK2350" s="10"/>
      <c r="AL2350" s="8"/>
      <c r="AM2350" s="9"/>
      <c r="AN2350" s="10"/>
      <c r="AO2350" s="11"/>
      <c r="AP2350" s="11"/>
      <c r="AQ2350" s="11"/>
    </row>
    <row r="2351" spans="5:43" x14ac:dyDescent="0.15">
      <c r="E2351" s="5"/>
      <c r="G2351" s="5"/>
      <c r="H2351" s="6"/>
      <c r="I2351" s="6"/>
      <c r="J2351" s="6"/>
      <c r="M2351" s="7"/>
      <c r="AG2351" s="4"/>
      <c r="AH2351" s="4"/>
      <c r="AI2351" s="8"/>
      <c r="AJ2351" s="9"/>
      <c r="AK2351" s="10"/>
      <c r="AL2351" s="8"/>
      <c r="AM2351" s="9"/>
      <c r="AN2351" s="10"/>
      <c r="AO2351" s="11"/>
      <c r="AP2351" s="11"/>
      <c r="AQ2351" s="11"/>
    </row>
    <row r="2352" spans="5:43" x14ac:dyDescent="0.15">
      <c r="E2352" s="5"/>
      <c r="G2352" s="5"/>
      <c r="H2352" s="6"/>
      <c r="I2352" s="6"/>
      <c r="J2352" s="6"/>
      <c r="M2352" s="7"/>
      <c r="AG2352" s="4"/>
      <c r="AH2352" s="4"/>
      <c r="AI2352" s="8"/>
      <c r="AJ2352" s="9"/>
      <c r="AK2352" s="10"/>
      <c r="AL2352" s="8"/>
      <c r="AM2352" s="9"/>
      <c r="AN2352" s="10"/>
      <c r="AO2352" s="11"/>
      <c r="AP2352" s="11"/>
      <c r="AQ2352" s="11"/>
    </row>
    <row r="2353" spans="5:43" x14ac:dyDescent="0.15">
      <c r="E2353" s="5"/>
      <c r="G2353" s="5"/>
      <c r="H2353" s="6"/>
      <c r="I2353" s="6"/>
      <c r="J2353" s="6"/>
      <c r="M2353" s="7"/>
      <c r="AG2353" s="4"/>
      <c r="AH2353" s="4"/>
      <c r="AI2353" s="8"/>
      <c r="AJ2353" s="9"/>
      <c r="AK2353" s="10"/>
      <c r="AL2353" s="8"/>
      <c r="AM2353" s="9"/>
      <c r="AN2353" s="10"/>
      <c r="AO2353" s="11"/>
      <c r="AP2353" s="11"/>
      <c r="AQ2353" s="11"/>
    </row>
    <row r="2354" spans="5:43" x14ac:dyDescent="0.15">
      <c r="E2354" s="5"/>
      <c r="G2354" s="5"/>
      <c r="H2354" s="6"/>
      <c r="I2354" s="6"/>
      <c r="J2354" s="6"/>
      <c r="M2354" s="7"/>
      <c r="AG2354" s="4"/>
      <c r="AH2354" s="4"/>
      <c r="AI2354" s="8"/>
      <c r="AJ2354" s="9"/>
      <c r="AK2354" s="10"/>
      <c r="AL2354" s="8"/>
      <c r="AM2354" s="9"/>
      <c r="AN2354" s="10"/>
      <c r="AO2354" s="11"/>
      <c r="AP2354" s="11"/>
      <c r="AQ2354" s="11"/>
    </row>
    <row r="2355" spans="5:43" x14ac:dyDescent="0.15">
      <c r="E2355" s="5"/>
      <c r="G2355" s="5"/>
      <c r="H2355" s="6"/>
      <c r="I2355" s="6"/>
      <c r="J2355" s="6"/>
      <c r="M2355" s="7"/>
      <c r="AG2355" s="4"/>
      <c r="AH2355" s="4"/>
      <c r="AI2355" s="8"/>
      <c r="AJ2355" s="9"/>
      <c r="AK2355" s="10"/>
      <c r="AL2355" s="8"/>
      <c r="AM2355" s="9"/>
      <c r="AN2355" s="10"/>
      <c r="AO2355" s="11"/>
      <c r="AP2355" s="11"/>
      <c r="AQ2355" s="11"/>
    </row>
    <row r="2356" spans="5:43" x14ac:dyDescent="0.15">
      <c r="E2356" s="5"/>
      <c r="G2356" s="5"/>
      <c r="H2356" s="6"/>
      <c r="I2356" s="6"/>
      <c r="J2356" s="6"/>
      <c r="M2356" s="7"/>
      <c r="AG2356" s="4"/>
      <c r="AH2356" s="4"/>
      <c r="AI2356" s="8"/>
      <c r="AJ2356" s="9"/>
      <c r="AK2356" s="10"/>
      <c r="AL2356" s="8"/>
      <c r="AM2356" s="9"/>
      <c r="AN2356" s="10"/>
      <c r="AO2356" s="11"/>
      <c r="AP2356" s="11"/>
      <c r="AQ2356" s="11"/>
    </row>
    <row r="2357" spans="5:43" x14ac:dyDescent="0.15">
      <c r="E2357" s="5"/>
      <c r="G2357" s="5"/>
      <c r="H2357" s="6"/>
      <c r="I2357" s="6"/>
      <c r="J2357" s="6"/>
      <c r="M2357" s="7"/>
      <c r="AG2357" s="4"/>
      <c r="AH2357" s="4"/>
      <c r="AI2357" s="8"/>
      <c r="AJ2357" s="9"/>
      <c r="AK2357" s="10"/>
      <c r="AL2357" s="8"/>
      <c r="AM2357" s="9"/>
      <c r="AN2357" s="10"/>
      <c r="AO2357" s="11"/>
      <c r="AP2357" s="11"/>
      <c r="AQ2357" s="11"/>
    </row>
    <row r="2358" spans="5:43" x14ac:dyDescent="0.15">
      <c r="E2358" s="5"/>
      <c r="G2358" s="5"/>
      <c r="H2358" s="6"/>
      <c r="I2358" s="6"/>
      <c r="J2358" s="6"/>
      <c r="M2358" s="7"/>
      <c r="AG2358" s="4"/>
      <c r="AH2358" s="4"/>
      <c r="AI2358" s="8"/>
      <c r="AJ2358" s="9"/>
      <c r="AK2358" s="10"/>
      <c r="AL2358" s="8"/>
      <c r="AM2358" s="9"/>
      <c r="AN2358" s="10"/>
      <c r="AO2358" s="11"/>
      <c r="AP2358" s="11"/>
      <c r="AQ2358" s="11"/>
    </row>
    <row r="2359" spans="5:43" x14ac:dyDescent="0.15">
      <c r="E2359" s="5"/>
      <c r="G2359" s="5"/>
      <c r="H2359" s="6"/>
      <c r="I2359" s="6"/>
      <c r="J2359" s="6"/>
      <c r="M2359" s="7"/>
      <c r="AG2359" s="4"/>
      <c r="AH2359" s="4"/>
      <c r="AI2359" s="8"/>
      <c r="AJ2359" s="9"/>
      <c r="AK2359" s="10"/>
      <c r="AL2359" s="8"/>
      <c r="AM2359" s="9"/>
      <c r="AN2359" s="10"/>
      <c r="AO2359" s="11"/>
      <c r="AP2359" s="11"/>
      <c r="AQ2359" s="11"/>
    </row>
    <row r="2360" spans="5:43" x14ac:dyDescent="0.15">
      <c r="E2360" s="5"/>
      <c r="G2360" s="5"/>
      <c r="H2360" s="6"/>
      <c r="I2360" s="6"/>
      <c r="J2360" s="6"/>
      <c r="M2360" s="7"/>
      <c r="AG2360" s="4"/>
      <c r="AH2360" s="4"/>
      <c r="AI2360" s="8"/>
      <c r="AJ2360" s="9"/>
      <c r="AK2360" s="10"/>
      <c r="AL2360" s="8"/>
      <c r="AM2360" s="9"/>
      <c r="AN2360" s="10"/>
      <c r="AO2360" s="11"/>
      <c r="AP2360" s="11"/>
      <c r="AQ2360" s="11"/>
    </row>
    <row r="2361" spans="5:43" x14ac:dyDescent="0.15">
      <c r="E2361" s="5"/>
      <c r="G2361" s="5"/>
      <c r="H2361" s="6"/>
      <c r="I2361" s="6"/>
      <c r="J2361" s="6"/>
      <c r="M2361" s="7"/>
      <c r="AG2361" s="4"/>
      <c r="AH2361" s="4"/>
      <c r="AI2361" s="8"/>
      <c r="AJ2361" s="9"/>
      <c r="AK2361" s="10"/>
      <c r="AL2361" s="8"/>
      <c r="AM2361" s="9"/>
      <c r="AN2361" s="10"/>
      <c r="AO2361" s="11"/>
      <c r="AP2361" s="11"/>
      <c r="AQ2361" s="11"/>
    </row>
    <row r="2362" spans="5:43" x14ac:dyDescent="0.15">
      <c r="E2362" s="5"/>
      <c r="G2362" s="5"/>
      <c r="H2362" s="6"/>
      <c r="I2362" s="6"/>
      <c r="J2362" s="6"/>
      <c r="M2362" s="7"/>
      <c r="AG2362" s="4"/>
      <c r="AH2362" s="4"/>
      <c r="AI2362" s="8"/>
      <c r="AJ2362" s="9"/>
      <c r="AK2362" s="10"/>
      <c r="AL2362" s="8"/>
      <c r="AM2362" s="9"/>
      <c r="AN2362" s="10"/>
      <c r="AO2362" s="11"/>
      <c r="AP2362" s="11"/>
      <c r="AQ2362" s="11"/>
    </row>
    <row r="2363" spans="5:43" x14ac:dyDescent="0.15">
      <c r="E2363" s="5"/>
      <c r="G2363" s="5"/>
      <c r="H2363" s="6"/>
      <c r="I2363" s="6"/>
      <c r="J2363" s="6"/>
      <c r="M2363" s="7"/>
      <c r="AG2363" s="4"/>
      <c r="AH2363" s="4"/>
      <c r="AI2363" s="8"/>
      <c r="AJ2363" s="9"/>
      <c r="AK2363" s="10"/>
      <c r="AL2363" s="8"/>
      <c r="AM2363" s="9"/>
      <c r="AN2363" s="10"/>
      <c r="AO2363" s="11"/>
      <c r="AP2363" s="11"/>
      <c r="AQ2363" s="11"/>
    </row>
    <row r="2364" spans="5:43" x14ac:dyDescent="0.15">
      <c r="E2364" s="5"/>
      <c r="G2364" s="5"/>
      <c r="H2364" s="6"/>
      <c r="I2364" s="6"/>
      <c r="J2364" s="6"/>
      <c r="M2364" s="7"/>
      <c r="AG2364" s="4"/>
      <c r="AH2364" s="4"/>
      <c r="AI2364" s="8"/>
      <c r="AJ2364" s="9"/>
      <c r="AK2364" s="10"/>
      <c r="AL2364" s="8"/>
      <c r="AM2364" s="9"/>
      <c r="AN2364" s="10"/>
      <c r="AO2364" s="11"/>
      <c r="AP2364" s="11"/>
      <c r="AQ2364" s="11"/>
    </row>
    <row r="2365" spans="5:43" x14ac:dyDescent="0.15">
      <c r="E2365" s="5"/>
      <c r="G2365" s="5"/>
      <c r="H2365" s="6"/>
      <c r="I2365" s="6"/>
      <c r="J2365" s="6"/>
      <c r="M2365" s="7"/>
      <c r="AG2365" s="4"/>
      <c r="AH2365" s="4"/>
      <c r="AI2365" s="8"/>
      <c r="AJ2365" s="9"/>
      <c r="AK2365" s="10"/>
      <c r="AL2365" s="8"/>
      <c r="AM2365" s="9"/>
      <c r="AN2365" s="10"/>
      <c r="AO2365" s="11"/>
      <c r="AP2365" s="11"/>
      <c r="AQ2365" s="11"/>
    </row>
    <row r="2366" spans="5:43" x14ac:dyDescent="0.15">
      <c r="E2366" s="5"/>
      <c r="G2366" s="5"/>
      <c r="H2366" s="6"/>
      <c r="I2366" s="6"/>
      <c r="J2366" s="6"/>
      <c r="M2366" s="7"/>
      <c r="AG2366" s="4"/>
      <c r="AH2366" s="4"/>
      <c r="AI2366" s="8"/>
      <c r="AJ2366" s="9"/>
      <c r="AK2366" s="10"/>
      <c r="AL2366" s="8"/>
      <c r="AM2366" s="9"/>
      <c r="AN2366" s="10"/>
      <c r="AO2366" s="11"/>
      <c r="AP2366" s="11"/>
      <c r="AQ2366" s="11"/>
    </row>
    <row r="2367" spans="5:43" x14ac:dyDescent="0.15">
      <c r="E2367" s="5"/>
      <c r="G2367" s="5"/>
      <c r="H2367" s="6"/>
      <c r="I2367" s="6"/>
      <c r="J2367" s="6"/>
      <c r="M2367" s="7"/>
      <c r="AG2367" s="4"/>
      <c r="AH2367" s="4"/>
      <c r="AI2367" s="8"/>
      <c r="AJ2367" s="9"/>
      <c r="AK2367" s="10"/>
      <c r="AL2367" s="8"/>
      <c r="AM2367" s="9"/>
      <c r="AN2367" s="10"/>
      <c r="AO2367" s="11"/>
      <c r="AP2367" s="11"/>
      <c r="AQ2367" s="11"/>
    </row>
    <row r="2368" spans="5:43" x14ac:dyDescent="0.15">
      <c r="E2368" s="5"/>
      <c r="G2368" s="5"/>
      <c r="H2368" s="6"/>
      <c r="I2368" s="6"/>
      <c r="J2368" s="6"/>
      <c r="M2368" s="7"/>
      <c r="AG2368" s="4"/>
      <c r="AH2368" s="4"/>
      <c r="AI2368" s="8"/>
      <c r="AJ2368" s="9"/>
      <c r="AK2368" s="10"/>
      <c r="AL2368" s="8"/>
      <c r="AM2368" s="9"/>
      <c r="AN2368" s="10"/>
      <c r="AO2368" s="11"/>
      <c r="AP2368" s="11"/>
      <c r="AQ2368" s="11"/>
    </row>
    <row r="2369" spans="5:43" x14ac:dyDescent="0.15">
      <c r="E2369" s="5"/>
      <c r="G2369" s="5"/>
      <c r="H2369" s="6"/>
      <c r="I2369" s="6"/>
      <c r="J2369" s="6"/>
      <c r="M2369" s="7"/>
      <c r="AG2369" s="4"/>
      <c r="AH2369" s="4"/>
      <c r="AI2369" s="8"/>
      <c r="AJ2369" s="9"/>
      <c r="AK2369" s="10"/>
      <c r="AL2369" s="8"/>
      <c r="AM2369" s="9"/>
      <c r="AN2369" s="10"/>
      <c r="AO2369" s="11"/>
      <c r="AP2369" s="11"/>
      <c r="AQ2369" s="11"/>
    </row>
    <row r="2370" spans="5:43" x14ac:dyDescent="0.15">
      <c r="E2370" s="5"/>
      <c r="G2370" s="5"/>
      <c r="H2370" s="6"/>
      <c r="I2370" s="6"/>
      <c r="J2370" s="6"/>
      <c r="M2370" s="7"/>
      <c r="AG2370" s="4"/>
      <c r="AH2370" s="4"/>
      <c r="AI2370" s="8"/>
      <c r="AJ2370" s="9"/>
      <c r="AK2370" s="10"/>
      <c r="AL2370" s="8"/>
      <c r="AM2370" s="9"/>
      <c r="AN2370" s="10"/>
      <c r="AO2370" s="11"/>
      <c r="AP2370" s="11"/>
      <c r="AQ2370" s="11"/>
    </row>
    <row r="2371" spans="5:43" x14ac:dyDescent="0.15">
      <c r="E2371" s="5"/>
      <c r="G2371" s="5"/>
      <c r="H2371" s="6"/>
      <c r="I2371" s="6"/>
      <c r="J2371" s="6"/>
      <c r="M2371" s="7"/>
      <c r="AG2371" s="4"/>
      <c r="AH2371" s="4"/>
      <c r="AI2371" s="8"/>
      <c r="AJ2371" s="9"/>
      <c r="AK2371" s="10"/>
      <c r="AL2371" s="8"/>
      <c r="AM2371" s="9"/>
      <c r="AN2371" s="10"/>
      <c r="AO2371" s="11"/>
      <c r="AP2371" s="11"/>
      <c r="AQ2371" s="11"/>
    </row>
    <row r="2372" spans="5:43" x14ac:dyDescent="0.15">
      <c r="E2372" s="5"/>
      <c r="G2372" s="5"/>
      <c r="H2372" s="6"/>
      <c r="I2372" s="6"/>
      <c r="J2372" s="6"/>
      <c r="M2372" s="7"/>
      <c r="AG2372" s="4"/>
      <c r="AH2372" s="4"/>
      <c r="AI2372" s="8"/>
      <c r="AJ2372" s="9"/>
      <c r="AK2372" s="10"/>
      <c r="AL2372" s="8"/>
      <c r="AM2372" s="9"/>
      <c r="AN2372" s="10"/>
      <c r="AO2372" s="11"/>
      <c r="AP2372" s="11"/>
      <c r="AQ2372" s="11"/>
    </row>
    <row r="2373" spans="5:43" x14ac:dyDescent="0.15">
      <c r="E2373" s="5"/>
      <c r="G2373" s="5"/>
      <c r="H2373" s="6"/>
      <c r="I2373" s="6"/>
      <c r="J2373" s="6"/>
      <c r="M2373" s="7"/>
      <c r="AG2373" s="4"/>
      <c r="AH2373" s="4"/>
      <c r="AI2373" s="8"/>
      <c r="AJ2373" s="9"/>
      <c r="AK2373" s="10"/>
      <c r="AL2373" s="8"/>
      <c r="AM2373" s="9"/>
      <c r="AN2373" s="10"/>
      <c r="AO2373" s="11"/>
      <c r="AP2373" s="11"/>
      <c r="AQ2373" s="11"/>
    </row>
    <row r="2374" spans="5:43" x14ac:dyDescent="0.15">
      <c r="E2374" s="5"/>
      <c r="G2374" s="5"/>
      <c r="H2374" s="6"/>
      <c r="I2374" s="6"/>
      <c r="J2374" s="6"/>
      <c r="M2374" s="7"/>
      <c r="AG2374" s="4"/>
      <c r="AH2374" s="4"/>
      <c r="AI2374" s="8"/>
      <c r="AJ2374" s="9"/>
      <c r="AK2374" s="10"/>
      <c r="AL2374" s="8"/>
      <c r="AM2374" s="9"/>
      <c r="AN2374" s="10"/>
      <c r="AO2374" s="11"/>
      <c r="AP2374" s="11"/>
      <c r="AQ2374" s="11"/>
    </row>
    <row r="2375" spans="5:43" x14ac:dyDescent="0.15">
      <c r="E2375" s="5"/>
      <c r="G2375" s="5"/>
      <c r="H2375" s="6"/>
      <c r="I2375" s="6"/>
      <c r="J2375" s="6"/>
      <c r="M2375" s="7"/>
      <c r="AG2375" s="4"/>
      <c r="AH2375" s="4"/>
      <c r="AI2375" s="8"/>
      <c r="AJ2375" s="9"/>
      <c r="AK2375" s="10"/>
      <c r="AL2375" s="8"/>
      <c r="AM2375" s="9"/>
      <c r="AN2375" s="10"/>
      <c r="AO2375" s="11"/>
      <c r="AP2375" s="11"/>
      <c r="AQ2375" s="11"/>
    </row>
    <row r="2376" spans="5:43" x14ac:dyDescent="0.15">
      <c r="E2376" s="5"/>
      <c r="G2376" s="5"/>
      <c r="H2376" s="6"/>
      <c r="I2376" s="6"/>
      <c r="J2376" s="6"/>
      <c r="M2376" s="7"/>
      <c r="AG2376" s="4"/>
      <c r="AH2376" s="4"/>
      <c r="AI2376" s="8"/>
      <c r="AJ2376" s="9"/>
      <c r="AK2376" s="10"/>
      <c r="AL2376" s="8"/>
      <c r="AM2376" s="9"/>
      <c r="AN2376" s="10"/>
      <c r="AO2376" s="11"/>
      <c r="AP2376" s="11"/>
      <c r="AQ2376" s="11"/>
    </row>
    <row r="2377" spans="5:43" x14ac:dyDescent="0.15">
      <c r="E2377" s="5"/>
      <c r="G2377" s="5"/>
      <c r="H2377" s="6"/>
      <c r="I2377" s="6"/>
      <c r="J2377" s="6"/>
      <c r="M2377" s="7"/>
      <c r="AG2377" s="4"/>
      <c r="AH2377" s="4"/>
      <c r="AI2377" s="8"/>
      <c r="AJ2377" s="9"/>
      <c r="AK2377" s="10"/>
      <c r="AL2377" s="8"/>
      <c r="AM2377" s="9"/>
      <c r="AN2377" s="10"/>
      <c r="AO2377" s="11"/>
      <c r="AP2377" s="11"/>
      <c r="AQ2377" s="11"/>
    </row>
    <row r="2378" spans="5:43" x14ac:dyDescent="0.15">
      <c r="E2378" s="5"/>
      <c r="G2378" s="5"/>
      <c r="H2378" s="6"/>
      <c r="I2378" s="6"/>
      <c r="J2378" s="6"/>
      <c r="M2378" s="7"/>
      <c r="AG2378" s="4"/>
      <c r="AH2378" s="4"/>
      <c r="AI2378" s="8"/>
      <c r="AJ2378" s="9"/>
      <c r="AK2378" s="10"/>
      <c r="AL2378" s="8"/>
      <c r="AM2378" s="9"/>
      <c r="AN2378" s="10"/>
      <c r="AO2378" s="11"/>
      <c r="AP2378" s="11"/>
      <c r="AQ2378" s="11"/>
    </row>
    <row r="2379" spans="5:43" x14ac:dyDescent="0.15">
      <c r="E2379" s="5"/>
      <c r="G2379" s="5"/>
      <c r="H2379" s="6"/>
      <c r="I2379" s="6"/>
      <c r="J2379" s="6"/>
      <c r="M2379" s="7"/>
      <c r="AG2379" s="4"/>
      <c r="AH2379" s="4"/>
      <c r="AI2379" s="8"/>
      <c r="AJ2379" s="9"/>
      <c r="AK2379" s="10"/>
      <c r="AL2379" s="8"/>
      <c r="AM2379" s="9"/>
      <c r="AN2379" s="10"/>
      <c r="AO2379" s="11"/>
      <c r="AP2379" s="11"/>
      <c r="AQ2379" s="11"/>
    </row>
    <row r="2380" spans="5:43" x14ac:dyDescent="0.15">
      <c r="E2380" s="5"/>
      <c r="G2380" s="5"/>
      <c r="H2380" s="6"/>
      <c r="I2380" s="6"/>
      <c r="J2380" s="6"/>
      <c r="M2380" s="7"/>
      <c r="AG2380" s="4"/>
      <c r="AH2380" s="4"/>
      <c r="AI2380" s="8"/>
      <c r="AJ2380" s="9"/>
      <c r="AK2380" s="10"/>
      <c r="AL2380" s="8"/>
      <c r="AM2380" s="9"/>
      <c r="AN2380" s="10"/>
      <c r="AO2380" s="11"/>
      <c r="AP2380" s="11"/>
      <c r="AQ2380" s="11"/>
    </row>
    <row r="2381" spans="5:43" x14ac:dyDescent="0.15">
      <c r="E2381" s="5"/>
      <c r="G2381" s="5"/>
      <c r="H2381" s="6"/>
      <c r="I2381" s="6"/>
      <c r="J2381" s="6"/>
      <c r="M2381" s="7"/>
      <c r="AG2381" s="4"/>
      <c r="AH2381" s="4"/>
      <c r="AI2381" s="8"/>
      <c r="AJ2381" s="9"/>
      <c r="AK2381" s="10"/>
      <c r="AL2381" s="8"/>
      <c r="AM2381" s="9"/>
      <c r="AN2381" s="10"/>
      <c r="AO2381" s="11"/>
      <c r="AP2381" s="11"/>
      <c r="AQ2381" s="11"/>
    </row>
    <row r="2382" spans="5:43" x14ac:dyDescent="0.15">
      <c r="E2382" s="5"/>
      <c r="G2382" s="5"/>
      <c r="H2382" s="6"/>
      <c r="I2382" s="6"/>
      <c r="J2382" s="6"/>
      <c r="M2382" s="7"/>
      <c r="AG2382" s="4"/>
      <c r="AH2382" s="4"/>
      <c r="AI2382" s="8"/>
      <c r="AJ2382" s="9"/>
      <c r="AK2382" s="10"/>
      <c r="AL2382" s="8"/>
      <c r="AM2382" s="9"/>
      <c r="AN2382" s="10"/>
      <c r="AO2382" s="11"/>
      <c r="AP2382" s="11"/>
      <c r="AQ2382" s="11"/>
    </row>
    <row r="2383" spans="5:43" x14ac:dyDescent="0.15">
      <c r="E2383" s="5"/>
      <c r="G2383" s="5"/>
      <c r="H2383" s="6"/>
      <c r="I2383" s="6"/>
      <c r="J2383" s="6"/>
      <c r="M2383" s="7"/>
      <c r="AG2383" s="4"/>
      <c r="AH2383" s="4"/>
      <c r="AI2383" s="8"/>
      <c r="AJ2383" s="9"/>
      <c r="AK2383" s="10"/>
      <c r="AL2383" s="8"/>
      <c r="AM2383" s="9"/>
      <c r="AN2383" s="10"/>
      <c r="AO2383" s="11"/>
      <c r="AP2383" s="11"/>
      <c r="AQ2383" s="11"/>
    </row>
    <row r="2384" spans="5:43" x14ac:dyDescent="0.15">
      <c r="E2384" s="5"/>
      <c r="G2384" s="5"/>
      <c r="H2384" s="6"/>
      <c r="I2384" s="6"/>
      <c r="J2384" s="6"/>
      <c r="M2384" s="7"/>
      <c r="AG2384" s="4"/>
      <c r="AH2384" s="4"/>
      <c r="AI2384" s="8"/>
      <c r="AJ2384" s="9"/>
      <c r="AK2384" s="10"/>
      <c r="AL2384" s="8"/>
      <c r="AM2384" s="9"/>
      <c r="AN2384" s="10"/>
      <c r="AO2384" s="11"/>
      <c r="AP2384" s="11"/>
      <c r="AQ2384" s="11"/>
    </row>
    <row r="2385" spans="5:43" x14ac:dyDescent="0.15">
      <c r="E2385" s="5"/>
      <c r="G2385" s="5"/>
      <c r="H2385" s="6"/>
      <c r="I2385" s="6"/>
      <c r="J2385" s="6"/>
      <c r="M2385" s="7"/>
      <c r="AG2385" s="4"/>
      <c r="AH2385" s="4"/>
      <c r="AI2385" s="8"/>
      <c r="AJ2385" s="9"/>
      <c r="AK2385" s="10"/>
      <c r="AL2385" s="8"/>
      <c r="AM2385" s="9"/>
      <c r="AN2385" s="10"/>
      <c r="AO2385" s="11"/>
      <c r="AP2385" s="11"/>
      <c r="AQ2385" s="11"/>
    </row>
    <row r="2386" spans="5:43" x14ac:dyDescent="0.15">
      <c r="E2386" s="5"/>
      <c r="G2386" s="5"/>
      <c r="H2386" s="6"/>
      <c r="I2386" s="6"/>
      <c r="J2386" s="6"/>
      <c r="M2386" s="7"/>
      <c r="AG2386" s="4"/>
      <c r="AH2386" s="4"/>
      <c r="AI2386" s="8"/>
      <c r="AJ2386" s="9"/>
      <c r="AK2386" s="10"/>
      <c r="AL2386" s="8"/>
      <c r="AM2386" s="9"/>
      <c r="AN2386" s="10"/>
      <c r="AO2386" s="11"/>
      <c r="AP2386" s="11"/>
      <c r="AQ2386" s="11"/>
    </row>
    <row r="2387" spans="5:43" x14ac:dyDescent="0.15">
      <c r="E2387" s="5"/>
      <c r="G2387" s="5"/>
      <c r="H2387" s="6"/>
      <c r="I2387" s="6"/>
      <c r="J2387" s="6"/>
      <c r="M2387" s="7"/>
      <c r="AG2387" s="4"/>
      <c r="AH2387" s="4"/>
      <c r="AI2387" s="8"/>
      <c r="AJ2387" s="9"/>
      <c r="AK2387" s="10"/>
      <c r="AL2387" s="8"/>
      <c r="AM2387" s="9"/>
      <c r="AN2387" s="10"/>
      <c r="AO2387" s="11"/>
      <c r="AP2387" s="11"/>
      <c r="AQ2387" s="11"/>
    </row>
    <row r="2388" spans="5:43" x14ac:dyDescent="0.15">
      <c r="E2388" s="5"/>
      <c r="G2388" s="5"/>
      <c r="H2388" s="6"/>
      <c r="I2388" s="6"/>
      <c r="J2388" s="6"/>
      <c r="M2388" s="7"/>
      <c r="AG2388" s="4"/>
      <c r="AH2388" s="4"/>
      <c r="AI2388" s="8"/>
      <c r="AJ2388" s="9"/>
      <c r="AK2388" s="10"/>
      <c r="AL2388" s="8"/>
      <c r="AM2388" s="9"/>
      <c r="AN2388" s="10"/>
      <c r="AO2388" s="11"/>
      <c r="AP2388" s="11"/>
      <c r="AQ2388" s="11"/>
    </row>
    <row r="2389" spans="5:43" x14ac:dyDescent="0.15">
      <c r="E2389" s="5"/>
      <c r="G2389" s="5"/>
      <c r="H2389" s="6"/>
      <c r="I2389" s="6"/>
      <c r="J2389" s="6"/>
      <c r="M2389" s="7"/>
      <c r="AG2389" s="4"/>
      <c r="AH2389" s="4"/>
      <c r="AI2389" s="8"/>
      <c r="AJ2389" s="9"/>
      <c r="AK2389" s="10"/>
      <c r="AL2389" s="8"/>
      <c r="AM2389" s="9"/>
      <c r="AN2389" s="10"/>
      <c r="AO2389" s="11"/>
      <c r="AP2389" s="11"/>
      <c r="AQ2389" s="11"/>
    </row>
    <row r="2390" spans="5:43" x14ac:dyDescent="0.15">
      <c r="E2390" s="5"/>
      <c r="G2390" s="5"/>
      <c r="H2390" s="6"/>
      <c r="I2390" s="6"/>
      <c r="J2390" s="6"/>
      <c r="M2390" s="7"/>
      <c r="AG2390" s="4"/>
      <c r="AH2390" s="4"/>
      <c r="AI2390" s="8"/>
      <c r="AJ2390" s="9"/>
      <c r="AK2390" s="10"/>
      <c r="AL2390" s="8"/>
      <c r="AM2390" s="9"/>
      <c r="AN2390" s="10"/>
      <c r="AO2390" s="11"/>
      <c r="AP2390" s="11"/>
      <c r="AQ2390" s="11"/>
    </row>
    <row r="2391" spans="5:43" x14ac:dyDescent="0.15">
      <c r="E2391" s="5"/>
      <c r="G2391" s="5"/>
      <c r="H2391" s="6"/>
      <c r="I2391" s="6"/>
      <c r="J2391" s="6"/>
      <c r="M2391" s="7"/>
      <c r="AG2391" s="4"/>
      <c r="AH2391" s="4"/>
      <c r="AI2391" s="8"/>
      <c r="AJ2391" s="9"/>
      <c r="AK2391" s="10"/>
      <c r="AL2391" s="8"/>
      <c r="AM2391" s="9"/>
      <c r="AN2391" s="10"/>
      <c r="AO2391" s="11"/>
      <c r="AP2391" s="11"/>
      <c r="AQ2391" s="11"/>
    </row>
    <row r="2392" spans="5:43" x14ac:dyDescent="0.15">
      <c r="E2392" s="5"/>
      <c r="G2392" s="5"/>
      <c r="H2392" s="6"/>
      <c r="I2392" s="6"/>
      <c r="J2392" s="6"/>
      <c r="M2392" s="7"/>
      <c r="AG2392" s="4"/>
      <c r="AH2392" s="4"/>
      <c r="AI2392" s="8"/>
      <c r="AJ2392" s="9"/>
      <c r="AK2392" s="10"/>
      <c r="AL2392" s="8"/>
      <c r="AM2392" s="9"/>
      <c r="AN2392" s="10"/>
      <c r="AO2392" s="11"/>
      <c r="AP2392" s="11"/>
      <c r="AQ2392" s="11"/>
    </row>
    <row r="2393" spans="5:43" x14ac:dyDescent="0.15">
      <c r="E2393" s="5"/>
      <c r="G2393" s="5"/>
      <c r="H2393" s="6"/>
      <c r="I2393" s="6"/>
      <c r="J2393" s="6"/>
      <c r="M2393" s="7"/>
      <c r="AG2393" s="4"/>
      <c r="AH2393" s="4"/>
      <c r="AI2393" s="8"/>
      <c r="AJ2393" s="9"/>
      <c r="AK2393" s="10"/>
      <c r="AL2393" s="8"/>
      <c r="AM2393" s="9"/>
      <c r="AN2393" s="10"/>
      <c r="AO2393" s="11"/>
      <c r="AP2393" s="11"/>
      <c r="AQ2393" s="11"/>
    </row>
    <row r="2394" spans="5:43" x14ac:dyDescent="0.15">
      <c r="E2394" s="5"/>
      <c r="G2394" s="5"/>
      <c r="H2394" s="6"/>
      <c r="I2394" s="6"/>
      <c r="J2394" s="6"/>
      <c r="M2394" s="7"/>
      <c r="AG2394" s="4"/>
      <c r="AH2394" s="4"/>
      <c r="AI2394" s="8"/>
      <c r="AJ2394" s="9"/>
      <c r="AK2394" s="10"/>
      <c r="AL2394" s="8"/>
      <c r="AM2394" s="9"/>
      <c r="AN2394" s="10"/>
      <c r="AO2394" s="11"/>
      <c r="AP2394" s="11"/>
      <c r="AQ2394" s="11"/>
    </row>
    <row r="2395" spans="5:43" x14ac:dyDescent="0.15">
      <c r="E2395" s="5"/>
      <c r="G2395" s="5"/>
      <c r="H2395" s="6"/>
      <c r="I2395" s="6"/>
      <c r="J2395" s="6"/>
      <c r="M2395" s="7"/>
      <c r="AG2395" s="4"/>
      <c r="AH2395" s="4"/>
      <c r="AI2395" s="8"/>
      <c r="AJ2395" s="9"/>
      <c r="AK2395" s="10"/>
      <c r="AL2395" s="8"/>
      <c r="AM2395" s="9"/>
      <c r="AN2395" s="10"/>
      <c r="AO2395" s="11"/>
      <c r="AP2395" s="11"/>
      <c r="AQ2395" s="11"/>
    </row>
    <row r="2396" spans="5:43" x14ac:dyDescent="0.15">
      <c r="E2396" s="5"/>
      <c r="G2396" s="5"/>
      <c r="H2396" s="6"/>
      <c r="I2396" s="6"/>
      <c r="J2396" s="6"/>
      <c r="M2396" s="7"/>
      <c r="AG2396" s="4"/>
      <c r="AH2396" s="4"/>
      <c r="AI2396" s="8"/>
      <c r="AJ2396" s="9"/>
      <c r="AK2396" s="10"/>
      <c r="AL2396" s="8"/>
      <c r="AM2396" s="9"/>
      <c r="AN2396" s="10"/>
      <c r="AO2396" s="11"/>
      <c r="AP2396" s="11"/>
      <c r="AQ2396" s="11"/>
    </row>
    <row r="2397" spans="5:43" x14ac:dyDescent="0.15">
      <c r="E2397" s="5"/>
      <c r="G2397" s="5"/>
      <c r="H2397" s="6"/>
      <c r="I2397" s="6"/>
      <c r="J2397" s="6"/>
      <c r="M2397" s="7"/>
      <c r="AG2397" s="4"/>
      <c r="AH2397" s="4"/>
      <c r="AI2397" s="8"/>
      <c r="AJ2397" s="9"/>
      <c r="AK2397" s="10"/>
      <c r="AL2397" s="8"/>
      <c r="AM2397" s="9"/>
      <c r="AN2397" s="10"/>
      <c r="AO2397" s="11"/>
      <c r="AP2397" s="11"/>
      <c r="AQ2397" s="11"/>
    </row>
    <row r="2398" spans="5:43" x14ac:dyDescent="0.15">
      <c r="E2398" s="5"/>
      <c r="G2398" s="5"/>
      <c r="H2398" s="6"/>
      <c r="I2398" s="6"/>
      <c r="J2398" s="6"/>
      <c r="M2398" s="7"/>
      <c r="AG2398" s="4"/>
      <c r="AH2398" s="4"/>
      <c r="AI2398" s="8"/>
      <c r="AJ2398" s="9"/>
      <c r="AK2398" s="10"/>
      <c r="AL2398" s="8"/>
      <c r="AM2398" s="9"/>
      <c r="AN2398" s="10"/>
      <c r="AO2398" s="11"/>
      <c r="AP2398" s="11"/>
      <c r="AQ2398" s="11"/>
    </row>
    <row r="2399" spans="5:43" x14ac:dyDescent="0.15">
      <c r="E2399" s="5"/>
      <c r="G2399" s="5"/>
      <c r="H2399" s="6"/>
      <c r="I2399" s="6"/>
      <c r="J2399" s="6"/>
      <c r="M2399" s="7"/>
      <c r="AG2399" s="4"/>
      <c r="AH2399" s="4"/>
      <c r="AI2399" s="8"/>
      <c r="AJ2399" s="9"/>
      <c r="AK2399" s="10"/>
      <c r="AL2399" s="8"/>
      <c r="AM2399" s="9"/>
      <c r="AN2399" s="10"/>
      <c r="AO2399" s="11"/>
      <c r="AP2399" s="11"/>
      <c r="AQ2399" s="11"/>
    </row>
    <row r="2400" spans="5:43" x14ac:dyDescent="0.15">
      <c r="E2400" s="5"/>
      <c r="G2400" s="5"/>
      <c r="H2400" s="6"/>
      <c r="I2400" s="6"/>
      <c r="J2400" s="6"/>
      <c r="M2400" s="7"/>
      <c r="AG2400" s="4"/>
      <c r="AH2400" s="4"/>
      <c r="AI2400" s="8"/>
      <c r="AJ2400" s="9"/>
      <c r="AK2400" s="10"/>
      <c r="AL2400" s="8"/>
      <c r="AM2400" s="9"/>
      <c r="AN2400" s="10"/>
      <c r="AO2400" s="11"/>
      <c r="AP2400" s="11"/>
      <c r="AQ2400" s="11"/>
    </row>
    <row r="2401" spans="5:43" x14ac:dyDescent="0.15">
      <c r="E2401" s="5"/>
      <c r="G2401" s="5"/>
      <c r="H2401" s="6"/>
      <c r="I2401" s="6"/>
      <c r="J2401" s="6"/>
      <c r="M2401" s="7"/>
      <c r="AG2401" s="4"/>
      <c r="AH2401" s="4"/>
      <c r="AI2401" s="8"/>
      <c r="AJ2401" s="9"/>
      <c r="AK2401" s="10"/>
      <c r="AL2401" s="8"/>
      <c r="AM2401" s="9"/>
      <c r="AN2401" s="10"/>
      <c r="AO2401" s="11"/>
      <c r="AP2401" s="11"/>
      <c r="AQ2401" s="11"/>
    </row>
    <row r="2402" spans="5:43" x14ac:dyDescent="0.15">
      <c r="E2402" s="5"/>
      <c r="G2402" s="5"/>
      <c r="H2402" s="6"/>
      <c r="I2402" s="6"/>
      <c r="J2402" s="6"/>
      <c r="M2402" s="7"/>
      <c r="AG2402" s="4"/>
      <c r="AH2402" s="4"/>
      <c r="AI2402" s="8"/>
      <c r="AJ2402" s="9"/>
      <c r="AK2402" s="10"/>
      <c r="AL2402" s="8"/>
      <c r="AM2402" s="9"/>
      <c r="AN2402" s="10"/>
      <c r="AO2402" s="11"/>
      <c r="AP2402" s="11"/>
      <c r="AQ2402" s="11"/>
    </row>
    <row r="2403" spans="5:43" x14ac:dyDescent="0.15">
      <c r="E2403" s="5"/>
      <c r="G2403" s="5"/>
      <c r="H2403" s="6"/>
      <c r="I2403" s="6"/>
      <c r="J2403" s="6"/>
      <c r="M2403" s="7"/>
      <c r="AG2403" s="4"/>
      <c r="AH2403" s="4"/>
      <c r="AI2403" s="8"/>
      <c r="AJ2403" s="9"/>
      <c r="AK2403" s="10"/>
      <c r="AL2403" s="8"/>
      <c r="AM2403" s="9"/>
      <c r="AN2403" s="10"/>
      <c r="AO2403" s="11"/>
      <c r="AP2403" s="11"/>
      <c r="AQ2403" s="11"/>
    </row>
    <row r="2404" spans="5:43" x14ac:dyDescent="0.15">
      <c r="E2404" s="5"/>
      <c r="G2404" s="5"/>
      <c r="H2404" s="6"/>
      <c r="I2404" s="6"/>
      <c r="J2404" s="6"/>
      <c r="M2404" s="7"/>
      <c r="AG2404" s="4"/>
      <c r="AH2404" s="4"/>
      <c r="AI2404" s="8"/>
      <c r="AJ2404" s="9"/>
      <c r="AK2404" s="10"/>
      <c r="AL2404" s="8"/>
      <c r="AM2404" s="9"/>
      <c r="AN2404" s="10"/>
      <c r="AO2404" s="11"/>
      <c r="AP2404" s="11"/>
      <c r="AQ2404" s="11"/>
    </row>
    <row r="2405" spans="5:43" x14ac:dyDescent="0.15">
      <c r="E2405" s="5"/>
      <c r="G2405" s="5"/>
      <c r="H2405" s="6"/>
      <c r="I2405" s="6"/>
      <c r="J2405" s="6"/>
      <c r="M2405" s="7"/>
      <c r="AG2405" s="4"/>
      <c r="AH2405" s="4"/>
      <c r="AI2405" s="8"/>
      <c r="AJ2405" s="9"/>
      <c r="AK2405" s="10"/>
      <c r="AL2405" s="8"/>
      <c r="AM2405" s="9"/>
      <c r="AN2405" s="10"/>
      <c r="AO2405" s="11"/>
      <c r="AP2405" s="11"/>
      <c r="AQ2405" s="11"/>
    </row>
    <row r="2406" spans="5:43" x14ac:dyDescent="0.15">
      <c r="E2406" s="5"/>
      <c r="G2406" s="5"/>
      <c r="H2406" s="6"/>
      <c r="I2406" s="6"/>
      <c r="J2406" s="6"/>
      <c r="M2406" s="7"/>
      <c r="AG2406" s="4"/>
      <c r="AH2406" s="4"/>
      <c r="AI2406" s="8"/>
      <c r="AJ2406" s="9"/>
      <c r="AK2406" s="10"/>
      <c r="AL2406" s="8"/>
      <c r="AM2406" s="9"/>
      <c r="AN2406" s="10"/>
      <c r="AO2406" s="11"/>
      <c r="AP2406" s="11"/>
      <c r="AQ2406" s="11"/>
    </row>
    <row r="2407" spans="5:43" x14ac:dyDescent="0.15">
      <c r="E2407" s="5"/>
      <c r="G2407" s="5"/>
      <c r="H2407" s="6"/>
      <c r="I2407" s="6"/>
      <c r="J2407" s="6"/>
      <c r="M2407" s="7"/>
      <c r="AG2407" s="4"/>
      <c r="AH2407" s="4"/>
      <c r="AI2407" s="8"/>
      <c r="AJ2407" s="9"/>
      <c r="AK2407" s="10"/>
      <c r="AL2407" s="8"/>
      <c r="AM2407" s="9"/>
      <c r="AN2407" s="10"/>
      <c r="AO2407" s="11"/>
      <c r="AP2407" s="11"/>
      <c r="AQ2407" s="11"/>
    </row>
    <row r="2408" spans="5:43" x14ac:dyDescent="0.15">
      <c r="E2408" s="5"/>
      <c r="G2408" s="5"/>
      <c r="H2408" s="6"/>
      <c r="I2408" s="6"/>
      <c r="J2408" s="6"/>
      <c r="M2408" s="7"/>
      <c r="AG2408" s="4"/>
      <c r="AH2408" s="4"/>
      <c r="AI2408" s="8"/>
      <c r="AJ2408" s="9"/>
      <c r="AK2408" s="10"/>
      <c r="AL2408" s="8"/>
      <c r="AM2408" s="9"/>
      <c r="AN2408" s="10"/>
      <c r="AO2408" s="11"/>
      <c r="AP2408" s="11"/>
      <c r="AQ2408" s="11"/>
    </row>
    <row r="2409" spans="5:43" x14ac:dyDescent="0.15">
      <c r="E2409" s="5"/>
      <c r="G2409" s="5"/>
      <c r="H2409" s="6"/>
      <c r="I2409" s="6"/>
      <c r="J2409" s="6"/>
      <c r="M2409" s="7"/>
      <c r="AG2409" s="4"/>
      <c r="AH2409" s="4"/>
      <c r="AI2409" s="8"/>
      <c r="AJ2409" s="9"/>
      <c r="AK2409" s="10"/>
      <c r="AL2409" s="8"/>
      <c r="AM2409" s="9"/>
      <c r="AN2409" s="10"/>
      <c r="AO2409" s="11"/>
      <c r="AP2409" s="11"/>
      <c r="AQ2409" s="11"/>
    </row>
    <row r="2410" spans="5:43" x14ac:dyDescent="0.15">
      <c r="E2410" s="5"/>
      <c r="G2410" s="5"/>
      <c r="H2410" s="6"/>
      <c r="I2410" s="6"/>
      <c r="J2410" s="6"/>
      <c r="M2410" s="7"/>
      <c r="AG2410" s="4"/>
      <c r="AH2410" s="4"/>
      <c r="AI2410" s="8"/>
      <c r="AJ2410" s="9"/>
      <c r="AK2410" s="10"/>
      <c r="AL2410" s="8"/>
      <c r="AM2410" s="9"/>
      <c r="AN2410" s="10"/>
      <c r="AO2410" s="11"/>
      <c r="AP2410" s="11"/>
      <c r="AQ2410" s="11"/>
    </row>
    <row r="2411" spans="5:43" x14ac:dyDescent="0.15">
      <c r="E2411" s="5"/>
      <c r="G2411" s="5"/>
      <c r="H2411" s="6"/>
      <c r="I2411" s="6"/>
      <c r="J2411" s="6"/>
      <c r="M2411" s="7"/>
      <c r="AG2411" s="4"/>
      <c r="AH2411" s="4"/>
      <c r="AI2411" s="8"/>
      <c r="AJ2411" s="9"/>
      <c r="AK2411" s="10"/>
      <c r="AL2411" s="8"/>
      <c r="AM2411" s="9"/>
      <c r="AN2411" s="10"/>
      <c r="AO2411" s="11"/>
      <c r="AP2411" s="11"/>
      <c r="AQ2411" s="11"/>
    </row>
    <row r="2412" spans="5:43" x14ac:dyDescent="0.15">
      <c r="E2412" s="5"/>
      <c r="G2412" s="5"/>
      <c r="H2412" s="6"/>
      <c r="I2412" s="6"/>
      <c r="J2412" s="6"/>
      <c r="M2412" s="7"/>
      <c r="AG2412" s="4"/>
      <c r="AH2412" s="4"/>
      <c r="AI2412" s="8"/>
      <c r="AJ2412" s="9"/>
      <c r="AK2412" s="10"/>
      <c r="AL2412" s="8"/>
      <c r="AM2412" s="9"/>
      <c r="AN2412" s="10"/>
      <c r="AO2412" s="11"/>
      <c r="AP2412" s="11"/>
      <c r="AQ2412" s="11"/>
    </row>
    <row r="2413" spans="5:43" x14ac:dyDescent="0.15">
      <c r="E2413" s="5"/>
      <c r="G2413" s="5"/>
      <c r="H2413" s="6"/>
      <c r="I2413" s="6"/>
      <c r="J2413" s="6"/>
      <c r="M2413" s="7"/>
      <c r="AG2413" s="4"/>
      <c r="AH2413" s="4"/>
      <c r="AI2413" s="8"/>
      <c r="AJ2413" s="9"/>
      <c r="AK2413" s="10"/>
      <c r="AL2413" s="8"/>
      <c r="AM2413" s="9"/>
      <c r="AN2413" s="10"/>
      <c r="AO2413" s="11"/>
      <c r="AP2413" s="11"/>
      <c r="AQ2413" s="11"/>
    </row>
    <row r="2414" spans="5:43" x14ac:dyDescent="0.15">
      <c r="E2414" s="5"/>
      <c r="G2414" s="5"/>
      <c r="H2414" s="6"/>
      <c r="I2414" s="6"/>
      <c r="J2414" s="6"/>
      <c r="M2414" s="7"/>
      <c r="AG2414" s="4"/>
      <c r="AH2414" s="4"/>
      <c r="AI2414" s="8"/>
      <c r="AJ2414" s="9"/>
      <c r="AK2414" s="10"/>
      <c r="AL2414" s="8"/>
      <c r="AM2414" s="9"/>
      <c r="AN2414" s="10"/>
      <c r="AO2414" s="11"/>
      <c r="AP2414" s="11"/>
      <c r="AQ2414" s="11"/>
    </row>
    <row r="2415" spans="5:43" x14ac:dyDescent="0.15">
      <c r="E2415" s="5"/>
      <c r="G2415" s="5"/>
      <c r="H2415" s="6"/>
      <c r="I2415" s="6"/>
      <c r="J2415" s="6"/>
      <c r="M2415" s="7"/>
      <c r="AG2415" s="4"/>
      <c r="AH2415" s="4"/>
      <c r="AI2415" s="8"/>
      <c r="AJ2415" s="9"/>
      <c r="AK2415" s="10"/>
      <c r="AL2415" s="8"/>
      <c r="AM2415" s="9"/>
      <c r="AN2415" s="10"/>
      <c r="AO2415" s="11"/>
      <c r="AP2415" s="11"/>
      <c r="AQ2415" s="11"/>
    </row>
    <row r="2416" spans="5:43" x14ac:dyDescent="0.15">
      <c r="E2416" s="5"/>
      <c r="G2416" s="5"/>
      <c r="H2416" s="6"/>
      <c r="I2416" s="6"/>
      <c r="J2416" s="6"/>
      <c r="M2416" s="7"/>
      <c r="AG2416" s="4"/>
      <c r="AH2416" s="4"/>
      <c r="AI2416" s="8"/>
      <c r="AJ2416" s="9"/>
      <c r="AK2416" s="10"/>
      <c r="AL2416" s="8"/>
      <c r="AM2416" s="9"/>
      <c r="AN2416" s="10"/>
      <c r="AO2416" s="11"/>
      <c r="AP2416" s="11"/>
      <c r="AQ2416" s="11"/>
    </row>
    <row r="2417" spans="5:43" x14ac:dyDescent="0.15">
      <c r="E2417" s="5"/>
      <c r="G2417" s="5"/>
      <c r="H2417" s="6"/>
      <c r="I2417" s="6"/>
      <c r="J2417" s="6"/>
      <c r="M2417" s="7"/>
      <c r="AG2417" s="4"/>
      <c r="AH2417" s="4"/>
      <c r="AI2417" s="8"/>
      <c r="AJ2417" s="9"/>
      <c r="AK2417" s="10"/>
      <c r="AL2417" s="8"/>
      <c r="AM2417" s="9"/>
      <c r="AN2417" s="10"/>
      <c r="AO2417" s="11"/>
      <c r="AP2417" s="11"/>
      <c r="AQ2417" s="11"/>
    </row>
    <row r="2418" spans="5:43" x14ac:dyDescent="0.15">
      <c r="E2418" s="5"/>
      <c r="G2418" s="5"/>
      <c r="H2418" s="6"/>
      <c r="I2418" s="6"/>
      <c r="J2418" s="6"/>
      <c r="M2418" s="7"/>
      <c r="AG2418" s="4"/>
      <c r="AH2418" s="4"/>
      <c r="AI2418" s="8"/>
      <c r="AJ2418" s="9"/>
      <c r="AK2418" s="10"/>
      <c r="AL2418" s="8"/>
      <c r="AM2418" s="9"/>
      <c r="AN2418" s="10"/>
      <c r="AO2418" s="11"/>
      <c r="AP2418" s="11"/>
      <c r="AQ2418" s="11"/>
    </row>
    <row r="2419" spans="5:43" x14ac:dyDescent="0.15">
      <c r="E2419" s="5"/>
      <c r="G2419" s="5"/>
      <c r="H2419" s="6"/>
      <c r="I2419" s="6"/>
      <c r="J2419" s="6"/>
      <c r="M2419" s="7"/>
      <c r="AG2419" s="4"/>
      <c r="AH2419" s="4"/>
      <c r="AI2419" s="8"/>
      <c r="AJ2419" s="9"/>
      <c r="AK2419" s="10"/>
      <c r="AL2419" s="8"/>
      <c r="AM2419" s="9"/>
      <c r="AN2419" s="10"/>
      <c r="AO2419" s="11"/>
      <c r="AP2419" s="11"/>
      <c r="AQ2419" s="11"/>
    </row>
    <row r="2420" spans="5:43" x14ac:dyDescent="0.15">
      <c r="E2420" s="5"/>
      <c r="G2420" s="5"/>
      <c r="H2420" s="6"/>
      <c r="I2420" s="6"/>
      <c r="J2420" s="6"/>
      <c r="M2420" s="7"/>
      <c r="AG2420" s="4"/>
      <c r="AH2420" s="4"/>
      <c r="AI2420" s="8"/>
      <c r="AJ2420" s="9"/>
      <c r="AK2420" s="10"/>
      <c r="AL2420" s="8"/>
      <c r="AM2420" s="9"/>
      <c r="AN2420" s="10"/>
      <c r="AO2420" s="11"/>
      <c r="AP2420" s="11"/>
      <c r="AQ2420" s="11"/>
    </row>
    <row r="2421" spans="5:43" x14ac:dyDescent="0.15">
      <c r="E2421" s="5"/>
      <c r="G2421" s="5"/>
      <c r="H2421" s="6"/>
      <c r="I2421" s="6"/>
      <c r="J2421" s="6"/>
      <c r="M2421" s="7"/>
      <c r="AG2421" s="4"/>
      <c r="AH2421" s="4"/>
      <c r="AI2421" s="8"/>
      <c r="AJ2421" s="9"/>
      <c r="AK2421" s="10"/>
      <c r="AL2421" s="8"/>
      <c r="AM2421" s="9"/>
      <c r="AN2421" s="10"/>
      <c r="AO2421" s="11"/>
      <c r="AP2421" s="11"/>
      <c r="AQ2421" s="11"/>
    </row>
    <row r="2422" spans="5:43" x14ac:dyDescent="0.15">
      <c r="E2422" s="5"/>
      <c r="G2422" s="5"/>
      <c r="H2422" s="6"/>
      <c r="I2422" s="6"/>
      <c r="J2422" s="6"/>
      <c r="M2422" s="7"/>
      <c r="AG2422" s="4"/>
      <c r="AH2422" s="4"/>
      <c r="AI2422" s="8"/>
      <c r="AJ2422" s="9"/>
      <c r="AK2422" s="10"/>
      <c r="AL2422" s="8"/>
      <c r="AM2422" s="9"/>
      <c r="AN2422" s="10"/>
      <c r="AO2422" s="11"/>
      <c r="AP2422" s="11"/>
      <c r="AQ2422" s="11"/>
    </row>
    <row r="2423" spans="5:43" x14ac:dyDescent="0.15">
      <c r="E2423" s="5"/>
      <c r="G2423" s="5"/>
      <c r="H2423" s="6"/>
      <c r="I2423" s="6"/>
      <c r="J2423" s="6"/>
      <c r="M2423" s="7"/>
      <c r="AG2423" s="4"/>
      <c r="AH2423" s="4"/>
      <c r="AI2423" s="8"/>
      <c r="AJ2423" s="9"/>
      <c r="AK2423" s="10"/>
      <c r="AL2423" s="8"/>
      <c r="AM2423" s="9"/>
      <c r="AN2423" s="10"/>
      <c r="AO2423" s="11"/>
      <c r="AP2423" s="11"/>
      <c r="AQ2423" s="11"/>
    </row>
    <row r="2424" spans="5:43" x14ac:dyDescent="0.15">
      <c r="E2424" s="5"/>
      <c r="G2424" s="5"/>
      <c r="H2424" s="6"/>
      <c r="I2424" s="6"/>
      <c r="J2424" s="6"/>
      <c r="M2424" s="7"/>
      <c r="AG2424" s="4"/>
      <c r="AH2424" s="4"/>
      <c r="AI2424" s="8"/>
      <c r="AJ2424" s="9"/>
      <c r="AK2424" s="10"/>
      <c r="AL2424" s="8"/>
      <c r="AM2424" s="9"/>
      <c r="AN2424" s="10"/>
      <c r="AO2424" s="11"/>
      <c r="AP2424" s="11"/>
      <c r="AQ2424" s="11"/>
    </row>
    <row r="2425" spans="5:43" x14ac:dyDescent="0.15">
      <c r="E2425" s="5"/>
      <c r="G2425" s="5"/>
      <c r="H2425" s="6"/>
      <c r="I2425" s="6"/>
      <c r="J2425" s="6"/>
      <c r="M2425" s="7"/>
      <c r="AG2425" s="4"/>
      <c r="AH2425" s="4"/>
      <c r="AI2425" s="8"/>
      <c r="AJ2425" s="9"/>
      <c r="AK2425" s="10"/>
      <c r="AL2425" s="8"/>
      <c r="AM2425" s="9"/>
      <c r="AN2425" s="10"/>
      <c r="AO2425" s="11"/>
      <c r="AP2425" s="11"/>
      <c r="AQ2425" s="11"/>
    </row>
    <row r="2426" spans="5:43" x14ac:dyDescent="0.15">
      <c r="E2426" s="5"/>
      <c r="G2426" s="5"/>
      <c r="H2426" s="6"/>
      <c r="I2426" s="6"/>
      <c r="J2426" s="6"/>
      <c r="M2426" s="7"/>
      <c r="AG2426" s="4"/>
      <c r="AH2426" s="4"/>
      <c r="AI2426" s="8"/>
      <c r="AJ2426" s="9"/>
      <c r="AK2426" s="10"/>
      <c r="AL2426" s="8"/>
      <c r="AM2426" s="9"/>
      <c r="AN2426" s="10"/>
      <c r="AO2426" s="11"/>
      <c r="AP2426" s="11"/>
      <c r="AQ2426" s="11"/>
    </row>
    <row r="2427" spans="5:43" x14ac:dyDescent="0.15">
      <c r="E2427" s="5"/>
      <c r="G2427" s="5"/>
      <c r="H2427" s="6"/>
      <c r="I2427" s="6"/>
      <c r="J2427" s="6"/>
      <c r="M2427" s="7"/>
      <c r="AG2427" s="4"/>
      <c r="AH2427" s="4"/>
      <c r="AI2427" s="8"/>
      <c r="AJ2427" s="9"/>
      <c r="AK2427" s="10"/>
      <c r="AL2427" s="8"/>
      <c r="AM2427" s="9"/>
      <c r="AN2427" s="10"/>
      <c r="AO2427" s="11"/>
      <c r="AP2427" s="11"/>
      <c r="AQ2427" s="11"/>
    </row>
    <row r="2428" spans="5:43" x14ac:dyDescent="0.15">
      <c r="E2428" s="5"/>
      <c r="G2428" s="5"/>
      <c r="H2428" s="6"/>
      <c r="I2428" s="6"/>
      <c r="J2428" s="6"/>
      <c r="M2428" s="7"/>
      <c r="AG2428" s="4"/>
      <c r="AH2428" s="4"/>
      <c r="AI2428" s="8"/>
      <c r="AJ2428" s="9"/>
      <c r="AK2428" s="10"/>
      <c r="AL2428" s="8"/>
      <c r="AM2428" s="9"/>
      <c r="AN2428" s="10"/>
      <c r="AO2428" s="11"/>
      <c r="AP2428" s="11"/>
      <c r="AQ2428" s="11"/>
    </row>
    <row r="2429" spans="5:43" x14ac:dyDescent="0.15">
      <c r="E2429" s="5"/>
      <c r="G2429" s="5"/>
      <c r="H2429" s="6"/>
      <c r="I2429" s="6"/>
      <c r="J2429" s="6"/>
      <c r="M2429" s="7"/>
      <c r="AG2429" s="4"/>
      <c r="AH2429" s="4"/>
      <c r="AI2429" s="8"/>
      <c r="AJ2429" s="9"/>
      <c r="AK2429" s="10"/>
      <c r="AL2429" s="8"/>
      <c r="AM2429" s="9"/>
      <c r="AN2429" s="10"/>
      <c r="AO2429" s="11"/>
      <c r="AP2429" s="11"/>
      <c r="AQ2429" s="11"/>
    </row>
    <row r="2430" spans="5:43" x14ac:dyDescent="0.15">
      <c r="E2430" s="5"/>
      <c r="G2430" s="5"/>
      <c r="H2430" s="6"/>
      <c r="I2430" s="6"/>
      <c r="J2430" s="6"/>
      <c r="M2430" s="7"/>
      <c r="AG2430" s="4"/>
      <c r="AH2430" s="4"/>
      <c r="AI2430" s="8"/>
      <c r="AJ2430" s="9"/>
      <c r="AK2430" s="10"/>
      <c r="AL2430" s="8"/>
      <c r="AM2430" s="9"/>
      <c r="AN2430" s="10"/>
      <c r="AO2430" s="11"/>
      <c r="AP2430" s="11"/>
      <c r="AQ2430" s="11"/>
    </row>
    <row r="2431" spans="5:43" x14ac:dyDescent="0.15">
      <c r="E2431" s="5"/>
      <c r="G2431" s="5"/>
      <c r="H2431" s="6"/>
      <c r="I2431" s="6"/>
      <c r="J2431" s="6"/>
      <c r="M2431" s="7"/>
      <c r="AG2431" s="4"/>
      <c r="AH2431" s="4"/>
      <c r="AI2431" s="8"/>
      <c r="AJ2431" s="9"/>
      <c r="AK2431" s="10"/>
      <c r="AL2431" s="8"/>
      <c r="AM2431" s="9"/>
      <c r="AN2431" s="10"/>
      <c r="AO2431" s="11"/>
      <c r="AP2431" s="11"/>
      <c r="AQ2431" s="11"/>
    </row>
    <row r="2432" spans="5:43" x14ac:dyDescent="0.15">
      <c r="E2432" s="5"/>
      <c r="G2432" s="5"/>
      <c r="H2432" s="6"/>
      <c r="I2432" s="6"/>
      <c r="J2432" s="6"/>
      <c r="M2432" s="7"/>
      <c r="AG2432" s="4"/>
      <c r="AH2432" s="4"/>
      <c r="AI2432" s="8"/>
      <c r="AJ2432" s="9"/>
      <c r="AK2432" s="10"/>
      <c r="AL2432" s="8"/>
      <c r="AM2432" s="9"/>
      <c r="AN2432" s="10"/>
      <c r="AO2432" s="11"/>
      <c r="AP2432" s="11"/>
      <c r="AQ2432" s="11"/>
    </row>
    <row r="2433" spans="5:43" x14ac:dyDescent="0.15">
      <c r="E2433" s="5"/>
      <c r="G2433" s="5"/>
      <c r="H2433" s="6"/>
      <c r="I2433" s="6"/>
      <c r="J2433" s="6"/>
      <c r="M2433" s="7"/>
      <c r="AG2433" s="4"/>
      <c r="AH2433" s="4"/>
      <c r="AI2433" s="8"/>
      <c r="AJ2433" s="9"/>
      <c r="AK2433" s="10"/>
      <c r="AL2433" s="8"/>
      <c r="AM2433" s="9"/>
      <c r="AN2433" s="10"/>
      <c r="AO2433" s="11"/>
      <c r="AP2433" s="11"/>
      <c r="AQ2433" s="11"/>
    </row>
    <row r="2434" spans="5:43" x14ac:dyDescent="0.15">
      <c r="E2434" s="5"/>
      <c r="G2434" s="5"/>
      <c r="H2434" s="6"/>
      <c r="I2434" s="6"/>
      <c r="J2434" s="6"/>
      <c r="M2434" s="7"/>
      <c r="AG2434" s="4"/>
      <c r="AH2434" s="4"/>
      <c r="AI2434" s="8"/>
      <c r="AJ2434" s="9"/>
      <c r="AK2434" s="10"/>
      <c r="AL2434" s="8"/>
      <c r="AM2434" s="9"/>
      <c r="AN2434" s="10"/>
      <c r="AO2434" s="11"/>
      <c r="AP2434" s="11"/>
      <c r="AQ2434" s="11"/>
    </row>
    <row r="2435" spans="5:43" x14ac:dyDescent="0.15">
      <c r="E2435" s="5"/>
      <c r="G2435" s="5"/>
      <c r="H2435" s="6"/>
      <c r="I2435" s="6"/>
      <c r="J2435" s="6"/>
      <c r="M2435" s="7"/>
      <c r="AG2435" s="4"/>
      <c r="AH2435" s="4"/>
      <c r="AI2435" s="8"/>
      <c r="AJ2435" s="9"/>
      <c r="AK2435" s="10"/>
      <c r="AL2435" s="8"/>
      <c r="AM2435" s="9"/>
      <c r="AN2435" s="10"/>
      <c r="AO2435" s="11"/>
      <c r="AP2435" s="11"/>
      <c r="AQ2435" s="11"/>
    </row>
    <row r="2436" spans="5:43" x14ac:dyDescent="0.15">
      <c r="E2436" s="5"/>
      <c r="G2436" s="5"/>
      <c r="H2436" s="6"/>
      <c r="I2436" s="6"/>
      <c r="J2436" s="6"/>
      <c r="M2436" s="7"/>
      <c r="AG2436" s="4"/>
      <c r="AH2436" s="4"/>
      <c r="AI2436" s="8"/>
      <c r="AJ2436" s="9"/>
      <c r="AK2436" s="10"/>
      <c r="AL2436" s="8"/>
      <c r="AM2436" s="9"/>
      <c r="AN2436" s="10"/>
      <c r="AO2436" s="11"/>
      <c r="AP2436" s="11"/>
      <c r="AQ2436" s="11"/>
    </row>
    <row r="2437" spans="5:43" x14ac:dyDescent="0.15">
      <c r="E2437" s="5"/>
      <c r="G2437" s="5"/>
      <c r="H2437" s="6"/>
      <c r="I2437" s="6"/>
      <c r="J2437" s="6"/>
      <c r="M2437" s="7"/>
      <c r="AG2437" s="4"/>
      <c r="AH2437" s="4"/>
      <c r="AI2437" s="8"/>
      <c r="AJ2437" s="9"/>
      <c r="AK2437" s="10"/>
      <c r="AL2437" s="8"/>
      <c r="AM2437" s="9"/>
      <c r="AN2437" s="10"/>
      <c r="AO2437" s="11"/>
      <c r="AP2437" s="11"/>
      <c r="AQ2437" s="11"/>
    </row>
    <row r="2438" spans="5:43" x14ac:dyDescent="0.15">
      <c r="E2438" s="5"/>
      <c r="G2438" s="5"/>
      <c r="H2438" s="6"/>
      <c r="I2438" s="6"/>
      <c r="J2438" s="6"/>
      <c r="M2438" s="7"/>
      <c r="AG2438" s="4"/>
      <c r="AH2438" s="4"/>
      <c r="AI2438" s="8"/>
      <c r="AJ2438" s="9"/>
      <c r="AK2438" s="10"/>
      <c r="AL2438" s="8"/>
      <c r="AM2438" s="9"/>
      <c r="AN2438" s="10"/>
      <c r="AO2438" s="11"/>
      <c r="AP2438" s="11"/>
      <c r="AQ2438" s="11"/>
    </row>
    <row r="2439" spans="5:43" x14ac:dyDescent="0.15">
      <c r="E2439" s="5"/>
      <c r="G2439" s="5"/>
      <c r="H2439" s="6"/>
      <c r="I2439" s="6"/>
      <c r="J2439" s="6"/>
      <c r="M2439" s="7"/>
      <c r="AG2439" s="4"/>
      <c r="AH2439" s="4"/>
      <c r="AI2439" s="8"/>
      <c r="AJ2439" s="9"/>
      <c r="AK2439" s="10"/>
      <c r="AL2439" s="8"/>
      <c r="AM2439" s="9"/>
      <c r="AN2439" s="10"/>
      <c r="AO2439" s="11"/>
      <c r="AP2439" s="11"/>
      <c r="AQ2439" s="11"/>
    </row>
    <row r="2440" spans="5:43" x14ac:dyDescent="0.15">
      <c r="E2440" s="5"/>
      <c r="G2440" s="5"/>
      <c r="H2440" s="6"/>
      <c r="I2440" s="6"/>
      <c r="J2440" s="6"/>
      <c r="M2440" s="7"/>
      <c r="AG2440" s="4"/>
      <c r="AH2440" s="4"/>
      <c r="AI2440" s="8"/>
      <c r="AJ2440" s="9"/>
      <c r="AK2440" s="10"/>
      <c r="AL2440" s="8"/>
      <c r="AM2440" s="9"/>
      <c r="AN2440" s="10"/>
      <c r="AO2440" s="11"/>
      <c r="AP2440" s="11"/>
      <c r="AQ2440" s="11"/>
    </row>
    <row r="2441" spans="5:43" x14ac:dyDescent="0.15">
      <c r="E2441" s="5"/>
      <c r="G2441" s="5"/>
      <c r="H2441" s="6"/>
      <c r="I2441" s="6"/>
      <c r="J2441" s="6"/>
      <c r="M2441" s="7"/>
      <c r="AG2441" s="4"/>
      <c r="AH2441" s="4"/>
      <c r="AI2441" s="8"/>
      <c r="AJ2441" s="9"/>
      <c r="AK2441" s="10"/>
      <c r="AL2441" s="8"/>
      <c r="AM2441" s="9"/>
      <c r="AN2441" s="10"/>
      <c r="AO2441" s="11"/>
      <c r="AP2441" s="11"/>
      <c r="AQ2441" s="11"/>
    </row>
    <row r="2442" spans="5:43" x14ac:dyDescent="0.15">
      <c r="E2442" s="5"/>
      <c r="G2442" s="5"/>
      <c r="H2442" s="6"/>
      <c r="I2442" s="6"/>
      <c r="J2442" s="6"/>
      <c r="M2442" s="7"/>
      <c r="AG2442" s="4"/>
      <c r="AH2442" s="4"/>
      <c r="AI2442" s="8"/>
      <c r="AJ2442" s="9"/>
      <c r="AK2442" s="10"/>
      <c r="AL2442" s="8"/>
      <c r="AM2442" s="9"/>
      <c r="AN2442" s="10"/>
      <c r="AO2442" s="11"/>
      <c r="AP2442" s="11"/>
      <c r="AQ2442" s="11"/>
    </row>
    <row r="2443" spans="5:43" x14ac:dyDescent="0.15">
      <c r="E2443" s="5"/>
      <c r="G2443" s="5"/>
      <c r="H2443" s="6"/>
      <c r="I2443" s="6"/>
      <c r="J2443" s="6"/>
      <c r="M2443" s="7"/>
      <c r="AG2443" s="4"/>
      <c r="AH2443" s="4"/>
      <c r="AI2443" s="8"/>
      <c r="AJ2443" s="9"/>
      <c r="AK2443" s="10"/>
      <c r="AL2443" s="8"/>
      <c r="AM2443" s="9"/>
      <c r="AN2443" s="10"/>
      <c r="AO2443" s="11"/>
      <c r="AP2443" s="11"/>
      <c r="AQ2443" s="11"/>
    </row>
    <row r="2444" spans="5:43" x14ac:dyDescent="0.15">
      <c r="E2444" s="5"/>
      <c r="G2444" s="5"/>
      <c r="H2444" s="6"/>
      <c r="I2444" s="6"/>
      <c r="J2444" s="6"/>
      <c r="M2444" s="7"/>
      <c r="AG2444" s="4"/>
      <c r="AH2444" s="4"/>
      <c r="AI2444" s="8"/>
      <c r="AJ2444" s="9"/>
      <c r="AK2444" s="10"/>
      <c r="AL2444" s="8"/>
      <c r="AM2444" s="9"/>
      <c r="AN2444" s="10"/>
      <c r="AO2444" s="11"/>
      <c r="AP2444" s="11"/>
      <c r="AQ2444" s="11"/>
    </row>
    <row r="2445" spans="5:43" x14ac:dyDescent="0.15">
      <c r="E2445" s="5"/>
      <c r="G2445" s="5"/>
      <c r="H2445" s="6"/>
      <c r="I2445" s="6"/>
      <c r="J2445" s="6"/>
      <c r="M2445" s="7"/>
      <c r="AG2445" s="4"/>
      <c r="AH2445" s="4"/>
      <c r="AI2445" s="8"/>
      <c r="AJ2445" s="9"/>
      <c r="AK2445" s="10"/>
      <c r="AL2445" s="8"/>
      <c r="AM2445" s="9"/>
      <c r="AN2445" s="10"/>
      <c r="AO2445" s="11"/>
      <c r="AP2445" s="11"/>
      <c r="AQ2445" s="11"/>
    </row>
    <row r="2446" spans="5:43" x14ac:dyDescent="0.15">
      <c r="E2446" s="5"/>
      <c r="G2446" s="5"/>
      <c r="H2446" s="6"/>
      <c r="I2446" s="6"/>
      <c r="J2446" s="6"/>
      <c r="M2446" s="7"/>
      <c r="AG2446" s="4"/>
      <c r="AH2446" s="4"/>
      <c r="AI2446" s="8"/>
      <c r="AJ2446" s="9"/>
      <c r="AK2446" s="10"/>
      <c r="AL2446" s="8"/>
      <c r="AM2446" s="9"/>
      <c r="AN2446" s="10"/>
      <c r="AO2446" s="11"/>
      <c r="AP2446" s="11"/>
      <c r="AQ2446" s="11"/>
    </row>
    <row r="2447" spans="5:43" x14ac:dyDescent="0.15">
      <c r="E2447" s="5"/>
      <c r="G2447" s="5"/>
      <c r="H2447" s="6"/>
      <c r="I2447" s="6"/>
      <c r="J2447" s="6"/>
      <c r="M2447" s="7"/>
      <c r="AG2447" s="4"/>
      <c r="AH2447" s="4"/>
      <c r="AI2447" s="8"/>
      <c r="AJ2447" s="9"/>
      <c r="AK2447" s="10"/>
      <c r="AL2447" s="8"/>
      <c r="AM2447" s="9"/>
      <c r="AN2447" s="10"/>
      <c r="AO2447" s="11"/>
      <c r="AP2447" s="11"/>
      <c r="AQ2447" s="11"/>
    </row>
    <row r="2448" spans="5:43" x14ac:dyDescent="0.15">
      <c r="E2448" s="5"/>
      <c r="G2448" s="5"/>
      <c r="H2448" s="6"/>
      <c r="I2448" s="6"/>
      <c r="J2448" s="6"/>
      <c r="M2448" s="7"/>
      <c r="AG2448" s="4"/>
      <c r="AH2448" s="4"/>
      <c r="AI2448" s="8"/>
      <c r="AJ2448" s="9"/>
      <c r="AK2448" s="10"/>
      <c r="AL2448" s="8"/>
      <c r="AM2448" s="9"/>
      <c r="AN2448" s="10"/>
      <c r="AO2448" s="11"/>
      <c r="AP2448" s="11"/>
      <c r="AQ2448" s="11"/>
    </row>
    <row r="2449" spans="5:43" x14ac:dyDescent="0.15">
      <c r="E2449" s="5"/>
      <c r="G2449" s="5"/>
      <c r="H2449" s="6"/>
      <c r="I2449" s="6"/>
      <c r="J2449" s="6"/>
      <c r="M2449" s="7"/>
      <c r="AG2449" s="4"/>
      <c r="AH2449" s="4"/>
      <c r="AI2449" s="8"/>
      <c r="AJ2449" s="9"/>
      <c r="AK2449" s="10"/>
      <c r="AL2449" s="8"/>
      <c r="AM2449" s="9"/>
      <c r="AN2449" s="10"/>
      <c r="AO2449" s="11"/>
      <c r="AP2449" s="11"/>
      <c r="AQ2449" s="11"/>
    </row>
    <row r="2450" spans="5:43" x14ac:dyDescent="0.15">
      <c r="E2450" s="5"/>
      <c r="G2450" s="5"/>
      <c r="H2450" s="6"/>
      <c r="I2450" s="6"/>
      <c r="J2450" s="6"/>
      <c r="M2450" s="7"/>
      <c r="AG2450" s="4"/>
      <c r="AH2450" s="4"/>
      <c r="AI2450" s="8"/>
      <c r="AJ2450" s="9"/>
      <c r="AK2450" s="10"/>
      <c r="AL2450" s="8"/>
      <c r="AM2450" s="9"/>
      <c r="AN2450" s="10"/>
      <c r="AO2450" s="11"/>
      <c r="AP2450" s="11"/>
      <c r="AQ2450" s="11"/>
    </row>
    <row r="2451" spans="5:43" x14ac:dyDescent="0.15">
      <c r="E2451" s="5"/>
      <c r="G2451" s="5"/>
      <c r="H2451" s="6"/>
      <c r="I2451" s="6"/>
      <c r="J2451" s="6"/>
      <c r="M2451" s="7"/>
      <c r="AG2451" s="4"/>
      <c r="AH2451" s="4"/>
      <c r="AI2451" s="8"/>
      <c r="AJ2451" s="9"/>
      <c r="AK2451" s="10"/>
      <c r="AL2451" s="8"/>
      <c r="AM2451" s="9"/>
      <c r="AN2451" s="10"/>
      <c r="AO2451" s="11"/>
      <c r="AP2451" s="11"/>
      <c r="AQ2451" s="11"/>
    </row>
    <row r="2452" spans="5:43" x14ac:dyDescent="0.15">
      <c r="E2452" s="5"/>
      <c r="G2452" s="5"/>
      <c r="H2452" s="6"/>
      <c r="I2452" s="6"/>
      <c r="J2452" s="6"/>
      <c r="M2452" s="7"/>
      <c r="AG2452" s="4"/>
      <c r="AH2452" s="4"/>
      <c r="AI2452" s="8"/>
      <c r="AJ2452" s="9"/>
      <c r="AK2452" s="10"/>
      <c r="AL2452" s="8"/>
      <c r="AM2452" s="9"/>
      <c r="AN2452" s="10"/>
      <c r="AO2452" s="11"/>
      <c r="AP2452" s="11"/>
      <c r="AQ2452" s="11"/>
    </row>
    <row r="2453" spans="5:43" x14ac:dyDescent="0.15">
      <c r="E2453" s="5"/>
      <c r="G2453" s="5"/>
      <c r="H2453" s="6"/>
      <c r="I2453" s="6"/>
      <c r="J2453" s="6"/>
      <c r="M2453" s="7"/>
      <c r="AG2453" s="4"/>
      <c r="AH2453" s="4"/>
      <c r="AI2453" s="8"/>
      <c r="AJ2453" s="9"/>
      <c r="AK2453" s="10"/>
      <c r="AL2453" s="8"/>
      <c r="AM2453" s="9"/>
      <c r="AN2453" s="10"/>
      <c r="AO2453" s="11"/>
      <c r="AP2453" s="11"/>
      <c r="AQ2453" s="11"/>
    </row>
    <row r="2454" spans="5:43" x14ac:dyDescent="0.15">
      <c r="E2454" s="5"/>
      <c r="G2454" s="5"/>
      <c r="H2454" s="6"/>
      <c r="I2454" s="6"/>
      <c r="J2454" s="6"/>
      <c r="M2454" s="7"/>
      <c r="AG2454" s="4"/>
      <c r="AH2454" s="4"/>
      <c r="AI2454" s="8"/>
      <c r="AJ2454" s="9"/>
      <c r="AK2454" s="10"/>
      <c r="AL2454" s="8"/>
      <c r="AM2454" s="9"/>
      <c r="AN2454" s="10"/>
      <c r="AO2454" s="11"/>
      <c r="AP2454" s="11"/>
      <c r="AQ2454" s="11"/>
    </row>
    <row r="2455" spans="5:43" x14ac:dyDescent="0.15">
      <c r="E2455" s="5"/>
      <c r="G2455" s="5"/>
      <c r="H2455" s="6"/>
      <c r="I2455" s="6"/>
      <c r="J2455" s="6"/>
      <c r="M2455" s="7"/>
      <c r="AG2455" s="4"/>
      <c r="AH2455" s="4"/>
      <c r="AI2455" s="8"/>
      <c r="AJ2455" s="9"/>
      <c r="AK2455" s="10"/>
      <c r="AL2455" s="8"/>
      <c r="AM2455" s="9"/>
      <c r="AN2455" s="10"/>
      <c r="AO2455" s="11"/>
      <c r="AP2455" s="11"/>
      <c r="AQ2455" s="11"/>
    </row>
    <row r="2456" spans="5:43" x14ac:dyDescent="0.15">
      <c r="E2456" s="5"/>
      <c r="G2456" s="5"/>
      <c r="H2456" s="6"/>
      <c r="I2456" s="6"/>
      <c r="J2456" s="6"/>
      <c r="M2456" s="7"/>
      <c r="AG2456" s="4"/>
      <c r="AH2456" s="4"/>
      <c r="AI2456" s="8"/>
      <c r="AJ2456" s="9"/>
      <c r="AK2456" s="10"/>
      <c r="AL2456" s="8"/>
      <c r="AM2456" s="9"/>
      <c r="AN2456" s="10"/>
      <c r="AO2456" s="11"/>
      <c r="AP2456" s="11"/>
      <c r="AQ2456" s="11"/>
    </row>
    <row r="2457" spans="5:43" x14ac:dyDescent="0.15">
      <c r="E2457" s="5"/>
      <c r="G2457" s="5"/>
      <c r="H2457" s="6"/>
      <c r="I2457" s="6"/>
      <c r="J2457" s="6"/>
      <c r="M2457" s="7"/>
      <c r="AG2457" s="4"/>
      <c r="AH2457" s="4"/>
      <c r="AI2457" s="8"/>
      <c r="AJ2457" s="9"/>
      <c r="AK2457" s="10"/>
      <c r="AL2457" s="8"/>
      <c r="AM2457" s="9"/>
      <c r="AN2457" s="10"/>
      <c r="AO2457" s="11"/>
      <c r="AP2457" s="11"/>
      <c r="AQ2457" s="11"/>
    </row>
    <row r="2458" spans="5:43" x14ac:dyDescent="0.15">
      <c r="E2458" s="5"/>
      <c r="G2458" s="5"/>
      <c r="H2458" s="6"/>
      <c r="I2458" s="6"/>
      <c r="J2458" s="6"/>
      <c r="M2458" s="7"/>
      <c r="AG2458" s="4"/>
      <c r="AH2458" s="4"/>
      <c r="AI2458" s="8"/>
      <c r="AJ2458" s="9"/>
      <c r="AK2458" s="10"/>
      <c r="AL2458" s="8"/>
      <c r="AM2458" s="9"/>
      <c r="AN2458" s="10"/>
      <c r="AO2458" s="11"/>
      <c r="AP2458" s="11"/>
      <c r="AQ2458" s="11"/>
    </row>
    <row r="2459" spans="5:43" x14ac:dyDescent="0.15">
      <c r="E2459" s="5"/>
      <c r="G2459" s="5"/>
      <c r="H2459" s="6"/>
      <c r="I2459" s="6"/>
      <c r="J2459" s="6"/>
      <c r="M2459" s="7"/>
      <c r="AG2459" s="4"/>
      <c r="AH2459" s="4"/>
      <c r="AI2459" s="8"/>
      <c r="AJ2459" s="9"/>
      <c r="AK2459" s="10"/>
      <c r="AL2459" s="8"/>
      <c r="AM2459" s="9"/>
      <c r="AN2459" s="10"/>
      <c r="AO2459" s="11"/>
      <c r="AP2459" s="11"/>
      <c r="AQ2459" s="11"/>
    </row>
    <row r="2460" spans="5:43" x14ac:dyDescent="0.15">
      <c r="E2460" s="5"/>
      <c r="G2460" s="5"/>
      <c r="H2460" s="6"/>
      <c r="I2460" s="6"/>
      <c r="J2460" s="6"/>
      <c r="M2460" s="7"/>
      <c r="AG2460" s="4"/>
      <c r="AH2460" s="4"/>
      <c r="AI2460" s="8"/>
      <c r="AJ2460" s="9"/>
      <c r="AK2460" s="10"/>
      <c r="AL2460" s="8"/>
      <c r="AM2460" s="9"/>
      <c r="AN2460" s="10"/>
      <c r="AO2460" s="11"/>
      <c r="AP2460" s="11"/>
      <c r="AQ2460" s="11"/>
    </row>
    <row r="2461" spans="5:43" x14ac:dyDescent="0.15">
      <c r="E2461" s="5"/>
      <c r="G2461" s="5"/>
      <c r="H2461" s="6"/>
      <c r="I2461" s="6"/>
      <c r="J2461" s="6"/>
      <c r="M2461" s="7"/>
      <c r="AG2461" s="4"/>
      <c r="AH2461" s="4"/>
      <c r="AI2461" s="8"/>
      <c r="AJ2461" s="9"/>
      <c r="AK2461" s="10"/>
      <c r="AL2461" s="8"/>
      <c r="AM2461" s="9"/>
      <c r="AN2461" s="10"/>
      <c r="AO2461" s="11"/>
      <c r="AP2461" s="11"/>
      <c r="AQ2461" s="11"/>
    </row>
    <row r="2462" spans="5:43" x14ac:dyDescent="0.15">
      <c r="E2462" s="5"/>
      <c r="G2462" s="5"/>
      <c r="H2462" s="6"/>
      <c r="I2462" s="6"/>
      <c r="J2462" s="6"/>
      <c r="M2462" s="7"/>
      <c r="AG2462" s="4"/>
      <c r="AH2462" s="4"/>
      <c r="AI2462" s="8"/>
      <c r="AJ2462" s="9"/>
      <c r="AK2462" s="10"/>
      <c r="AL2462" s="8"/>
      <c r="AM2462" s="9"/>
      <c r="AN2462" s="10"/>
      <c r="AO2462" s="11"/>
      <c r="AP2462" s="11"/>
      <c r="AQ2462" s="11"/>
    </row>
    <row r="2463" spans="5:43" x14ac:dyDescent="0.15">
      <c r="E2463" s="5"/>
      <c r="G2463" s="5"/>
      <c r="H2463" s="6"/>
      <c r="I2463" s="6"/>
      <c r="J2463" s="6"/>
      <c r="M2463" s="7"/>
      <c r="AG2463" s="4"/>
      <c r="AH2463" s="4"/>
      <c r="AI2463" s="8"/>
      <c r="AJ2463" s="9"/>
      <c r="AK2463" s="10"/>
      <c r="AL2463" s="8"/>
      <c r="AM2463" s="9"/>
      <c r="AN2463" s="10"/>
      <c r="AO2463" s="11"/>
      <c r="AP2463" s="11"/>
      <c r="AQ2463" s="11"/>
    </row>
    <row r="2464" spans="5:43" x14ac:dyDescent="0.15">
      <c r="E2464" s="5"/>
      <c r="G2464" s="5"/>
      <c r="H2464" s="6"/>
      <c r="I2464" s="6"/>
      <c r="J2464" s="6"/>
      <c r="M2464" s="7"/>
      <c r="AG2464" s="4"/>
      <c r="AH2464" s="4"/>
      <c r="AI2464" s="8"/>
      <c r="AJ2464" s="9"/>
      <c r="AK2464" s="10"/>
      <c r="AL2464" s="8"/>
      <c r="AM2464" s="9"/>
      <c r="AN2464" s="10"/>
      <c r="AO2464" s="11"/>
      <c r="AP2464" s="11"/>
      <c r="AQ2464" s="11"/>
    </row>
    <row r="2465" spans="5:43" x14ac:dyDescent="0.15">
      <c r="E2465" s="5"/>
      <c r="G2465" s="5"/>
      <c r="H2465" s="6"/>
      <c r="I2465" s="6"/>
      <c r="J2465" s="6"/>
      <c r="M2465" s="7"/>
      <c r="AG2465" s="4"/>
      <c r="AH2465" s="4"/>
      <c r="AI2465" s="8"/>
      <c r="AJ2465" s="9"/>
      <c r="AK2465" s="10"/>
      <c r="AL2465" s="8"/>
      <c r="AM2465" s="9"/>
      <c r="AN2465" s="10"/>
      <c r="AO2465" s="11"/>
      <c r="AP2465" s="11"/>
      <c r="AQ2465" s="11"/>
    </row>
    <row r="2466" spans="5:43" x14ac:dyDescent="0.15">
      <c r="E2466" s="5"/>
      <c r="G2466" s="5"/>
      <c r="H2466" s="6"/>
      <c r="I2466" s="6"/>
      <c r="J2466" s="6"/>
      <c r="M2466" s="7"/>
      <c r="AG2466" s="4"/>
      <c r="AH2466" s="4"/>
      <c r="AI2466" s="8"/>
      <c r="AJ2466" s="9"/>
      <c r="AK2466" s="10"/>
      <c r="AL2466" s="8"/>
      <c r="AM2466" s="9"/>
      <c r="AN2466" s="10"/>
      <c r="AO2466" s="11"/>
      <c r="AP2466" s="11"/>
      <c r="AQ2466" s="11"/>
    </row>
    <row r="2467" spans="5:43" x14ac:dyDescent="0.15">
      <c r="E2467" s="5"/>
      <c r="G2467" s="5"/>
      <c r="H2467" s="6"/>
      <c r="I2467" s="6"/>
      <c r="J2467" s="6"/>
      <c r="M2467" s="7"/>
      <c r="AG2467" s="4"/>
      <c r="AH2467" s="4"/>
      <c r="AI2467" s="8"/>
      <c r="AJ2467" s="9"/>
      <c r="AK2467" s="10"/>
      <c r="AL2467" s="8"/>
      <c r="AM2467" s="9"/>
      <c r="AN2467" s="10"/>
      <c r="AO2467" s="11"/>
      <c r="AP2467" s="11"/>
      <c r="AQ2467" s="11"/>
    </row>
    <row r="2468" spans="5:43" x14ac:dyDescent="0.15">
      <c r="E2468" s="5"/>
      <c r="G2468" s="5"/>
      <c r="H2468" s="6"/>
      <c r="I2468" s="6"/>
      <c r="J2468" s="6"/>
      <c r="M2468" s="7"/>
      <c r="AG2468" s="4"/>
      <c r="AH2468" s="4"/>
      <c r="AI2468" s="8"/>
      <c r="AJ2468" s="9"/>
      <c r="AK2468" s="10"/>
      <c r="AL2468" s="8"/>
      <c r="AM2468" s="9"/>
      <c r="AN2468" s="10"/>
      <c r="AO2468" s="11"/>
      <c r="AP2468" s="11"/>
      <c r="AQ2468" s="11"/>
    </row>
    <row r="2469" spans="5:43" x14ac:dyDescent="0.15">
      <c r="E2469" s="5"/>
      <c r="G2469" s="5"/>
      <c r="H2469" s="6"/>
      <c r="I2469" s="6"/>
      <c r="J2469" s="6"/>
      <c r="M2469" s="7"/>
      <c r="AG2469" s="4"/>
      <c r="AH2469" s="4"/>
      <c r="AI2469" s="8"/>
      <c r="AJ2469" s="9"/>
      <c r="AK2469" s="10"/>
      <c r="AL2469" s="8"/>
      <c r="AM2469" s="9"/>
      <c r="AN2469" s="10"/>
      <c r="AO2469" s="11"/>
      <c r="AP2469" s="11"/>
      <c r="AQ2469" s="11"/>
    </row>
    <row r="2470" spans="5:43" x14ac:dyDescent="0.15">
      <c r="E2470" s="5"/>
      <c r="G2470" s="5"/>
      <c r="H2470" s="6"/>
      <c r="I2470" s="6"/>
      <c r="J2470" s="6"/>
      <c r="M2470" s="7"/>
      <c r="AG2470" s="4"/>
      <c r="AH2470" s="4"/>
      <c r="AI2470" s="8"/>
      <c r="AJ2470" s="9"/>
      <c r="AK2470" s="10"/>
      <c r="AL2470" s="8"/>
      <c r="AM2470" s="9"/>
      <c r="AN2470" s="10"/>
      <c r="AO2470" s="11"/>
      <c r="AP2470" s="11"/>
      <c r="AQ2470" s="11"/>
    </row>
    <row r="2471" spans="5:43" x14ac:dyDescent="0.15">
      <c r="E2471" s="5"/>
      <c r="G2471" s="5"/>
      <c r="H2471" s="6"/>
      <c r="I2471" s="6"/>
      <c r="J2471" s="6"/>
      <c r="M2471" s="7"/>
      <c r="AG2471" s="4"/>
      <c r="AH2471" s="4"/>
      <c r="AI2471" s="8"/>
      <c r="AJ2471" s="9"/>
      <c r="AK2471" s="10"/>
      <c r="AL2471" s="8"/>
      <c r="AM2471" s="9"/>
      <c r="AN2471" s="10"/>
      <c r="AO2471" s="11"/>
      <c r="AP2471" s="11"/>
      <c r="AQ2471" s="11"/>
    </row>
    <row r="2472" spans="5:43" x14ac:dyDescent="0.15">
      <c r="E2472" s="5"/>
      <c r="G2472" s="5"/>
      <c r="H2472" s="6"/>
      <c r="I2472" s="6"/>
      <c r="J2472" s="6"/>
      <c r="M2472" s="7"/>
      <c r="AG2472" s="4"/>
      <c r="AH2472" s="4"/>
      <c r="AI2472" s="8"/>
      <c r="AJ2472" s="9"/>
      <c r="AK2472" s="10"/>
      <c r="AL2472" s="8"/>
      <c r="AM2472" s="9"/>
      <c r="AN2472" s="10"/>
      <c r="AO2472" s="11"/>
      <c r="AP2472" s="11"/>
      <c r="AQ2472" s="11"/>
    </row>
    <row r="2473" spans="5:43" x14ac:dyDescent="0.15">
      <c r="E2473" s="5"/>
      <c r="G2473" s="5"/>
      <c r="H2473" s="6"/>
      <c r="I2473" s="6"/>
      <c r="J2473" s="6"/>
      <c r="M2473" s="7"/>
      <c r="AG2473" s="4"/>
      <c r="AH2473" s="4"/>
      <c r="AI2473" s="8"/>
      <c r="AJ2473" s="9"/>
      <c r="AK2473" s="10"/>
      <c r="AL2473" s="8"/>
      <c r="AM2473" s="9"/>
      <c r="AN2473" s="10"/>
      <c r="AO2473" s="11"/>
      <c r="AP2473" s="11"/>
      <c r="AQ2473" s="11"/>
    </row>
    <row r="2474" spans="5:43" x14ac:dyDescent="0.15">
      <c r="E2474" s="5"/>
      <c r="G2474" s="5"/>
      <c r="H2474" s="6"/>
      <c r="I2474" s="6"/>
      <c r="J2474" s="6"/>
      <c r="M2474" s="7"/>
      <c r="AG2474" s="4"/>
      <c r="AH2474" s="4"/>
      <c r="AI2474" s="8"/>
      <c r="AJ2474" s="9"/>
      <c r="AK2474" s="10"/>
      <c r="AL2474" s="8"/>
      <c r="AM2474" s="9"/>
      <c r="AN2474" s="10"/>
      <c r="AO2474" s="11"/>
      <c r="AP2474" s="11"/>
      <c r="AQ2474" s="11"/>
    </row>
    <row r="2475" spans="5:43" x14ac:dyDescent="0.15">
      <c r="E2475" s="5"/>
      <c r="G2475" s="5"/>
      <c r="H2475" s="6"/>
      <c r="I2475" s="6"/>
      <c r="J2475" s="6"/>
      <c r="M2475" s="7"/>
      <c r="AG2475" s="4"/>
      <c r="AH2475" s="4"/>
      <c r="AI2475" s="8"/>
      <c r="AJ2475" s="9"/>
      <c r="AK2475" s="10"/>
      <c r="AL2475" s="8"/>
      <c r="AM2475" s="9"/>
      <c r="AN2475" s="10"/>
      <c r="AO2475" s="11"/>
      <c r="AP2475" s="11"/>
      <c r="AQ2475" s="11"/>
    </row>
    <row r="2476" spans="5:43" x14ac:dyDescent="0.15">
      <c r="E2476" s="5"/>
      <c r="G2476" s="5"/>
      <c r="H2476" s="6"/>
      <c r="I2476" s="6"/>
      <c r="J2476" s="6"/>
      <c r="M2476" s="7"/>
      <c r="AG2476" s="4"/>
      <c r="AH2476" s="4"/>
      <c r="AI2476" s="8"/>
      <c r="AJ2476" s="9"/>
      <c r="AK2476" s="10"/>
      <c r="AL2476" s="8"/>
      <c r="AM2476" s="9"/>
      <c r="AN2476" s="10"/>
      <c r="AO2476" s="11"/>
      <c r="AP2476" s="11"/>
      <c r="AQ2476" s="11"/>
    </row>
    <row r="2477" spans="5:43" x14ac:dyDescent="0.15">
      <c r="E2477" s="5"/>
      <c r="G2477" s="5"/>
      <c r="H2477" s="6"/>
      <c r="I2477" s="6"/>
      <c r="J2477" s="6"/>
      <c r="M2477" s="7"/>
      <c r="AG2477" s="4"/>
      <c r="AH2477" s="4"/>
      <c r="AI2477" s="8"/>
      <c r="AJ2477" s="9"/>
      <c r="AK2477" s="10"/>
      <c r="AL2477" s="8"/>
      <c r="AM2477" s="9"/>
      <c r="AN2477" s="10"/>
      <c r="AO2477" s="11"/>
      <c r="AP2477" s="11"/>
      <c r="AQ2477" s="11"/>
    </row>
    <row r="2478" spans="5:43" x14ac:dyDescent="0.15">
      <c r="E2478" s="5"/>
      <c r="G2478" s="5"/>
      <c r="H2478" s="6"/>
      <c r="I2478" s="6"/>
      <c r="J2478" s="6"/>
      <c r="M2478" s="7"/>
      <c r="AG2478" s="4"/>
      <c r="AH2478" s="4"/>
      <c r="AI2478" s="8"/>
      <c r="AJ2478" s="9"/>
      <c r="AK2478" s="10"/>
      <c r="AL2478" s="8"/>
      <c r="AM2478" s="9"/>
      <c r="AN2478" s="10"/>
      <c r="AO2478" s="11"/>
      <c r="AP2478" s="11"/>
      <c r="AQ2478" s="11"/>
    </row>
    <row r="2479" spans="5:43" x14ac:dyDescent="0.15">
      <c r="E2479" s="5"/>
      <c r="G2479" s="5"/>
      <c r="H2479" s="6"/>
      <c r="I2479" s="6"/>
      <c r="J2479" s="6"/>
      <c r="M2479" s="7"/>
      <c r="AG2479" s="4"/>
      <c r="AH2479" s="4"/>
      <c r="AI2479" s="8"/>
      <c r="AJ2479" s="9"/>
      <c r="AK2479" s="10"/>
      <c r="AL2479" s="8"/>
      <c r="AM2479" s="9"/>
      <c r="AN2479" s="10"/>
      <c r="AO2479" s="11"/>
      <c r="AP2479" s="11"/>
      <c r="AQ2479" s="11"/>
    </row>
    <row r="2480" spans="5:43" x14ac:dyDescent="0.15">
      <c r="E2480" s="5"/>
      <c r="G2480" s="5"/>
      <c r="H2480" s="6"/>
      <c r="I2480" s="6"/>
      <c r="J2480" s="6"/>
      <c r="M2480" s="7"/>
      <c r="AG2480" s="4"/>
      <c r="AH2480" s="4"/>
      <c r="AI2480" s="8"/>
      <c r="AJ2480" s="9"/>
      <c r="AK2480" s="10"/>
      <c r="AL2480" s="8"/>
      <c r="AM2480" s="9"/>
      <c r="AN2480" s="10"/>
      <c r="AO2480" s="11"/>
      <c r="AP2480" s="11"/>
      <c r="AQ2480" s="11"/>
    </row>
    <row r="2481" spans="5:43" x14ac:dyDescent="0.15">
      <c r="E2481" s="5"/>
      <c r="G2481" s="5"/>
      <c r="H2481" s="6"/>
      <c r="I2481" s="6"/>
      <c r="J2481" s="6"/>
      <c r="M2481" s="7"/>
      <c r="AG2481" s="4"/>
      <c r="AH2481" s="4"/>
      <c r="AI2481" s="8"/>
      <c r="AJ2481" s="9"/>
      <c r="AK2481" s="10"/>
      <c r="AL2481" s="8"/>
      <c r="AM2481" s="9"/>
      <c r="AN2481" s="10"/>
      <c r="AO2481" s="11"/>
      <c r="AP2481" s="11"/>
      <c r="AQ2481" s="11"/>
    </row>
    <row r="2482" spans="5:43" x14ac:dyDescent="0.15">
      <c r="E2482" s="5"/>
      <c r="G2482" s="5"/>
      <c r="H2482" s="6"/>
      <c r="I2482" s="6"/>
      <c r="J2482" s="6"/>
      <c r="M2482" s="7"/>
      <c r="AG2482" s="4"/>
      <c r="AH2482" s="4"/>
      <c r="AI2482" s="8"/>
      <c r="AJ2482" s="9"/>
      <c r="AK2482" s="10"/>
      <c r="AL2482" s="8"/>
      <c r="AM2482" s="9"/>
      <c r="AN2482" s="10"/>
      <c r="AO2482" s="11"/>
      <c r="AP2482" s="11"/>
      <c r="AQ2482" s="11"/>
    </row>
    <row r="2483" spans="5:43" x14ac:dyDescent="0.15">
      <c r="E2483" s="5"/>
      <c r="G2483" s="5"/>
      <c r="H2483" s="6"/>
      <c r="I2483" s="6"/>
      <c r="J2483" s="6"/>
      <c r="M2483" s="7"/>
      <c r="AG2483" s="4"/>
      <c r="AH2483" s="4"/>
      <c r="AI2483" s="8"/>
      <c r="AJ2483" s="9"/>
      <c r="AK2483" s="10"/>
      <c r="AL2483" s="8"/>
      <c r="AM2483" s="9"/>
      <c r="AN2483" s="10"/>
      <c r="AO2483" s="11"/>
      <c r="AP2483" s="11"/>
      <c r="AQ2483" s="11"/>
    </row>
    <row r="2484" spans="5:43" x14ac:dyDescent="0.15">
      <c r="E2484" s="5"/>
      <c r="G2484" s="5"/>
      <c r="H2484" s="6"/>
      <c r="I2484" s="6"/>
      <c r="J2484" s="6"/>
      <c r="M2484" s="7"/>
      <c r="AG2484" s="4"/>
      <c r="AH2484" s="4"/>
      <c r="AI2484" s="8"/>
      <c r="AJ2484" s="9"/>
      <c r="AK2484" s="10"/>
      <c r="AL2484" s="8"/>
      <c r="AM2484" s="9"/>
      <c r="AN2484" s="10"/>
      <c r="AO2484" s="11"/>
      <c r="AP2484" s="11"/>
      <c r="AQ2484" s="11"/>
    </row>
    <row r="2485" spans="5:43" x14ac:dyDescent="0.15">
      <c r="E2485" s="5"/>
      <c r="G2485" s="5"/>
      <c r="H2485" s="6"/>
      <c r="I2485" s="6"/>
      <c r="J2485" s="6"/>
      <c r="M2485" s="7"/>
      <c r="AG2485" s="4"/>
      <c r="AH2485" s="4"/>
      <c r="AI2485" s="8"/>
      <c r="AJ2485" s="9"/>
      <c r="AK2485" s="10"/>
      <c r="AL2485" s="8"/>
      <c r="AM2485" s="9"/>
      <c r="AN2485" s="10"/>
      <c r="AO2485" s="11"/>
      <c r="AP2485" s="11"/>
      <c r="AQ2485" s="11"/>
    </row>
    <row r="2486" spans="5:43" x14ac:dyDescent="0.15">
      <c r="E2486" s="5"/>
      <c r="G2486" s="5"/>
      <c r="H2486" s="6"/>
      <c r="I2486" s="6"/>
      <c r="J2486" s="6"/>
      <c r="M2486" s="7"/>
      <c r="AG2486" s="4"/>
      <c r="AH2486" s="4"/>
      <c r="AI2486" s="8"/>
      <c r="AJ2486" s="9"/>
      <c r="AK2486" s="10"/>
      <c r="AL2486" s="8"/>
      <c r="AM2486" s="9"/>
      <c r="AN2486" s="10"/>
      <c r="AO2486" s="11"/>
      <c r="AP2486" s="11"/>
      <c r="AQ2486" s="11"/>
    </row>
    <row r="2487" spans="5:43" x14ac:dyDescent="0.15">
      <c r="E2487" s="5"/>
      <c r="G2487" s="5"/>
      <c r="H2487" s="6"/>
      <c r="I2487" s="6"/>
      <c r="J2487" s="6"/>
      <c r="M2487" s="7"/>
      <c r="AG2487" s="4"/>
      <c r="AH2487" s="4"/>
      <c r="AI2487" s="8"/>
      <c r="AJ2487" s="9"/>
      <c r="AK2487" s="10"/>
      <c r="AL2487" s="8"/>
      <c r="AM2487" s="9"/>
      <c r="AN2487" s="10"/>
      <c r="AO2487" s="11"/>
      <c r="AP2487" s="11"/>
      <c r="AQ2487" s="11"/>
    </row>
    <row r="2488" spans="5:43" x14ac:dyDescent="0.15">
      <c r="E2488" s="5"/>
      <c r="G2488" s="5"/>
      <c r="H2488" s="6"/>
      <c r="I2488" s="6"/>
      <c r="J2488" s="6"/>
      <c r="M2488" s="7"/>
      <c r="AG2488" s="4"/>
      <c r="AH2488" s="4"/>
      <c r="AI2488" s="8"/>
      <c r="AJ2488" s="9"/>
      <c r="AK2488" s="10"/>
      <c r="AL2488" s="8"/>
      <c r="AM2488" s="9"/>
      <c r="AN2488" s="10"/>
      <c r="AO2488" s="11"/>
      <c r="AP2488" s="11"/>
      <c r="AQ2488" s="11"/>
    </row>
    <row r="2489" spans="5:43" x14ac:dyDescent="0.15">
      <c r="E2489" s="5"/>
      <c r="G2489" s="5"/>
      <c r="H2489" s="6"/>
      <c r="I2489" s="6"/>
      <c r="J2489" s="6"/>
      <c r="M2489" s="7"/>
      <c r="AG2489" s="4"/>
      <c r="AH2489" s="4"/>
      <c r="AI2489" s="8"/>
      <c r="AJ2489" s="9"/>
      <c r="AK2489" s="10"/>
      <c r="AL2489" s="8"/>
      <c r="AM2489" s="9"/>
      <c r="AN2489" s="10"/>
      <c r="AO2489" s="11"/>
      <c r="AP2489" s="11"/>
      <c r="AQ2489" s="11"/>
    </row>
    <row r="2490" spans="5:43" x14ac:dyDescent="0.15">
      <c r="E2490" s="5"/>
      <c r="G2490" s="5"/>
      <c r="H2490" s="6"/>
      <c r="I2490" s="6"/>
      <c r="J2490" s="6"/>
      <c r="M2490" s="7"/>
      <c r="AG2490" s="4"/>
      <c r="AH2490" s="4"/>
      <c r="AI2490" s="8"/>
      <c r="AJ2490" s="9"/>
      <c r="AK2490" s="10"/>
      <c r="AL2490" s="8"/>
      <c r="AM2490" s="9"/>
      <c r="AN2490" s="10"/>
      <c r="AO2490" s="11"/>
      <c r="AP2490" s="11"/>
      <c r="AQ2490" s="11"/>
    </row>
    <row r="2491" spans="5:43" x14ac:dyDescent="0.15">
      <c r="E2491" s="5"/>
      <c r="G2491" s="5"/>
      <c r="H2491" s="6"/>
      <c r="I2491" s="6"/>
      <c r="J2491" s="6"/>
      <c r="M2491" s="7"/>
      <c r="AG2491" s="4"/>
      <c r="AH2491" s="4"/>
      <c r="AI2491" s="8"/>
      <c r="AJ2491" s="9"/>
      <c r="AK2491" s="10"/>
      <c r="AL2491" s="8"/>
      <c r="AM2491" s="9"/>
      <c r="AN2491" s="10"/>
      <c r="AO2491" s="11"/>
      <c r="AP2491" s="11"/>
      <c r="AQ2491" s="11"/>
    </row>
    <row r="2492" spans="5:43" x14ac:dyDescent="0.15">
      <c r="E2492" s="5"/>
      <c r="G2492" s="5"/>
      <c r="H2492" s="6"/>
      <c r="I2492" s="6"/>
      <c r="J2492" s="6"/>
      <c r="M2492" s="7"/>
      <c r="AG2492" s="4"/>
      <c r="AH2492" s="4"/>
      <c r="AI2492" s="8"/>
      <c r="AJ2492" s="9"/>
      <c r="AK2492" s="10"/>
      <c r="AL2492" s="8"/>
      <c r="AM2492" s="9"/>
      <c r="AN2492" s="10"/>
      <c r="AO2492" s="11"/>
      <c r="AP2492" s="11"/>
      <c r="AQ2492" s="11"/>
    </row>
    <row r="2493" spans="5:43" x14ac:dyDescent="0.15">
      <c r="E2493" s="5"/>
      <c r="G2493" s="5"/>
      <c r="H2493" s="6"/>
      <c r="I2493" s="6"/>
      <c r="J2493" s="6"/>
      <c r="M2493" s="7"/>
      <c r="AG2493" s="4"/>
      <c r="AH2493" s="4"/>
      <c r="AI2493" s="8"/>
      <c r="AJ2493" s="9"/>
      <c r="AK2493" s="10"/>
      <c r="AL2493" s="8"/>
      <c r="AM2493" s="9"/>
      <c r="AN2493" s="10"/>
      <c r="AO2493" s="11"/>
      <c r="AP2493" s="11"/>
      <c r="AQ2493" s="11"/>
    </row>
    <row r="2494" spans="5:43" x14ac:dyDescent="0.15">
      <c r="E2494" s="5"/>
      <c r="G2494" s="5"/>
      <c r="H2494" s="6"/>
      <c r="I2494" s="6"/>
      <c r="J2494" s="6"/>
      <c r="M2494" s="7"/>
      <c r="AG2494" s="4"/>
      <c r="AH2494" s="4"/>
      <c r="AI2494" s="8"/>
      <c r="AJ2494" s="9"/>
      <c r="AK2494" s="10"/>
      <c r="AL2494" s="8"/>
      <c r="AM2494" s="9"/>
      <c r="AN2494" s="10"/>
      <c r="AO2494" s="11"/>
      <c r="AP2494" s="11"/>
      <c r="AQ2494" s="11"/>
    </row>
    <row r="2495" spans="5:43" x14ac:dyDescent="0.15">
      <c r="E2495" s="5"/>
      <c r="G2495" s="5"/>
      <c r="H2495" s="6"/>
      <c r="I2495" s="6"/>
      <c r="J2495" s="6"/>
      <c r="M2495" s="7"/>
      <c r="AG2495" s="4"/>
      <c r="AH2495" s="4"/>
      <c r="AI2495" s="8"/>
      <c r="AJ2495" s="9"/>
      <c r="AK2495" s="10"/>
      <c r="AL2495" s="8"/>
      <c r="AM2495" s="9"/>
      <c r="AN2495" s="10"/>
      <c r="AO2495" s="11"/>
      <c r="AP2495" s="11"/>
      <c r="AQ2495" s="11"/>
    </row>
    <row r="2496" spans="5:43" x14ac:dyDescent="0.15">
      <c r="E2496" s="5"/>
      <c r="G2496" s="5"/>
      <c r="H2496" s="6"/>
      <c r="I2496" s="6"/>
      <c r="J2496" s="6"/>
      <c r="M2496" s="7"/>
      <c r="AG2496" s="4"/>
      <c r="AH2496" s="4"/>
      <c r="AI2496" s="8"/>
      <c r="AJ2496" s="9"/>
      <c r="AK2496" s="10"/>
      <c r="AL2496" s="8"/>
      <c r="AM2496" s="9"/>
      <c r="AN2496" s="10"/>
      <c r="AO2496" s="11"/>
      <c r="AP2496" s="11"/>
      <c r="AQ2496" s="11"/>
    </row>
    <row r="2497" spans="5:43" x14ac:dyDescent="0.15">
      <c r="E2497" s="5"/>
      <c r="G2497" s="5"/>
      <c r="H2497" s="6"/>
      <c r="I2497" s="6"/>
      <c r="J2497" s="6"/>
      <c r="M2497" s="7"/>
      <c r="AG2497" s="4"/>
      <c r="AH2497" s="4"/>
      <c r="AI2497" s="8"/>
      <c r="AJ2497" s="9"/>
      <c r="AK2497" s="10"/>
      <c r="AL2497" s="8"/>
      <c r="AM2497" s="9"/>
      <c r="AN2497" s="10"/>
      <c r="AO2497" s="11"/>
      <c r="AP2497" s="11"/>
      <c r="AQ2497" s="11"/>
    </row>
    <row r="2498" spans="5:43" x14ac:dyDescent="0.15">
      <c r="E2498" s="5"/>
      <c r="G2498" s="5"/>
      <c r="H2498" s="6"/>
      <c r="I2498" s="6"/>
      <c r="J2498" s="6"/>
      <c r="M2498" s="7"/>
      <c r="AG2498" s="4"/>
      <c r="AH2498" s="4"/>
      <c r="AI2498" s="8"/>
      <c r="AJ2498" s="9"/>
      <c r="AK2498" s="10"/>
      <c r="AL2498" s="8"/>
      <c r="AM2498" s="9"/>
      <c r="AN2498" s="10"/>
      <c r="AO2498" s="11"/>
      <c r="AP2498" s="11"/>
      <c r="AQ2498" s="11"/>
    </row>
    <row r="2499" spans="5:43" x14ac:dyDescent="0.15">
      <c r="E2499" s="5"/>
      <c r="G2499" s="5"/>
      <c r="H2499" s="6"/>
      <c r="I2499" s="6"/>
      <c r="J2499" s="6"/>
      <c r="M2499" s="7"/>
      <c r="AG2499" s="4"/>
      <c r="AH2499" s="4"/>
      <c r="AI2499" s="8"/>
      <c r="AJ2499" s="9"/>
      <c r="AK2499" s="10"/>
      <c r="AL2499" s="8"/>
      <c r="AM2499" s="9"/>
      <c r="AN2499" s="10"/>
      <c r="AO2499" s="11"/>
      <c r="AP2499" s="11"/>
      <c r="AQ2499" s="11"/>
    </row>
    <row r="2500" spans="5:43" x14ac:dyDescent="0.15">
      <c r="E2500" s="5"/>
      <c r="G2500" s="5"/>
      <c r="H2500" s="6"/>
      <c r="I2500" s="6"/>
      <c r="J2500" s="6"/>
      <c r="M2500" s="7"/>
      <c r="AG2500" s="4"/>
      <c r="AH2500" s="4"/>
      <c r="AI2500" s="8"/>
      <c r="AJ2500" s="9"/>
      <c r="AK2500" s="10"/>
      <c r="AL2500" s="8"/>
      <c r="AM2500" s="9"/>
      <c r="AN2500" s="10"/>
      <c r="AO2500" s="11"/>
      <c r="AP2500" s="11"/>
      <c r="AQ2500" s="11"/>
    </row>
    <row r="2501" spans="5:43" x14ac:dyDescent="0.15">
      <c r="E2501" s="5"/>
      <c r="G2501" s="5"/>
      <c r="H2501" s="6"/>
      <c r="I2501" s="6"/>
      <c r="J2501" s="6"/>
      <c r="M2501" s="7"/>
      <c r="AG2501" s="4"/>
      <c r="AH2501" s="4"/>
      <c r="AI2501" s="8"/>
      <c r="AJ2501" s="9"/>
      <c r="AK2501" s="10"/>
      <c r="AL2501" s="8"/>
      <c r="AM2501" s="9"/>
      <c r="AN2501" s="10"/>
      <c r="AO2501" s="11"/>
      <c r="AP2501" s="11"/>
      <c r="AQ2501" s="11"/>
    </row>
    <row r="2502" spans="5:43" x14ac:dyDescent="0.15">
      <c r="E2502" s="5"/>
      <c r="G2502" s="5"/>
      <c r="H2502" s="6"/>
      <c r="I2502" s="6"/>
      <c r="J2502" s="6"/>
      <c r="M2502" s="7"/>
      <c r="AG2502" s="4"/>
      <c r="AH2502" s="4"/>
      <c r="AI2502" s="8"/>
      <c r="AJ2502" s="9"/>
      <c r="AK2502" s="10"/>
      <c r="AL2502" s="8"/>
      <c r="AM2502" s="9"/>
      <c r="AN2502" s="10"/>
      <c r="AO2502" s="11"/>
      <c r="AP2502" s="11"/>
      <c r="AQ2502" s="11"/>
    </row>
    <row r="2503" spans="5:43" x14ac:dyDescent="0.15">
      <c r="E2503" s="5"/>
      <c r="G2503" s="5"/>
      <c r="H2503" s="6"/>
      <c r="I2503" s="6"/>
      <c r="J2503" s="6"/>
      <c r="M2503" s="7"/>
      <c r="AG2503" s="4"/>
      <c r="AH2503" s="4"/>
      <c r="AI2503" s="8"/>
      <c r="AJ2503" s="9"/>
      <c r="AK2503" s="10"/>
      <c r="AL2503" s="8"/>
      <c r="AM2503" s="9"/>
      <c r="AN2503" s="10"/>
      <c r="AO2503" s="11"/>
      <c r="AP2503" s="11"/>
      <c r="AQ2503" s="11"/>
    </row>
    <row r="2504" spans="5:43" x14ac:dyDescent="0.15">
      <c r="E2504" s="5"/>
      <c r="G2504" s="5"/>
      <c r="H2504" s="6"/>
      <c r="I2504" s="6"/>
      <c r="J2504" s="6"/>
      <c r="M2504" s="7"/>
      <c r="AG2504" s="4"/>
      <c r="AH2504" s="4"/>
      <c r="AI2504" s="8"/>
      <c r="AJ2504" s="9"/>
      <c r="AK2504" s="10"/>
      <c r="AL2504" s="8"/>
      <c r="AM2504" s="9"/>
      <c r="AN2504" s="10"/>
      <c r="AO2504" s="11"/>
      <c r="AP2504" s="11"/>
      <c r="AQ2504" s="11"/>
    </row>
    <row r="2505" spans="5:43" x14ac:dyDescent="0.15">
      <c r="E2505" s="5"/>
      <c r="G2505" s="5"/>
      <c r="H2505" s="6"/>
      <c r="I2505" s="6"/>
      <c r="J2505" s="6"/>
      <c r="M2505" s="7"/>
      <c r="AG2505" s="4"/>
      <c r="AH2505" s="4"/>
      <c r="AI2505" s="8"/>
      <c r="AJ2505" s="9"/>
      <c r="AK2505" s="10"/>
      <c r="AL2505" s="8"/>
      <c r="AM2505" s="9"/>
      <c r="AN2505" s="10"/>
      <c r="AO2505" s="11"/>
      <c r="AP2505" s="11"/>
      <c r="AQ2505" s="11"/>
    </row>
    <row r="2506" spans="5:43" x14ac:dyDescent="0.15">
      <c r="E2506" s="5"/>
      <c r="G2506" s="5"/>
      <c r="H2506" s="6"/>
      <c r="I2506" s="6"/>
      <c r="J2506" s="6"/>
      <c r="M2506" s="7"/>
      <c r="AG2506" s="4"/>
      <c r="AH2506" s="4"/>
      <c r="AI2506" s="8"/>
      <c r="AJ2506" s="9"/>
      <c r="AK2506" s="10"/>
      <c r="AL2506" s="8"/>
      <c r="AM2506" s="9"/>
      <c r="AN2506" s="10"/>
      <c r="AO2506" s="11"/>
      <c r="AP2506" s="11"/>
      <c r="AQ2506" s="11"/>
    </row>
    <row r="2507" spans="5:43" x14ac:dyDescent="0.15">
      <c r="E2507" s="5"/>
      <c r="G2507" s="5"/>
      <c r="H2507" s="6"/>
      <c r="I2507" s="6"/>
      <c r="J2507" s="6"/>
      <c r="M2507" s="7"/>
      <c r="AG2507" s="4"/>
      <c r="AH2507" s="4"/>
      <c r="AI2507" s="8"/>
      <c r="AJ2507" s="9"/>
      <c r="AK2507" s="10"/>
      <c r="AL2507" s="8"/>
      <c r="AM2507" s="9"/>
      <c r="AN2507" s="10"/>
      <c r="AO2507" s="11"/>
      <c r="AP2507" s="11"/>
      <c r="AQ2507" s="11"/>
    </row>
    <row r="2508" spans="5:43" x14ac:dyDescent="0.15">
      <c r="E2508" s="5"/>
      <c r="G2508" s="5"/>
      <c r="H2508" s="6"/>
      <c r="I2508" s="6"/>
      <c r="J2508" s="6"/>
      <c r="M2508" s="7"/>
      <c r="AG2508" s="4"/>
      <c r="AH2508" s="4"/>
      <c r="AI2508" s="8"/>
      <c r="AJ2508" s="9"/>
      <c r="AK2508" s="10"/>
      <c r="AL2508" s="8"/>
      <c r="AM2508" s="9"/>
      <c r="AN2508" s="10"/>
      <c r="AO2508" s="11"/>
      <c r="AP2508" s="11"/>
      <c r="AQ2508" s="11"/>
    </row>
    <row r="2509" spans="5:43" x14ac:dyDescent="0.15">
      <c r="E2509" s="5"/>
      <c r="G2509" s="5"/>
      <c r="H2509" s="6"/>
      <c r="I2509" s="6"/>
      <c r="J2509" s="6"/>
      <c r="M2509" s="7"/>
      <c r="AG2509" s="4"/>
      <c r="AH2509" s="4"/>
      <c r="AI2509" s="8"/>
      <c r="AJ2509" s="9"/>
      <c r="AK2509" s="10"/>
      <c r="AL2509" s="8"/>
      <c r="AM2509" s="9"/>
      <c r="AN2509" s="10"/>
      <c r="AO2509" s="11"/>
      <c r="AP2509" s="11"/>
      <c r="AQ2509" s="11"/>
    </row>
    <row r="2510" spans="5:43" x14ac:dyDescent="0.15">
      <c r="E2510" s="5"/>
      <c r="G2510" s="5"/>
      <c r="H2510" s="6"/>
      <c r="I2510" s="6"/>
      <c r="J2510" s="6"/>
      <c r="M2510" s="7"/>
      <c r="AG2510" s="4"/>
      <c r="AH2510" s="4"/>
      <c r="AI2510" s="8"/>
      <c r="AJ2510" s="9"/>
      <c r="AK2510" s="10"/>
      <c r="AL2510" s="8"/>
      <c r="AM2510" s="9"/>
      <c r="AN2510" s="10"/>
      <c r="AO2510" s="11"/>
      <c r="AP2510" s="11"/>
      <c r="AQ2510" s="11"/>
    </row>
    <row r="2511" spans="5:43" x14ac:dyDescent="0.15">
      <c r="E2511" s="5"/>
      <c r="G2511" s="5"/>
      <c r="H2511" s="6"/>
      <c r="I2511" s="6"/>
      <c r="J2511" s="6"/>
      <c r="M2511" s="7"/>
      <c r="AG2511" s="4"/>
      <c r="AH2511" s="4"/>
      <c r="AI2511" s="8"/>
      <c r="AJ2511" s="9"/>
      <c r="AK2511" s="10"/>
      <c r="AL2511" s="8"/>
      <c r="AM2511" s="9"/>
      <c r="AN2511" s="10"/>
      <c r="AO2511" s="11"/>
      <c r="AP2511" s="11"/>
      <c r="AQ2511" s="11"/>
    </row>
    <row r="2512" spans="5:43" x14ac:dyDescent="0.15">
      <c r="E2512" s="5"/>
      <c r="G2512" s="5"/>
      <c r="H2512" s="6"/>
      <c r="I2512" s="6"/>
      <c r="J2512" s="6"/>
      <c r="M2512" s="7"/>
      <c r="AG2512" s="4"/>
      <c r="AH2512" s="4"/>
      <c r="AI2512" s="8"/>
      <c r="AJ2512" s="9"/>
      <c r="AK2512" s="10"/>
      <c r="AL2512" s="8"/>
      <c r="AM2512" s="9"/>
      <c r="AN2512" s="10"/>
      <c r="AO2512" s="11"/>
      <c r="AP2512" s="11"/>
      <c r="AQ2512" s="11"/>
    </row>
    <row r="2513" spans="5:43" x14ac:dyDescent="0.15">
      <c r="E2513" s="5"/>
      <c r="G2513" s="5"/>
      <c r="H2513" s="6"/>
      <c r="I2513" s="6"/>
      <c r="J2513" s="6"/>
      <c r="M2513" s="7"/>
      <c r="AG2513" s="4"/>
      <c r="AH2513" s="4"/>
      <c r="AI2513" s="8"/>
      <c r="AJ2513" s="9"/>
      <c r="AK2513" s="10"/>
      <c r="AL2513" s="8"/>
      <c r="AM2513" s="9"/>
      <c r="AN2513" s="10"/>
      <c r="AO2513" s="11"/>
      <c r="AP2513" s="11"/>
      <c r="AQ2513" s="11"/>
    </row>
    <row r="2514" spans="5:43" x14ac:dyDescent="0.15">
      <c r="E2514" s="5"/>
      <c r="G2514" s="5"/>
      <c r="H2514" s="6"/>
      <c r="I2514" s="6"/>
      <c r="J2514" s="6"/>
      <c r="M2514" s="7"/>
      <c r="AG2514" s="4"/>
      <c r="AH2514" s="4"/>
      <c r="AI2514" s="8"/>
      <c r="AJ2514" s="9"/>
      <c r="AK2514" s="10"/>
      <c r="AL2514" s="8"/>
      <c r="AM2514" s="9"/>
      <c r="AN2514" s="10"/>
      <c r="AO2514" s="11"/>
      <c r="AP2514" s="11"/>
      <c r="AQ2514" s="11"/>
    </row>
    <row r="2515" spans="5:43" x14ac:dyDescent="0.15">
      <c r="E2515" s="5"/>
      <c r="G2515" s="5"/>
      <c r="H2515" s="6"/>
      <c r="I2515" s="6"/>
      <c r="J2515" s="6"/>
      <c r="M2515" s="7"/>
      <c r="AG2515" s="4"/>
      <c r="AH2515" s="4"/>
      <c r="AI2515" s="8"/>
      <c r="AJ2515" s="9"/>
      <c r="AK2515" s="10"/>
      <c r="AL2515" s="8"/>
      <c r="AM2515" s="9"/>
      <c r="AN2515" s="10"/>
      <c r="AO2515" s="11"/>
      <c r="AP2515" s="11"/>
      <c r="AQ2515" s="11"/>
    </row>
    <row r="2516" spans="5:43" x14ac:dyDescent="0.15">
      <c r="E2516" s="5"/>
      <c r="G2516" s="5"/>
      <c r="H2516" s="6"/>
      <c r="I2516" s="6"/>
      <c r="J2516" s="6"/>
      <c r="M2516" s="7"/>
      <c r="AG2516" s="4"/>
      <c r="AH2516" s="4"/>
      <c r="AI2516" s="8"/>
      <c r="AJ2516" s="9"/>
      <c r="AK2516" s="10"/>
      <c r="AL2516" s="8"/>
      <c r="AM2516" s="9"/>
      <c r="AN2516" s="10"/>
      <c r="AO2516" s="11"/>
      <c r="AP2516" s="11"/>
      <c r="AQ2516" s="11"/>
    </row>
    <row r="2517" spans="5:43" x14ac:dyDescent="0.15">
      <c r="E2517" s="5"/>
      <c r="G2517" s="5"/>
      <c r="H2517" s="6"/>
      <c r="I2517" s="6"/>
      <c r="J2517" s="6"/>
      <c r="M2517" s="7"/>
      <c r="AG2517" s="4"/>
      <c r="AH2517" s="4"/>
      <c r="AI2517" s="8"/>
      <c r="AJ2517" s="9"/>
      <c r="AK2517" s="10"/>
      <c r="AL2517" s="8"/>
      <c r="AM2517" s="9"/>
      <c r="AN2517" s="10"/>
      <c r="AO2517" s="11"/>
      <c r="AP2517" s="11"/>
      <c r="AQ2517" s="11"/>
    </row>
    <row r="2518" spans="5:43" x14ac:dyDescent="0.15">
      <c r="E2518" s="5"/>
      <c r="G2518" s="5"/>
      <c r="H2518" s="6"/>
      <c r="I2518" s="6"/>
      <c r="J2518" s="6"/>
      <c r="M2518" s="7"/>
      <c r="AG2518" s="4"/>
      <c r="AH2518" s="4"/>
      <c r="AI2518" s="8"/>
      <c r="AJ2518" s="9"/>
      <c r="AK2518" s="10"/>
      <c r="AL2518" s="8"/>
      <c r="AM2518" s="9"/>
      <c r="AN2518" s="10"/>
      <c r="AO2518" s="11"/>
      <c r="AP2518" s="11"/>
      <c r="AQ2518" s="11"/>
    </row>
    <row r="2519" spans="5:43" x14ac:dyDescent="0.15">
      <c r="E2519" s="5"/>
      <c r="G2519" s="5"/>
      <c r="H2519" s="6"/>
      <c r="I2519" s="6"/>
      <c r="J2519" s="6"/>
      <c r="M2519" s="7"/>
      <c r="AG2519" s="4"/>
      <c r="AH2519" s="4"/>
      <c r="AI2519" s="8"/>
      <c r="AJ2519" s="9"/>
      <c r="AK2519" s="10"/>
      <c r="AL2519" s="8"/>
      <c r="AM2519" s="9"/>
      <c r="AN2519" s="10"/>
      <c r="AO2519" s="11"/>
      <c r="AP2519" s="11"/>
      <c r="AQ2519" s="11"/>
    </row>
    <row r="2520" spans="5:43" x14ac:dyDescent="0.15">
      <c r="E2520" s="5"/>
      <c r="G2520" s="5"/>
      <c r="H2520" s="6"/>
      <c r="I2520" s="6"/>
      <c r="J2520" s="6"/>
      <c r="M2520" s="7"/>
      <c r="AG2520" s="4"/>
      <c r="AH2520" s="4"/>
      <c r="AI2520" s="8"/>
      <c r="AJ2520" s="9"/>
      <c r="AK2520" s="10"/>
      <c r="AL2520" s="8"/>
      <c r="AM2520" s="9"/>
      <c r="AN2520" s="10"/>
      <c r="AO2520" s="11"/>
      <c r="AP2520" s="11"/>
      <c r="AQ2520" s="11"/>
    </row>
    <row r="2521" spans="5:43" x14ac:dyDescent="0.15">
      <c r="E2521" s="5"/>
      <c r="G2521" s="5"/>
      <c r="H2521" s="6"/>
      <c r="I2521" s="6"/>
      <c r="J2521" s="6"/>
      <c r="M2521" s="7"/>
      <c r="AG2521" s="4"/>
      <c r="AH2521" s="4"/>
      <c r="AI2521" s="8"/>
      <c r="AJ2521" s="9"/>
      <c r="AK2521" s="10"/>
      <c r="AL2521" s="8"/>
      <c r="AM2521" s="9"/>
      <c r="AN2521" s="10"/>
      <c r="AO2521" s="11"/>
      <c r="AP2521" s="11"/>
      <c r="AQ2521" s="11"/>
    </row>
    <row r="2522" spans="5:43" x14ac:dyDescent="0.15">
      <c r="E2522" s="5"/>
      <c r="G2522" s="5"/>
      <c r="H2522" s="6"/>
      <c r="I2522" s="6"/>
      <c r="J2522" s="6"/>
      <c r="M2522" s="7"/>
      <c r="AG2522" s="4"/>
      <c r="AH2522" s="4"/>
      <c r="AI2522" s="8"/>
      <c r="AJ2522" s="9"/>
      <c r="AK2522" s="10"/>
      <c r="AL2522" s="8"/>
      <c r="AM2522" s="9"/>
      <c r="AN2522" s="10"/>
      <c r="AO2522" s="11"/>
      <c r="AP2522" s="11"/>
      <c r="AQ2522" s="11"/>
    </row>
    <row r="2523" spans="5:43" x14ac:dyDescent="0.15">
      <c r="E2523" s="5"/>
      <c r="G2523" s="5"/>
      <c r="H2523" s="6"/>
      <c r="I2523" s="6"/>
      <c r="J2523" s="6"/>
      <c r="M2523" s="7"/>
      <c r="AG2523" s="4"/>
      <c r="AH2523" s="4"/>
      <c r="AI2523" s="8"/>
      <c r="AJ2523" s="9"/>
      <c r="AK2523" s="10"/>
      <c r="AL2523" s="8"/>
      <c r="AM2523" s="9"/>
      <c r="AN2523" s="10"/>
      <c r="AO2523" s="11"/>
      <c r="AP2523" s="11"/>
      <c r="AQ2523" s="11"/>
    </row>
    <row r="2524" spans="5:43" x14ac:dyDescent="0.15">
      <c r="E2524" s="5"/>
      <c r="G2524" s="5"/>
      <c r="H2524" s="6"/>
      <c r="I2524" s="6"/>
      <c r="J2524" s="6"/>
      <c r="M2524" s="7"/>
      <c r="AG2524" s="4"/>
      <c r="AH2524" s="4"/>
      <c r="AI2524" s="8"/>
      <c r="AJ2524" s="9"/>
      <c r="AK2524" s="10"/>
      <c r="AL2524" s="8"/>
      <c r="AM2524" s="9"/>
      <c r="AN2524" s="10"/>
      <c r="AO2524" s="11"/>
      <c r="AP2524" s="11"/>
      <c r="AQ2524" s="11"/>
    </row>
    <row r="2525" spans="5:43" x14ac:dyDescent="0.15">
      <c r="E2525" s="5"/>
      <c r="G2525" s="5"/>
      <c r="H2525" s="6"/>
      <c r="I2525" s="6"/>
      <c r="J2525" s="6"/>
      <c r="M2525" s="7"/>
      <c r="AG2525" s="4"/>
      <c r="AH2525" s="4"/>
      <c r="AI2525" s="8"/>
      <c r="AJ2525" s="9"/>
      <c r="AK2525" s="10"/>
      <c r="AL2525" s="8"/>
      <c r="AM2525" s="9"/>
      <c r="AN2525" s="10"/>
      <c r="AO2525" s="11"/>
      <c r="AP2525" s="11"/>
      <c r="AQ2525" s="11"/>
    </row>
    <row r="2526" spans="5:43" x14ac:dyDescent="0.15">
      <c r="E2526" s="5"/>
      <c r="G2526" s="5"/>
      <c r="H2526" s="6"/>
      <c r="I2526" s="6"/>
      <c r="J2526" s="6"/>
      <c r="M2526" s="7"/>
      <c r="AG2526" s="4"/>
      <c r="AH2526" s="4"/>
      <c r="AI2526" s="8"/>
      <c r="AJ2526" s="9"/>
      <c r="AK2526" s="10"/>
      <c r="AL2526" s="8"/>
      <c r="AM2526" s="9"/>
      <c r="AN2526" s="10"/>
      <c r="AO2526" s="11"/>
      <c r="AP2526" s="11"/>
      <c r="AQ2526" s="11"/>
    </row>
    <row r="2527" spans="5:43" x14ac:dyDescent="0.15">
      <c r="E2527" s="5"/>
      <c r="G2527" s="5"/>
      <c r="H2527" s="6"/>
      <c r="I2527" s="6"/>
      <c r="J2527" s="6"/>
      <c r="M2527" s="7"/>
      <c r="AG2527" s="4"/>
      <c r="AH2527" s="4"/>
      <c r="AI2527" s="8"/>
      <c r="AJ2527" s="9"/>
      <c r="AK2527" s="10"/>
      <c r="AL2527" s="8"/>
      <c r="AM2527" s="9"/>
      <c r="AN2527" s="10"/>
      <c r="AO2527" s="11"/>
      <c r="AP2527" s="11"/>
      <c r="AQ2527" s="11"/>
    </row>
    <row r="2528" spans="5:43" x14ac:dyDescent="0.15">
      <c r="E2528" s="5"/>
      <c r="G2528" s="5"/>
      <c r="H2528" s="6"/>
      <c r="I2528" s="6"/>
      <c r="J2528" s="6"/>
      <c r="M2528" s="7"/>
      <c r="AG2528" s="4"/>
      <c r="AH2528" s="4"/>
      <c r="AI2528" s="8"/>
      <c r="AJ2528" s="9"/>
      <c r="AK2528" s="10"/>
      <c r="AL2528" s="8"/>
      <c r="AM2528" s="9"/>
      <c r="AN2528" s="10"/>
      <c r="AO2528" s="11"/>
      <c r="AP2528" s="11"/>
      <c r="AQ2528" s="11"/>
    </row>
    <row r="2529" spans="5:43" x14ac:dyDescent="0.15">
      <c r="E2529" s="5"/>
      <c r="G2529" s="5"/>
      <c r="H2529" s="6"/>
      <c r="I2529" s="6"/>
      <c r="J2529" s="6"/>
      <c r="M2529" s="7"/>
      <c r="AG2529" s="4"/>
      <c r="AH2529" s="4"/>
      <c r="AI2529" s="8"/>
      <c r="AJ2529" s="9"/>
      <c r="AK2529" s="10"/>
      <c r="AL2529" s="8"/>
      <c r="AM2529" s="9"/>
      <c r="AN2529" s="10"/>
      <c r="AO2529" s="11"/>
      <c r="AP2529" s="11"/>
      <c r="AQ2529" s="11"/>
    </row>
    <row r="2530" spans="5:43" x14ac:dyDescent="0.15">
      <c r="E2530" s="5"/>
      <c r="G2530" s="5"/>
      <c r="H2530" s="6"/>
      <c r="I2530" s="6"/>
      <c r="J2530" s="6"/>
      <c r="M2530" s="7"/>
      <c r="AG2530" s="4"/>
      <c r="AH2530" s="4"/>
      <c r="AI2530" s="8"/>
      <c r="AJ2530" s="9"/>
      <c r="AK2530" s="10"/>
      <c r="AL2530" s="8"/>
      <c r="AM2530" s="9"/>
      <c r="AN2530" s="10"/>
      <c r="AO2530" s="11"/>
      <c r="AP2530" s="11"/>
      <c r="AQ2530" s="11"/>
    </row>
    <row r="2531" spans="5:43" x14ac:dyDescent="0.15">
      <c r="E2531" s="5"/>
      <c r="G2531" s="5"/>
      <c r="H2531" s="6"/>
      <c r="I2531" s="6"/>
      <c r="J2531" s="6"/>
      <c r="M2531" s="7"/>
      <c r="AG2531" s="4"/>
      <c r="AH2531" s="4"/>
      <c r="AI2531" s="8"/>
      <c r="AJ2531" s="9"/>
      <c r="AK2531" s="10"/>
      <c r="AL2531" s="8"/>
      <c r="AM2531" s="9"/>
      <c r="AN2531" s="10"/>
      <c r="AO2531" s="11"/>
      <c r="AP2531" s="11"/>
      <c r="AQ2531" s="11"/>
    </row>
    <row r="2532" spans="5:43" x14ac:dyDescent="0.15">
      <c r="E2532" s="5"/>
      <c r="G2532" s="5"/>
      <c r="H2532" s="6"/>
      <c r="I2532" s="6"/>
      <c r="J2532" s="6"/>
      <c r="M2532" s="7"/>
      <c r="AG2532" s="4"/>
      <c r="AH2532" s="4"/>
      <c r="AI2532" s="8"/>
      <c r="AJ2532" s="9"/>
      <c r="AK2532" s="10"/>
      <c r="AL2532" s="8"/>
      <c r="AM2532" s="9"/>
      <c r="AN2532" s="10"/>
      <c r="AO2532" s="11"/>
      <c r="AP2532" s="11"/>
      <c r="AQ2532" s="11"/>
    </row>
    <row r="2533" spans="5:43" x14ac:dyDescent="0.15">
      <c r="E2533" s="5"/>
      <c r="G2533" s="5"/>
      <c r="H2533" s="6"/>
      <c r="I2533" s="6"/>
      <c r="J2533" s="6"/>
      <c r="M2533" s="7"/>
      <c r="AG2533" s="4"/>
      <c r="AH2533" s="4"/>
      <c r="AI2533" s="8"/>
      <c r="AJ2533" s="9"/>
      <c r="AK2533" s="10"/>
      <c r="AL2533" s="8"/>
      <c r="AM2533" s="9"/>
      <c r="AN2533" s="10"/>
      <c r="AO2533" s="11"/>
      <c r="AP2533" s="11"/>
      <c r="AQ2533" s="11"/>
    </row>
    <row r="2534" spans="5:43" x14ac:dyDescent="0.15">
      <c r="E2534" s="5"/>
      <c r="G2534" s="5"/>
      <c r="H2534" s="6"/>
      <c r="I2534" s="6"/>
      <c r="J2534" s="6"/>
      <c r="M2534" s="7"/>
      <c r="AG2534" s="4"/>
      <c r="AH2534" s="4"/>
      <c r="AI2534" s="8"/>
      <c r="AJ2534" s="9"/>
      <c r="AK2534" s="10"/>
      <c r="AL2534" s="8"/>
      <c r="AM2534" s="9"/>
      <c r="AN2534" s="10"/>
      <c r="AO2534" s="11"/>
      <c r="AP2534" s="11"/>
      <c r="AQ2534" s="11"/>
    </row>
    <row r="2535" spans="5:43" x14ac:dyDescent="0.15">
      <c r="E2535" s="5"/>
      <c r="G2535" s="5"/>
      <c r="H2535" s="6"/>
      <c r="I2535" s="6"/>
      <c r="J2535" s="6"/>
      <c r="M2535" s="7"/>
      <c r="AG2535" s="4"/>
      <c r="AH2535" s="4"/>
      <c r="AI2535" s="8"/>
      <c r="AJ2535" s="9"/>
      <c r="AK2535" s="10"/>
      <c r="AL2535" s="8"/>
      <c r="AM2535" s="9"/>
      <c r="AN2535" s="10"/>
      <c r="AO2535" s="11"/>
      <c r="AP2535" s="11"/>
      <c r="AQ2535" s="11"/>
    </row>
    <row r="2536" spans="5:43" x14ac:dyDescent="0.15">
      <c r="E2536" s="5"/>
      <c r="G2536" s="5"/>
      <c r="H2536" s="6"/>
      <c r="I2536" s="6"/>
      <c r="J2536" s="6"/>
      <c r="M2536" s="7"/>
      <c r="AG2536" s="4"/>
      <c r="AH2536" s="4"/>
      <c r="AI2536" s="8"/>
      <c r="AJ2536" s="9"/>
      <c r="AK2536" s="10"/>
      <c r="AL2536" s="8"/>
      <c r="AM2536" s="9"/>
      <c r="AN2536" s="10"/>
      <c r="AO2536" s="11"/>
      <c r="AP2536" s="11"/>
      <c r="AQ2536" s="11"/>
    </row>
    <row r="2537" spans="5:43" x14ac:dyDescent="0.15">
      <c r="E2537" s="5"/>
      <c r="G2537" s="5"/>
      <c r="H2537" s="6"/>
      <c r="I2537" s="6"/>
      <c r="J2537" s="6"/>
      <c r="M2537" s="7"/>
      <c r="AG2537" s="4"/>
      <c r="AH2537" s="4"/>
      <c r="AI2537" s="8"/>
      <c r="AJ2537" s="9"/>
      <c r="AK2537" s="10"/>
      <c r="AL2537" s="8"/>
      <c r="AM2537" s="9"/>
      <c r="AN2537" s="10"/>
      <c r="AO2537" s="11"/>
      <c r="AP2537" s="11"/>
      <c r="AQ2537" s="11"/>
    </row>
    <row r="2538" spans="5:43" x14ac:dyDescent="0.15">
      <c r="E2538" s="5"/>
      <c r="G2538" s="5"/>
      <c r="H2538" s="6"/>
      <c r="I2538" s="6"/>
      <c r="J2538" s="6"/>
      <c r="M2538" s="7"/>
      <c r="AG2538" s="4"/>
      <c r="AH2538" s="4"/>
      <c r="AI2538" s="8"/>
      <c r="AJ2538" s="9"/>
      <c r="AK2538" s="10"/>
      <c r="AL2538" s="8"/>
      <c r="AM2538" s="9"/>
      <c r="AN2538" s="10"/>
      <c r="AO2538" s="11"/>
      <c r="AP2538" s="11"/>
      <c r="AQ2538" s="11"/>
    </row>
    <row r="2539" spans="5:43" x14ac:dyDescent="0.15">
      <c r="E2539" s="5"/>
      <c r="G2539" s="5"/>
      <c r="H2539" s="6"/>
      <c r="I2539" s="6"/>
      <c r="J2539" s="6"/>
      <c r="M2539" s="7"/>
      <c r="AG2539" s="4"/>
      <c r="AH2539" s="4"/>
      <c r="AI2539" s="8"/>
      <c r="AJ2539" s="9"/>
      <c r="AK2539" s="10"/>
      <c r="AL2539" s="8"/>
      <c r="AM2539" s="9"/>
      <c r="AN2539" s="10"/>
      <c r="AO2539" s="11"/>
      <c r="AP2539" s="11"/>
      <c r="AQ2539" s="11"/>
    </row>
    <row r="2540" spans="5:43" x14ac:dyDescent="0.15">
      <c r="E2540" s="5"/>
      <c r="G2540" s="5"/>
      <c r="H2540" s="6"/>
      <c r="I2540" s="6"/>
      <c r="J2540" s="6"/>
      <c r="M2540" s="7"/>
      <c r="AG2540" s="4"/>
      <c r="AH2540" s="4"/>
      <c r="AI2540" s="8"/>
      <c r="AJ2540" s="9"/>
      <c r="AK2540" s="10"/>
      <c r="AL2540" s="8"/>
      <c r="AM2540" s="9"/>
      <c r="AN2540" s="10"/>
      <c r="AO2540" s="11"/>
      <c r="AP2540" s="11"/>
      <c r="AQ2540" s="11"/>
    </row>
    <row r="2541" spans="5:43" x14ac:dyDescent="0.15">
      <c r="E2541" s="5"/>
      <c r="G2541" s="5"/>
      <c r="H2541" s="6"/>
      <c r="I2541" s="6"/>
      <c r="J2541" s="6"/>
      <c r="M2541" s="7"/>
      <c r="AG2541" s="4"/>
      <c r="AH2541" s="4"/>
      <c r="AI2541" s="8"/>
      <c r="AJ2541" s="9"/>
      <c r="AK2541" s="10"/>
      <c r="AL2541" s="8"/>
      <c r="AM2541" s="9"/>
      <c r="AN2541" s="10"/>
      <c r="AO2541" s="11"/>
      <c r="AP2541" s="11"/>
      <c r="AQ2541" s="11"/>
    </row>
    <row r="2542" spans="5:43" x14ac:dyDescent="0.15">
      <c r="E2542" s="5"/>
      <c r="G2542" s="5"/>
      <c r="H2542" s="6"/>
      <c r="I2542" s="6"/>
      <c r="J2542" s="6"/>
      <c r="M2542" s="7"/>
      <c r="AG2542" s="4"/>
      <c r="AH2542" s="4"/>
      <c r="AI2542" s="8"/>
      <c r="AJ2542" s="9"/>
      <c r="AK2542" s="10"/>
      <c r="AL2542" s="8"/>
      <c r="AM2542" s="9"/>
      <c r="AN2542" s="10"/>
      <c r="AO2542" s="11"/>
      <c r="AP2542" s="11"/>
      <c r="AQ2542" s="11"/>
    </row>
    <row r="2543" spans="5:43" x14ac:dyDescent="0.15">
      <c r="E2543" s="5"/>
      <c r="G2543" s="5"/>
      <c r="H2543" s="6"/>
      <c r="I2543" s="6"/>
      <c r="J2543" s="6"/>
      <c r="M2543" s="7"/>
      <c r="AG2543" s="4"/>
      <c r="AH2543" s="4"/>
      <c r="AI2543" s="8"/>
      <c r="AJ2543" s="9"/>
      <c r="AK2543" s="10"/>
      <c r="AL2543" s="8"/>
      <c r="AM2543" s="9"/>
      <c r="AN2543" s="10"/>
      <c r="AO2543" s="11"/>
      <c r="AP2543" s="11"/>
      <c r="AQ2543" s="11"/>
    </row>
    <row r="2544" spans="5:43" x14ac:dyDescent="0.15">
      <c r="E2544" s="5"/>
      <c r="G2544" s="5"/>
      <c r="H2544" s="6"/>
      <c r="I2544" s="6"/>
      <c r="J2544" s="6"/>
      <c r="M2544" s="7"/>
      <c r="AG2544" s="4"/>
      <c r="AH2544" s="4"/>
      <c r="AI2544" s="8"/>
      <c r="AJ2544" s="9"/>
      <c r="AK2544" s="10"/>
      <c r="AL2544" s="8"/>
      <c r="AM2544" s="9"/>
      <c r="AN2544" s="10"/>
      <c r="AO2544" s="11"/>
      <c r="AP2544" s="11"/>
      <c r="AQ2544" s="11"/>
    </row>
    <row r="2545" spans="5:43" x14ac:dyDescent="0.15">
      <c r="E2545" s="5"/>
      <c r="G2545" s="5"/>
      <c r="H2545" s="6"/>
      <c r="I2545" s="6"/>
      <c r="J2545" s="6"/>
      <c r="M2545" s="7"/>
      <c r="AG2545" s="4"/>
      <c r="AH2545" s="4"/>
      <c r="AI2545" s="8"/>
      <c r="AJ2545" s="9"/>
      <c r="AK2545" s="10"/>
      <c r="AL2545" s="8"/>
      <c r="AM2545" s="9"/>
      <c r="AN2545" s="10"/>
      <c r="AO2545" s="11"/>
      <c r="AP2545" s="11"/>
      <c r="AQ2545" s="11"/>
    </row>
    <row r="2546" spans="5:43" x14ac:dyDescent="0.15">
      <c r="E2546" s="5"/>
      <c r="G2546" s="5"/>
      <c r="H2546" s="6"/>
      <c r="I2546" s="6"/>
      <c r="J2546" s="6"/>
      <c r="M2546" s="7"/>
      <c r="AG2546" s="4"/>
      <c r="AH2546" s="4"/>
      <c r="AI2546" s="8"/>
      <c r="AJ2546" s="9"/>
      <c r="AK2546" s="10"/>
      <c r="AL2546" s="8"/>
      <c r="AM2546" s="9"/>
      <c r="AN2546" s="10"/>
      <c r="AO2546" s="11"/>
      <c r="AP2546" s="11"/>
      <c r="AQ2546" s="11"/>
    </row>
    <row r="2547" spans="5:43" x14ac:dyDescent="0.15">
      <c r="E2547" s="5"/>
      <c r="G2547" s="5"/>
      <c r="H2547" s="6"/>
      <c r="I2547" s="6"/>
      <c r="J2547" s="6"/>
      <c r="M2547" s="7"/>
      <c r="AG2547" s="4"/>
      <c r="AH2547" s="4"/>
      <c r="AI2547" s="8"/>
      <c r="AJ2547" s="9"/>
      <c r="AK2547" s="10"/>
      <c r="AL2547" s="8"/>
      <c r="AM2547" s="9"/>
      <c r="AN2547" s="10"/>
      <c r="AO2547" s="11"/>
      <c r="AP2547" s="11"/>
      <c r="AQ2547" s="11"/>
    </row>
    <row r="2548" spans="5:43" x14ac:dyDescent="0.15">
      <c r="E2548" s="5"/>
      <c r="G2548" s="5"/>
      <c r="H2548" s="6"/>
      <c r="I2548" s="6"/>
      <c r="J2548" s="6"/>
      <c r="M2548" s="7"/>
      <c r="AG2548" s="4"/>
      <c r="AH2548" s="4"/>
      <c r="AI2548" s="8"/>
      <c r="AJ2548" s="9"/>
      <c r="AK2548" s="10"/>
      <c r="AL2548" s="8"/>
      <c r="AM2548" s="9"/>
      <c r="AN2548" s="10"/>
      <c r="AO2548" s="11"/>
      <c r="AP2548" s="11"/>
      <c r="AQ2548" s="11"/>
    </row>
    <row r="2549" spans="5:43" x14ac:dyDescent="0.15">
      <c r="E2549" s="5"/>
      <c r="G2549" s="5"/>
      <c r="H2549" s="6"/>
      <c r="I2549" s="6"/>
      <c r="J2549" s="6"/>
      <c r="M2549" s="7"/>
      <c r="AG2549" s="4"/>
      <c r="AH2549" s="4"/>
      <c r="AI2549" s="8"/>
      <c r="AJ2549" s="9"/>
      <c r="AK2549" s="10"/>
      <c r="AL2549" s="8"/>
      <c r="AM2549" s="9"/>
      <c r="AN2549" s="10"/>
      <c r="AO2549" s="11"/>
      <c r="AP2549" s="11"/>
      <c r="AQ2549" s="11"/>
    </row>
    <row r="2550" spans="5:43" x14ac:dyDescent="0.15">
      <c r="E2550" s="5"/>
      <c r="G2550" s="5"/>
      <c r="H2550" s="6"/>
      <c r="I2550" s="6"/>
      <c r="J2550" s="6"/>
      <c r="M2550" s="7"/>
      <c r="AG2550" s="4"/>
      <c r="AH2550" s="4"/>
      <c r="AI2550" s="8"/>
      <c r="AJ2550" s="9"/>
      <c r="AK2550" s="10"/>
      <c r="AL2550" s="8"/>
      <c r="AM2550" s="9"/>
      <c r="AN2550" s="10"/>
      <c r="AO2550" s="11"/>
      <c r="AP2550" s="11"/>
      <c r="AQ2550" s="11"/>
    </row>
    <row r="2551" spans="5:43" x14ac:dyDescent="0.15">
      <c r="E2551" s="5"/>
      <c r="G2551" s="5"/>
      <c r="H2551" s="6"/>
      <c r="I2551" s="6"/>
      <c r="J2551" s="6"/>
      <c r="M2551" s="7"/>
      <c r="AG2551" s="4"/>
      <c r="AH2551" s="4"/>
      <c r="AI2551" s="8"/>
      <c r="AJ2551" s="9"/>
      <c r="AK2551" s="10"/>
      <c r="AL2551" s="8"/>
      <c r="AM2551" s="9"/>
      <c r="AN2551" s="10"/>
      <c r="AO2551" s="11"/>
      <c r="AP2551" s="11"/>
      <c r="AQ2551" s="11"/>
    </row>
    <row r="2552" spans="5:43" x14ac:dyDescent="0.15">
      <c r="E2552" s="5"/>
      <c r="G2552" s="5"/>
      <c r="H2552" s="6"/>
      <c r="I2552" s="6"/>
      <c r="J2552" s="6"/>
      <c r="M2552" s="7"/>
      <c r="AG2552" s="4"/>
      <c r="AH2552" s="4"/>
      <c r="AI2552" s="8"/>
      <c r="AJ2552" s="9"/>
      <c r="AK2552" s="10"/>
      <c r="AL2552" s="8"/>
      <c r="AM2552" s="9"/>
      <c r="AN2552" s="10"/>
      <c r="AO2552" s="11"/>
      <c r="AP2552" s="11"/>
      <c r="AQ2552" s="11"/>
    </row>
    <row r="2553" spans="5:43" x14ac:dyDescent="0.15">
      <c r="E2553" s="5"/>
      <c r="G2553" s="5"/>
      <c r="H2553" s="6"/>
      <c r="I2553" s="6"/>
      <c r="J2553" s="6"/>
      <c r="M2553" s="7"/>
      <c r="AG2553" s="4"/>
      <c r="AH2553" s="4"/>
      <c r="AI2553" s="8"/>
      <c r="AJ2553" s="9"/>
      <c r="AK2553" s="10"/>
      <c r="AL2553" s="8"/>
      <c r="AM2553" s="9"/>
      <c r="AN2553" s="10"/>
      <c r="AO2553" s="11"/>
      <c r="AP2553" s="11"/>
      <c r="AQ2553" s="11"/>
    </row>
    <row r="2554" spans="5:43" x14ac:dyDescent="0.15">
      <c r="E2554" s="5"/>
      <c r="G2554" s="5"/>
      <c r="H2554" s="6"/>
      <c r="I2554" s="6"/>
      <c r="J2554" s="6"/>
      <c r="M2554" s="7"/>
      <c r="AG2554" s="4"/>
      <c r="AH2554" s="4"/>
      <c r="AI2554" s="8"/>
      <c r="AJ2554" s="9"/>
      <c r="AK2554" s="10"/>
      <c r="AL2554" s="8"/>
      <c r="AM2554" s="9"/>
      <c r="AN2554" s="10"/>
      <c r="AO2554" s="11"/>
      <c r="AP2554" s="11"/>
      <c r="AQ2554" s="11"/>
    </row>
    <row r="2555" spans="5:43" x14ac:dyDescent="0.15">
      <c r="E2555" s="5"/>
      <c r="G2555" s="5"/>
      <c r="H2555" s="6"/>
      <c r="I2555" s="6"/>
      <c r="J2555" s="6"/>
      <c r="M2555" s="7"/>
      <c r="AG2555" s="4"/>
      <c r="AH2555" s="4"/>
      <c r="AI2555" s="8"/>
      <c r="AJ2555" s="9"/>
      <c r="AK2555" s="10"/>
      <c r="AL2555" s="8"/>
      <c r="AM2555" s="9"/>
      <c r="AN2555" s="10"/>
      <c r="AO2555" s="11"/>
      <c r="AP2555" s="11"/>
      <c r="AQ2555" s="11"/>
    </row>
    <row r="2556" spans="5:43" x14ac:dyDescent="0.15">
      <c r="E2556" s="5"/>
      <c r="G2556" s="5"/>
      <c r="H2556" s="6"/>
      <c r="I2556" s="6"/>
      <c r="J2556" s="6"/>
      <c r="M2556" s="7"/>
      <c r="AG2556" s="4"/>
      <c r="AH2556" s="4"/>
      <c r="AI2556" s="8"/>
      <c r="AJ2556" s="9"/>
      <c r="AK2556" s="10"/>
      <c r="AL2556" s="8"/>
      <c r="AM2556" s="9"/>
      <c r="AN2556" s="10"/>
      <c r="AO2556" s="11"/>
      <c r="AP2556" s="11"/>
      <c r="AQ2556" s="11"/>
    </row>
    <row r="2557" spans="5:43" x14ac:dyDescent="0.15">
      <c r="E2557" s="5"/>
      <c r="G2557" s="5"/>
      <c r="H2557" s="6"/>
      <c r="I2557" s="6"/>
      <c r="J2557" s="6"/>
      <c r="M2557" s="7"/>
      <c r="AG2557" s="4"/>
      <c r="AH2557" s="4"/>
      <c r="AI2557" s="8"/>
      <c r="AJ2557" s="9"/>
      <c r="AK2557" s="10"/>
      <c r="AL2557" s="8"/>
      <c r="AM2557" s="9"/>
      <c r="AN2557" s="10"/>
      <c r="AO2557" s="11"/>
      <c r="AP2557" s="11"/>
      <c r="AQ2557" s="11"/>
    </row>
    <row r="2558" spans="5:43" x14ac:dyDescent="0.15">
      <c r="E2558" s="5"/>
      <c r="G2558" s="5"/>
      <c r="H2558" s="6"/>
      <c r="I2558" s="6"/>
      <c r="J2558" s="6"/>
      <c r="M2558" s="7"/>
      <c r="AG2558" s="4"/>
      <c r="AH2558" s="4"/>
      <c r="AI2558" s="8"/>
      <c r="AJ2558" s="9"/>
      <c r="AK2558" s="10"/>
      <c r="AL2558" s="8"/>
      <c r="AM2558" s="9"/>
      <c r="AN2558" s="10"/>
      <c r="AO2558" s="11"/>
      <c r="AP2558" s="11"/>
      <c r="AQ2558" s="11"/>
    </row>
    <row r="2559" spans="5:43" x14ac:dyDescent="0.15">
      <c r="E2559" s="5"/>
      <c r="G2559" s="5"/>
      <c r="H2559" s="6"/>
      <c r="I2559" s="6"/>
      <c r="J2559" s="6"/>
      <c r="M2559" s="7"/>
      <c r="AG2559" s="4"/>
      <c r="AH2559" s="4"/>
      <c r="AI2559" s="8"/>
      <c r="AJ2559" s="9"/>
      <c r="AK2559" s="10"/>
      <c r="AL2559" s="8"/>
      <c r="AM2559" s="9"/>
      <c r="AN2559" s="10"/>
      <c r="AO2559" s="11"/>
      <c r="AP2559" s="11"/>
      <c r="AQ2559" s="11"/>
    </row>
    <row r="2560" spans="5:43" x14ac:dyDescent="0.15">
      <c r="E2560" s="5"/>
      <c r="G2560" s="5"/>
      <c r="H2560" s="6"/>
      <c r="I2560" s="6"/>
      <c r="J2560" s="6"/>
      <c r="M2560" s="7"/>
      <c r="AG2560" s="4"/>
      <c r="AH2560" s="4"/>
      <c r="AI2560" s="8"/>
      <c r="AJ2560" s="9"/>
      <c r="AK2560" s="10"/>
      <c r="AL2560" s="8"/>
      <c r="AM2560" s="9"/>
      <c r="AN2560" s="10"/>
      <c r="AO2560" s="11"/>
      <c r="AP2560" s="11"/>
      <c r="AQ2560" s="11"/>
    </row>
    <row r="2561" spans="5:43" x14ac:dyDescent="0.15">
      <c r="E2561" s="5"/>
      <c r="G2561" s="5"/>
      <c r="H2561" s="6"/>
      <c r="I2561" s="6"/>
      <c r="J2561" s="6"/>
      <c r="M2561" s="7"/>
      <c r="AG2561" s="4"/>
      <c r="AH2561" s="4"/>
      <c r="AI2561" s="8"/>
      <c r="AJ2561" s="9"/>
      <c r="AK2561" s="10"/>
      <c r="AL2561" s="8"/>
      <c r="AM2561" s="9"/>
      <c r="AN2561" s="10"/>
      <c r="AO2561" s="11"/>
      <c r="AP2561" s="11"/>
      <c r="AQ2561" s="11"/>
    </row>
    <row r="2562" spans="5:43" x14ac:dyDescent="0.15">
      <c r="E2562" s="5"/>
      <c r="G2562" s="5"/>
      <c r="H2562" s="6"/>
      <c r="I2562" s="6"/>
      <c r="J2562" s="6"/>
      <c r="M2562" s="7"/>
      <c r="AG2562" s="4"/>
      <c r="AH2562" s="4"/>
      <c r="AI2562" s="8"/>
      <c r="AJ2562" s="9"/>
      <c r="AK2562" s="10"/>
      <c r="AL2562" s="8"/>
      <c r="AM2562" s="9"/>
      <c r="AN2562" s="10"/>
      <c r="AO2562" s="11"/>
      <c r="AP2562" s="11"/>
      <c r="AQ2562" s="11"/>
    </row>
    <row r="2563" spans="5:43" x14ac:dyDescent="0.15">
      <c r="E2563" s="5"/>
      <c r="G2563" s="5"/>
      <c r="H2563" s="6"/>
      <c r="I2563" s="6"/>
      <c r="J2563" s="6"/>
      <c r="M2563" s="7"/>
      <c r="AG2563" s="4"/>
      <c r="AH2563" s="4"/>
      <c r="AI2563" s="8"/>
      <c r="AJ2563" s="9"/>
      <c r="AK2563" s="10"/>
      <c r="AL2563" s="8"/>
      <c r="AM2563" s="9"/>
      <c r="AN2563" s="10"/>
      <c r="AO2563" s="11"/>
      <c r="AP2563" s="11"/>
      <c r="AQ2563" s="11"/>
    </row>
    <row r="2564" spans="5:43" x14ac:dyDescent="0.15">
      <c r="E2564" s="5"/>
      <c r="G2564" s="5"/>
      <c r="H2564" s="6"/>
      <c r="I2564" s="6"/>
      <c r="J2564" s="6"/>
      <c r="M2564" s="7"/>
      <c r="AG2564" s="4"/>
      <c r="AH2564" s="4"/>
      <c r="AI2564" s="8"/>
      <c r="AJ2564" s="9"/>
      <c r="AK2564" s="10"/>
      <c r="AL2564" s="8"/>
      <c r="AM2564" s="9"/>
      <c r="AN2564" s="10"/>
      <c r="AO2564" s="11"/>
      <c r="AP2564" s="11"/>
      <c r="AQ2564" s="11"/>
    </row>
    <row r="2565" spans="5:43" x14ac:dyDescent="0.15">
      <c r="E2565" s="5"/>
      <c r="G2565" s="5"/>
      <c r="H2565" s="6"/>
      <c r="I2565" s="6"/>
      <c r="J2565" s="6"/>
      <c r="M2565" s="7"/>
      <c r="AG2565" s="4"/>
      <c r="AH2565" s="4"/>
      <c r="AI2565" s="8"/>
      <c r="AJ2565" s="9"/>
      <c r="AK2565" s="10"/>
      <c r="AL2565" s="8"/>
      <c r="AM2565" s="9"/>
      <c r="AN2565" s="10"/>
      <c r="AO2565" s="11"/>
      <c r="AP2565" s="11"/>
      <c r="AQ2565" s="11"/>
    </row>
    <row r="2566" spans="5:43" x14ac:dyDescent="0.15">
      <c r="E2566" s="5"/>
      <c r="G2566" s="5"/>
      <c r="H2566" s="6"/>
      <c r="I2566" s="6"/>
      <c r="J2566" s="6"/>
      <c r="M2566" s="7"/>
      <c r="AG2566" s="4"/>
      <c r="AH2566" s="4"/>
      <c r="AI2566" s="8"/>
      <c r="AJ2566" s="9"/>
      <c r="AK2566" s="10"/>
      <c r="AL2566" s="8"/>
      <c r="AM2566" s="9"/>
      <c r="AN2566" s="10"/>
      <c r="AO2566" s="11"/>
      <c r="AP2566" s="11"/>
      <c r="AQ2566" s="11"/>
    </row>
    <row r="2567" spans="5:43" x14ac:dyDescent="0.15">
      <c r="E2567" s="5"/>
      <c r="G2567" s="5"/>
      <c r="H2567" s="6"/>
      <c r="I2567" s="6"/>
      <c r="J2567" s="6"/>
      <c r="M2567" s="7"/>
      <c r="AG2567" s="4"/>
      <c r="AH2567" s="4"/>
      <c r="AI2567" s="8"/>
      <c r="AJ2567" s="9"/>
      <c r="AK2567" s="10"/>
      <c r="AL2567" s="8"/>
      <c r="AM2567" s="9"/>
      <c r="AN2567" s="10"/>
      <c r="AO2567" s="11"/>
      <c r="AP2567" s="11"/>
      <c r="AQ2567" s="11"/>
    </row>
    <row r="2568" spans="5:43" x14ac:dyDescent="0.15">
      <c r="E2568" s="5"/>
      <c r="G2568" s="5"/>
      <c r="H2568" s="6"/>
      <c r="I2568" s="6"/>
      <c r="J2568" s="6"/>
      <c r="M2568" s="7"/>
      <c r="AG2568" s="4"/>
      <c r="AH2568" s="4"/>
      <c r="AI2568" s="8"/>
      <c r="AJ2568" s="9"/>
      <c r="AK2568" s="10"/>
      <c r="AL2568" s="8"/>
      <c r="AM2568" s="9"/>
      <c r="AN2568" s="10"/>
      <c r="AO2568" s="11"/>
      <c r="AP2568" s="11"/>
      <c r="AQ2568" s="11"/>
    </row>
    <row r="2569" spans="5:43" x14ac:dyDescent="0.15">
      <c r="E2569" s="5"/>
      <c r="G2569" s="5"/>
      <c r="H2569" s="6"/>
      <c r="I2569" s="6"/>
      <c r="J2569" s="6"/>
      <c r="M2569" s="7"/>
      <c r="AG2569" s="4"/>
      <c r="AH2569" s="4"/>
      <c r="AI2569" s="8"/>
      <c r="AJ2569" s="9"/>
      <c r="AK2569" s="10"/>
      <c r="AL2569" s="8"/>
      <c r="AM2569" s="9"/>
      <c r="AN2569" s="10"/>
      <c r="AO2569" s="11"/>
      <c r="AP2569" s="11"/>
      <c r="AQ2569" s="11"/>
    </row>
    <row r="2570" spans="5:43" x14ac:dyDescent="0.15">
      <c r="E2570" s="5"/>
      <c r="G2570" s="5"/>
      <c r="H2570" s="6"/>
      <c r="I2570" s="6"/>
      <c r="J2570" s="6"/>
      <c r="M2570" s="7"/>
      <c r="AG2570" s="4"/>
      <c r="AH2570" s="4"/>
      <c r="AI2570" s="8"/>
      <c r="AJ2570" s="9"/>
      <c r="AK2570" s="10"/>
      <c r="AL2570" s="8"/>
      <c r="AM2570" s="9"/>
      <c r="AN2570" s="10"/>
      <c r="AO2570" s="11"/>
      <c r="AP2570" s="11"/>
      <c r="AQ2570" s="11"/>
    </row>
    <row r="2571" spans="5:43" x14ac:dyDescent="0.15">
      <c r="E2571" s="5"/>
      <c r="G2571" s="5"/>
      <c r="H2571" s="6"/>
      <c r="I2571" s="6"/>
      <c r="J2571" s="6"/>
      <c r="M2571" s="7"/>
      <c r="AG2571" s="4"/>
      <c r="AH2571" s="4"/>
      <c r="AI2571" s="8"/>
      <c r="AJ2571" s="9"/>
      <c r="AK2571" s="10"/>
      <c r="AL2571" s="8"/>
      <c r="AM2571" s="9"/>
      <c r="AN2571" s="10"/>
      <c r="AO2571" s="11"/>
      <c r="AP2571" s="11"/>
      <c r="AQ2571" s="11"/>
    </row>
    <row r="2572" spans="5:43" x14ac:dyDescent="0.15">
      <c r="E2572" s="5"/>
      <c r="G2572" s="5"/>
      <c r="H2572" s="6"/>
      <c r="I2572" s="6"/>
      <c r="J2572" s="6"/>
      <c r="M2572" s="7"/>
      <c r="AG2572" s="4"/>
      <c r="AH2572" s="4"/>
      <c r="AI2572" s="8"/>
      <c r="AJ2572" s="9"/>
      <c r="AK2572" s="10"/>
      <c r="AL2572" s="8"/>
      <c r="AM2572" s="9"/>
      <c r="AN2572" s="10"/>
      <c r="AO2572" s="11"/>
      <c r="AP2572" s="11"/>
      <c r="AQ2572" s="11"/>
    </row>
    <row r="2573" spans="5:43" x14ac:dyDescent="0.15">
      <c r="E2573" s="5"/>
      <c r="G2573" s="5"/>
      <c r="H2573" s="6"/>
      <c r="I2573" s="6"/>
      <c r="J2573" s="6"/>
      <c r="M2573" s="7"/>
      <c r="AG2573" s="4"/>
      <c r="AH2573" s="4"/>
      <c r="AI2573" s="8"/>
      <c r="AJ2573" s="9"/>
      <c r="AK2573" s="10"/>
      <c r="AL2573" s="8"/>
      <c r="AM2573" s="9"/>
      <c r="AN2573" s="10"/>
      <c r="AO2573" s="11"/>
      <c r="AP2573" s="11"/>
      <c r="AQ2573" s="11"/>
    </row>
    <row r="2574" spans="5:43" x14ac:dyDescent="0.15">
      <c r="E2574" s="5"/>
      <c r="G2574" s="5"/>
      <c r="H2574" s="6"/>
      <c r="I2574" s="6"/>
      <c r="J2574" s="6"/>
      <c r="M2574" s="7"/>
      <c r="AG2574" s="4"/>
      <c r="AH2574" s="4"/>
      <c r="AI2574" s="8"/>
      <c r="AJ2574" s="9"/>
      <c r="AK2574" s="10"/>
      <c r="AL2574" s="8"/>
      <c r="AM2574" s="9"/>
      <c r="AN2574" s="10"/>
      <c r="AO2574" s="11"/>
      <c r="AP2574" s="11"/>
      <c r="AQ2574" s="11"/>
    </row>
    <row r="2575" spans="5:43" x14ac:dyDescent="0.15">
      <c r="E2575" s="5"/>
      <c r="G2575" s="5"/>
      <c r="H2575" s="6"/>
      <c r="I2575" s="6"/>
      <c r="J2575" s="6"/>
      <c r="M2575" s="7"/>
      <c r="AG2575" s="4"/>
      <c r="AH2575" s="4"/>
      <c r="AI2575" s="8"/>
      <c r="AJ2575" s="9"/>
      <c r="AK2575" s="10"/>
      <c r="AL2575" s="8"/>
      <c r="AM2575" s="9"/>
      <c r="AN2575" s="10"/>
      <c r="AO2575" s="11"/>
      <c r="AP2575" s="11"/>
      <c r="AQ2575" s="11"/>
    </row>
    <row r="2576" spans="5:43" x14ac:dyDescent="0.15">
      <c r="E2576" s="5"/>
      <c r="G2576" s="5"/>
      <c r="H2576" s="6"/>
      <c r="I2576" s="6"/>
      <c r="J2576" s="6"/>
      <c r="M2576" s="7"/>
      <c r="AG2576" s="4"/>
      <c r="AH2576" s="4"/>
      <c r="AI2576" s="8"/>
      <c r="AJ2576" s="9"/>
      <c r="AK2576" s="10"/>
      <c r="AL2576" s="8"/>
      <c r="AM2576" s="9"/>
      <c r="AN2576" s="10"/>
      <c r="AO2576" s="11"/>
      <c r="AP2576" s="11"/>
      <c r="AQ2576" s="11"/>
    </row>
    <row r="2577" spans="5:43" x14ac:dyDescent="0.15">
      <c r="E2577" s="5"/>
      <c r="G2577" s="5"/>
      <c r="H2577" s="6"/>
      <c r="I2577" s="6"/>
      <c r="J2577" s="6"/>
      <c r="M2577" s="7"/>
      <c r="AG2577" s="4"/>
      <c r="AH2577" s="4"/>
      <c r="AI2577" s="8"/>
      <c r="AJ2577" s="9"/>
      <c r="AK2577" s="10"/>
      <c r="AL2577" s="8"/>
      <c r="AM2577" s="9"/>
      <c r="AN2577" s="10"/>
      <c r="AO2577" s="11"/>
      <c r="AP2577" s="11"/>
      <c r="AQ2577" s="11"/>
    </row>
    <row r="2578" spans="5:43" x14ac:dyDescent="0.15">
      <c r="E2578" s="5"/>
      <c r="G2578" s="5"/>
      <c r="H2578" s="6"/>
      <c r="I2578" s="6"/>
      <c r="J2578" s="6"/>
      <c r="M2578" s="7"/>
      <c r="AG2578" s="4"/>
      <c r="AH2578" s="4"/>
      <c r="AI2578" s="8"/>
      <c r="AJ2578" s="9"/>
      <c r="AK2578" s="10"/>
      <c r="AL2578" s="8"/>
      <c r="AM2578" s="9"/>
      <c r="AN2578" s="10"/>
      <c r="AO2578" s="11"/>
      <c r="AP2578" s="11"/>
      <c r="AQ2578" s="11"/>
    </row>
    <row r="2579" spans="5:43" x14ac:dyDescent="0.15">
      <c r="E2579" s="5"/>
      <c r="G2579" s="5"/>
      <c r="H2579" s="6"/>
      <c r="I2579" s="6"/>
      <c r="J2579" s="6"/>
      <c r="M2579" s="7"/>
      <c r="AG2579" s="4"/>
      <c r="AH2579" s="4"/>
      <c r="AI2579" s="8"/>
      <c r="AJ2579" s="9"/>
      <c r="AK2579" s="10"/>
      <c r="AL2579" s="8"/>
      <c r="AM2579" s="9"/>
      <c r="AN2579" s="10"/>
      <c r="AO2579" s="11"/>
      <c r="AP2579" s="11"/>
      <c r="AQ2579" s="11"/>
    </row>
    <row r="2580" spans="5:43" x14ac:dyDescent="0.15">
      <c r="E2580" s="5"/>
      <c r="G2580" s="5"/>
      <c r="H2580" s="6"/>
      <c r="I2580" s="6"/>
      <c r="J2580" s="6"/>
      <c r="M2580" s="7"/>
      <c r="AG2580" s="4"/>
      <c r="AH2580" s="4"/>
      <c r="AI2580" s="8"/>
      <c r="AJ2580" s="9"/>
      <c r="AK2580" s="10"/>
      <c r="AL2580" s="8"/>
      <c r="AM2580" s="9"/>
      <c r="AN2580" s="10"/>
      <c r="AO2580" s="11"/>
      <c r="AP2580" s="11"/>
      <c r="AQ2580" s="11"/>
    </row>
    <row r="2581" spans="5:43" x14ac:dyDescent="0.15">
      <c r="E2581" s="5"/>
      <c r="G2581" s="5"/>
      <c r="H2581" s="6"/>
      <c r="I2581" s="6"/>
      <c r="J2581" s="6"/>
      <c r="M2581" s="7"/>
      <c r="AG2581" s="4"/>
      <c r="AH2581" s="4"/>
      <c r="AI2581" s="8"/>
      <c r="AJ2581" s="9"/>
      <c r="AK2581" s="10"/>
      <c r="AL2581" s="8"/>
      <c r="AM2581" s="9"/>
      <c r="AN2581" s="10"/>
      <c r="AO2581" s="11"/>
      <c r="AP2581" s="11"/>
      <c r="AQ2581" s="11"/>
    </row>
    <row r="2582" spans="5:43" x14ac:dyDescent="0.15">
      <c r="E2582" s="5"/>
      <c r="G2582" s="5"/>
      <c r="H2582" s="6"/>
      <c r="I2582" s="6"/>
      <c r="J2582" s="6"/>
      <c r="M2582" s="7"/>
      <c r="AG2582" s="4"/>
      <c r="AH2582" s="4"/>
      <c r="AI2582" s="8"/>
      <c r="AJ2582" s="9"/>
      <c r="AK2582" s="10"/>
      <c r="AL2582" s="8"/>
      <c r="AM2582" s="9"/>
      <c r="AN2582" s="10"/>
      <c r="AO2582" s="11"/>
      <c r="AP2582" s="11"/>
      <c r="AQ2582" s="11"/>
    </row>
    <row r="2583" spans="5:43" x14ac:dyDescent="0.15">
      <c r="E2583" s="5"/>
      <c r="G2583" s="5"/>
      <c r="H2583" s="6"/>
      <c r="I2583" s="6"/>
      <c r="J2583" s="6"/>
      <c r="M2583" s="7"/>
      <c r="AG2583" s="4"/>
      <c r="AH2583" s="4"/>
      <c r="AI2583" s="8"/>
      <c r="AJ2583" s="9"/>
      <c r="AK2583" s="10"/>
      <c r="AL2583" s="8"/>
      <c r="AM2583" s="9"/>
      <c r="AN2583" s="10"/>
      <c r="AO2583" s="11"/>
      <c r="AP2583" s="11"/>
      <c r="AQ2583" s="11"/>
    </row>
    <row r="2584" spans="5:43" x14ac:dyDescent="0.15">
      <c r="E2584" s="5"/>
      <c r="G2584" s="5"/>
      <c r="H2584" s="6"/>
      <c r="I2584" s="6"/>
      <c r="J2584" s="6"/>
      <c r="M2584" s="7"/>
      <c r="AG2584" s="4"/>
      <c r="AH2584" s="4"/>
      <c r="AI2584" s="8"/>
      <c r="AJ2584" s="9"/>
      <c r="AK2584" s="10"/>
      <c r="AL2584" s="8"/>
      <c r="AM2584" s="9"/>
      <c r="AN2584" s="10"/>
      <c r="AO2584" s="11"/>
      <c r="AP2584" s="11"/>
      <c r="AQ2584" s="11"/>
    </row>
    <row r="2585" spans="5:43" x14ac:dyDescent="0.15">
      <c r="E2585" s="5"/>
      <c r="G2585" s="5"/>
      <c r="H2585" s="6"/>
      <c r="I2585" s="6"/>
      <c r="J2585" s="6"/>
      <c r="M2585" s="7"/>
      <c r="AG2585" s="4"/>
      <c r="AH2585" s="4"/>
      <c r="AI2585" s="8"/>
      <c r="AJ2585" s="9"/>
      <c r="AK2585" s="10"/>
      <c r="AL2585" s="8"/>
      <c r="AM2585" s="9"/>
      <c r="AN2585" s="10"/>
      <c r="AO2585" s="11"/>
      <c r="AP2585" s="11"/>
      <c r="AQ2585" s="11"/>
    </row>
    <row r="2586" spans="5:43" x14ac:dyDescent="0.15">
      <c r="E2586" s="5"/>
      <c r="G2586" s="5"/>
      <c r="H2586" s="6"/>
      <c r="I2586" s="6"/>
      <c r="J2586" s="6"/>
      <c r="M2586" s="7"/>
      <c r="AG2586" s="4"/>
      <c r="AH2586" s="4"/>
      <c r="AI2586" s="8"/>
      <c r="AJ2586" s="9"/>
      <c r="AK2586" s="10"/>
      <c r="AL2586" s="8"/>
      <c r="AM2586" s="9"/>
      <c r="AN2586" s="10"/>
      <c r="AO2586" s="11"/>
      <c r="AP2586" s="11"/>
      <c r="AQ2586" s="11"/>
    </row>
    <row r="2587" spans="5:43" x14ac:dyDescent="0.15">
      <c r="E2587" s="5"/>
      <c r="G2587" s="5"/>
      <c r="H2587" s="6"/>
      <c r="I2587" s="6"/>
      <c r="J2587" s="6"/>
      <c r="M2587" s="7"/>
      <c r="AG2587" s="4"/>
      <c r="AH2587" s="4"/>
      <c r="AI2587" s="8"/>
      <c r="AJ2587" s="9"/>
      <c r="AK2587" s="10"/>
      <c r="AL2587" s="8"/>
      <c r="AM2587" s="9"/>
      <c r="AN2587" s="10"/>
      <c r="AO2587" s="11"/>
      <c r="AP2587" s="11"/>
      <c r="AQ2587" s="11"/>
    </row>
    <row r="2588" spans="5:43" x14ac:dyDescent="0.15">
      <c r="E2588" s="5"/>
      <c r="G2588" s="5"/>
      <c r="H2588" s="6"/>
      <c r="I2588" s="6"/>
      <c r="J2588" s="6"/>
      <c r="M2588" s="7"/>
      <c r="AG2588" s="4"/>
      <c r="AH2588" s="4"/>
      <c r="AI2588" s="8"/>
      <c r="AJ2588" s="9"/>
      <c r="AK2588" s="10"/>
      <c r="AL2588" s="8"/>
      <c r="AM2588" s="9"/>
      <c r="AN2588" s="10"/>
      <c r="AO2588" s="11"/>
      <c r="AP2588" s="11"/>
      <c r="AQ2588" s="11"/>
    </row>
    <row r="2589" spans="5:43" x14ac:dyDescent="0.15">
      <c r="E2589" s="5"/>
      <c r="G2589" s="5"/>
      <c r="H2589" s="6"/>
      <c r="I2589" s="6"/>
      <c r="J2589" s="6"/>
      <c r="M2589" s="7"/>
      <c r="AG2589" s="4"/>
      <c r="AH2589" s="4"/>
      <c r="AI2589" s="8"/>
      <c r="AJ2589" s="9"/>
      <c r="AK2589" s="10"/>
      <c r="AL2589" s="8"/>
      <c r="AM2589" s="9"/>
      <c r="AN2589" s="10"/>
      <c r="AO2589" s="11"/>
      <c r="AP2589" s="11"/>
      <c r="AQ2589" s="11"/>
    </row>
    <row r="2590" spans="5:43" x14ac:dyDescent="0.15">
      <c r="E2590" s="5"/>
      <c r="G2590" s="5"/>
      <c r="H2590" s="6"/>
      <c r="I2590" s="6"/>
      <c r="J2590" s="6"/>
      <c r="M2590" s="7"/>
      <c r="AG2590" s="4"/>
      <c r="AH2590" s="4"/>
      <c r="AI2590" s="8"/>
      <c r="AJ2590" s="9"/>
      <c r="AK2590" s="10"/>
      <c r="AL2590" s="8"/>
      <c r="AM2590" s="9"/>
      <c r="AN2590" s="10"/>
      <c r="AO2590" s="11"/>
      <c r="AP2590" s="11"/>
      <c r="AQ2590" s="11"/>
    </row>
    <row r="2591" spans="5:43" x14ac:dyDescent="0.15">
      <c r="E2591" s="5"/>
      <c r="G2591" s="5"/>
      <c r="H2591" s="6"/>
      <c r="I2591" s="6"/>
      <c r="J2591" s="6"/>
      <c r="M2591" s="7"/>
      <c r="AG2591" s="4"/>
      <c r="AH2591" s="4"/>
      <c r="AI2591" s="8"/>
      <c r="AJ2591" s="9"/>
      <c r="AK2591" s="10"/>
      <c r="AL2591" s="8"/>
      <c r="AM2591" s="9"/>
      <c r="AN2591" s="10"/>
      <c r="AO2591" s="11"/>
      <c r="AP2591" s="11"/>
      <c r="AQ2591" s="11"/>
    </row>
    <row r="2592" spans="5:43" x14ac:dyDescent="0.15">
      <c r="E2592" s="5"/>
      <c r="G2592" s="5"/>
      <c r="H2592" s="6"/>
      <c r="I2592" s="6"/>
      <c r="J2592" s="6"/>
      <c r="M2592" s="7"/>
      <c r="AG2592" s="4"/>
      <c r="AH2592" s="4"/>
      <c r="AI2592" s="8"/>
      <c r="AJ2592" s="9"/>
      <c r="AK2592" s="10"/>
      <c r="AL2592" s="8"/>
      <c r="AM2592" s="9"/>
      <c r="AN2592" s="10"/>
      <c r="AO2592" s="11"/>
      <c r="AP2592" s="11"/>
      <c r="AQ2592" s="11"/>
    </row>
    <row r="2593" spans="5:43" x14ac:dyDescent="0.15">
      <c r="E2593" s="5"/>
      <c r="G2593" s="5"/>
      <c r="H2593" s="6"/>
      <c r="I2593" s="6"/>
      <c r="J2593" s="6"/>
      <c r="M2593" s="7"/>
      <c r="AG2593" s="4"/>
      <c r="AH2593" s="4"/>
      <c r="AI2593" s="8"/>
      <c r="AJ2593" s="9"/>
      <c r="AK2593" s="10"/>
      <c r="AL2593" s="8"/>
      <c r="AM2593" s="9"/>
      <c r="AN2593" s="10"/>
      <c r="AO2593" s="11"/>
      <c r="AP2593" s="11"/>
      <c r="AQ2593" s="11"/>
    </row>
    <row r="2594" spans="5:43" x14ac:dyDescent="0.15">
      <c r="E2594" s="5"/>
      <c r="G2594" s="5"/>
      <c r="H2594" s="6"/>
      <c r="I2594" s="6"/>
      <c r="J2594" s="6"/>
      <c r="M2594" s="7"/>
      <c r="AG2594" s="4"/>
      <c r="AH2594" s="4"/>
      <c r="AI2594" s="8"/>
      <c r="AJ2594" s="9"/>
      <c r="AK2594" s="10"/>
      <c r="AL2594" s="8"/>
      <c r="AM2594" s="9"/>
      <c r="AN2594" s="10"/>
      <c r="AO2594" s="11"/>
      <c r="AP2594" s="11"/>
      <c r="AQ2594" s="11"/>
    </row>
    <row r="2595" spans="5:43" x14ac:dyDescent="0.15">
      <c r="E2595" s="5"/>
      <c r="G2595" s="5"/>
      <c r="H2595" s="6"/>
      <c r="I2595" s="6"/>
      <c r="J2595" s="6"/>
      <c r="M2595" s="7"/>
      <c r="AG2595" s="4"/>
      <c r="AH2595" s="4"/>
      <c r="AI2595" s="8"/>
      <c r="AJ2595" s="9"/>
      <c r="AK2595" s="10"/>
      <c r="AL2595" s="8"/>
      <c r="AM2595" s="9"/>
      <c r="AN2595" s="10"/>
      <c r="AO2595" s="11"/>
      <c r="AP2595" s="11"/>
      <c r="AQ2595" s="11"/>
    </row>
    <row r="2596" spans="5:43" x14ac:dyDescent="0.15">
      <c r="E2596" s="5"/>
      <c r="G2596" s="5"/>
      <c r="H2596" s="6"/>
      <c r="I2596" s="6"/>
      <c r="J2596" s="6"/>
      <c r="M2596" s="7"/>
      <c r="AG2596" s="4"/>
      <c r="AH2596" s="4"/>
      <c r="AI2596" s="8"/>
      <c r="AJ2596" s="9"/>
      <c r="AK2596" s="10"/>
      <c r="AL2596" s="8"/>
      <c r="AM2596" s="9"/>
      <c r="AN2596" s="10"/>
      <c r="AO2596" s="11"/>
      <c r="AP2596" s="11"/>
      <c r="AQ2596" s="11"/>
    </row>
    <row r="2597" spans="5:43" x14ac:dyDescent="0.15">
      <c r="E2597" s="5"/>
      <c r="G2597" s="5"/>
      <c r="H2597" s="6"/>
      <c r="I2597" s="6"/>
      <c r="J2597" s="6"/>
      <c r="M2597" s="7"/>
      <c r="AG2597" s="4"/>
      <c r="AH2597" s="4"/>
      <c r="AI2597" s="8"/>
      <c r="AJ2597" s="9"/>
      <c r="AK2597" s="10"/>
      <c r="AL2597" s="8"/>
      <c r="AM2597" s="9"/>
      <c r="AN2597" s="10"/>
      <c r="AO2597" s="11"/>
      <c r="AP2597" s="11"/>
      <c r="AQ2597" s="11"/>
    </row>
    <row r="2598" spans="5:43" x14ac:dyDescent="0.15">
      <c r="E2598" s="5"/>
      <c r="G2598" s="5"/>
      <c r="H2598" s="6"/>
      <c r="I2598" s="6"/>
      <c r="J2598" s="6"/>
      <c r="M2598" s="7"/>
      <c r="AG2598" s="4"/>
      <c r="AH2598" s="4"/>
      <c r="AI2598" s="8"/>
      <c r="AJ2598" s="9"/>
      <c r="AK2598" s="10"/>
      <c r="AL2598" s="8"/>
      <c r="AM2598" s="9"/>
      <c r="AN2598" s="10"/>
      <c r="AO2598" s="11"/>
      <c r="AP2598" s="11"/>
      <c r="AQ2598" s="11"/>
    </row>
    <row r="2599" spans="5:43" x14ac:dyDescent="0.15">
      <c r="E2599" s="5"/>
      <c r="G2599" s="5"/>
      <c r="H2599" s="6"/>
      <c r="I2599" s="6"/>
      <c r="J2599" s="6"/>
      <c r="M2599" s="7"/>
      <c r="AG2599" s="4"/>
      <c r="AH2599" s="4"/>
      <c r="AI2599" s="8"/>
      <c r="AJ2599" s="9"/>
      <c r="AK2599" s="10"/>
      <c r="AL2599" s="8"/>
      <c r="AM2599" s="9"/>
      <c r="AN2599" s="10"/>
      <c r="AO2599" s="11"/>
      <c r="AP2599" s="11"/>
      <c r="AQ2599" s="11"/>
    </row>
    <row r="2600" spans="5:43" x14ac:dyDescent="0.15">
      <c r="E2600" s="5"/>
      <c r="G2600" s="5"/>
      <c r="H2600" s="6"/>
      <c r="I2600" s="6"/>
      <c r="J2600" s="6"/>
      <c r="M2600" s="7"/>
      <c r="AG2600" s="4"/>
      <c r="AH2600" s="4"/>
      <c r="AI2600" s="8"/>
      <c r="AJ2600" s="9"/>
      <c r="AK2600" s="10"/>
      <c r="AL2600" s="8"/>
      <c r="AM2600" s="9"/>
      <c r="AN2600" s="10"/>
      <c r="AO2600" s="11"/>
      <c r="AP2600" s="11"/>
      <c r="AQ2600" s="11"/>
    </row>
    <row r="2601" spans="5:43" x14ac:dyDescent="0.15">
      <c r="E2601" s="5"/>
      <c r="G2601" s="5"/>
      <c r="H2601" s="6"/>
      <c r="I2601" s="6"/>
      <c r="J2601" s="6"/>
      <c r="M2601" s="7"/>
      <c r="AG2601" s="4"/>
      <c r="AH2601" s="4"/>
      <c r="AI2601" s="8"/>
      <c r="AJ2601" s="9"/>
      <c r="AK2601" s="10"/>
      <c r="AL2601" s="8"/>
      <c r="AM2601" s="9"/>
      <c r="AN2601" s="10"/>
      <c r="AO2601" s="11"/>
      <c r="AP2601" s="11"/>
      <c r="AQ2601" s="11"/>
    </row>
    <row r="2602" spans="5:43" x14ac:dyDescent="0.15">
      <c r="E2602" s="5"/>
      <c r="G2602" s="5"/>
      <c r="H2602" s="6"/>
      <c r="I2602" s="6"/>
      <c r="J2602" s="6"/>
      <c r="M2602" s="7"/>
      <c r="AG2602" s="4"/>
      <c r="AH2602" s="4"/>
      <c r="AI2602" s="8"/>
      <c r="AJ2602" s="9"/>
      <c r="AK2602" s="10"/>
      <c r="AL2602" s="8"/>
      <c r="AM2602" s="9"/>
      <c r="AN2602" s="10"/>
      <c r="AO2602" s="11"/>
      <c r="AP2602" s="11"/>
      <c r="AQ2602" s="11"/>
    </row>
    <row r="2603" spans="5:43" x14ac:dyDescent="0.15">
      <c r="E2603" s="5"/>
      <c r="G2603" s="5"/>
      <c r="H2603" s="6"/>
      <c r="I2603" s="6"/>
      <c r="J2603" s="6"/>
      <c r="M2603" s="7"/>
      <c r="AG2603" s="4"/>
      <c r="AH2603" s="4"/>
      <c r="AI2603" s="8"/>
      <c r="AJ2603" s="9"/>
      <c r="AK2603" s="10"/>
      <c r="AL2603" s="8"/>
      <c r="AM2603" s="9"/>
      <c r="AN2603" s="10"/>
      <c r="AO2603" s="11"/>
      <c r="AP2603" s="11"/>
      <c r="AQ2603" s="11"/>
    </row>
    <row r="2604" spans="5:43" x14ac:dyDescent="0.15">
      <c r="E2604" s="5"/>
      <c r="G2604" s="5"/>
      <c r="H2604" s="6"/>
      <c r="I2604" s="6"/>
      <c r="J2604" s="6"/>
      <c r="M2604" s="7"/>
      <c r="AG2604" s="4"/>
      <c r="AH2604" s="4"/>
      <c r="AI2604" s="8"/>
      <c r="AJ2604" s="9"/>
      <c r="AK2604" s="10"/>
      <c r="AL2604" s="8"/>
      <c r="AM2604" s="9"/>
      <c r="AN2604" s="10"/>
      <c r="AO2604" s="11"/>
      <c r="AP2604" s="11"/>
      <c r="AQ2604" s="11"/>
    </row>
    <row r="2605" spans="5:43" x14ac:dyDescent="0.15">
      <c r="E2605" s="5"/>
      <c r="G2605" s="5"/>
      <c r="H2605" s="6"/>
      <c r="I2605" s="6"/>
      <c r="J2605" s="6"/>
      <c r="M2605" s="7"/>
      <c r="AG2605" s="4"/>
      <c r="AH2605" s="4"/>
      <c r="AI2605" s="8"/>
      <c r="AJ2605" s="9"/>
      <c r="AK2605" s="10"/>
      <c r="AL2605" s="8"/>
      <c r="AM2605" s="9"/>
      <c r="AN2605" s="10"/>
      <c r="AO2605" s="11"/>
      <c r="AP2605" s="11"/>
      <c r="AQ2605" s="11"/>
    </row>
    <row r="2606" spans="5:43" x14ac:dyDescent="0.15">
      <c r="E2606" s="5"/>
      <c r="G2606" s="5"/>
      <c r="H2606" s="6"/>
      <c r="I2606" s="6"/>
      <c r="J2606" s="6"/>
      <c r="M2606" s="7"/>
      <c r="AG2606" s="4"/>
      <c r="AH2606" s="4"/>
      <c r="AI2606" s="8"/>
      <c r="AJ2606" s="9"/>
      <c r="AK2606" s="10"/>
      <c r="AL2606" s="8"/>
      <c r="AM2606" s="9"/>
      <c r="AN2606" s="10"/>
      <c r="AO2606" s="11"/>
      <c r="AP2606" s="11"/>
      <c r="AQ2606" s="11"/>
    </row>
    <row r="2607" spans="5:43" x14ac:dyDescent="0.15">
      <c r="E2607" s="5"/>
      <c r="G2607" s="5"/>
      <c r="H2607" s="6"/>
      <c r="I2607" s="6"/>
      <c r="J2607" s="6"/>
      <c r="M2607" s="7"/>
      <c r="AG2607" s="4"/>
      <c r="AH2607" s="4"/>
      <c r="AI2607" s="8"/>
      <c r="AJ2607" s="9"/>
      <c r="AK2607" s="10"/>
      <c r="AL2607" s="8"/>
      <c r="AM2607" s="9"/>
      <c r="AN2607" s="10"/>
      <c r="AO2607" s="11"/>
      <c r="AP2607" s="11"/>
      <c r="AQ2607" s="11"/>
    </row>
    <row r="2608" spans="5:43" x14ac:dyDescent="0.15">
      <c r="E2608" s="5"/>
      <c r="G2608" s="5"/>
      <c r="H2608" s="6"/>
      <c r="I2608" s="6"/>
      <c r="J2608" s="6"/>
      <c r="M2608" s="7"/>
      <c r="AG2608" s="4"/>
      <c r="AH2608" s="4"/>
      <c r="AI2608" s="8"/>
      <c r="AJ2608" s="9"/>
      <c r="AK2608" s="10"/>
      <c r="AL2608" s="8"/>
      <c r="AM2608" s="9"/>
      <c r="AN2608" s="10"/>
      <c r="AO2608" s="11"/>
      <c r="AP2608" s="11"/>
      <c r="AQ2608" s="11"/>
    </row>
    <row r="2609" spans="5:43" x14ac:dyDescent="0.15">
      <c r="E2609" s="5"/>
      <c r="G2609" s="5"/>
      <c r="H2609" s="6"/>
      <c r="I2609" s="6"/>
      <c r="J2609" s="6"/>
      <c r="M2609" s="7"/>
      <c r="AG2609" s="4"/>
      <c r="AH2609" s="4"/>
      <c r="AI2609" s="8"/>
      <c r="AJ2609" s="9"/>
      <c r="AK2609" s="10"/>
      <c r="AL2609" s="8"/>
      <c r="AM2609" s="9"/>
      <c r="AN2609" s="10"/>
      <c r="AO2609" s="11"/>
      <c r="AP2609" s="11"/>
      <c r="AQ2609" s="11"/>
    </row>
    <row r="2610" spans="5:43" x14ac:dyDescent="0.15">
      <c r="E2610" s="5"/>
      <c r="G2610" s="5"/>
      <c r="H2610" s="6"/>
      <c r="I2610" s="6"/>
      <c r="J2610" s="6"/>
      <c r="M2610" s="7"/>
      <c r="AG2610" s="4"/>
      <c r="AH2610" s="4"/>
      <c r="AI2610" s="8"/>
      <c r="AJ2610" s="9"/>
      <c r="AK2610" s="10"/>
      <c r="AL2610" s="8"/>
      <c r="AM2610" s="9"/>
      <c r="AN2610" s="10"/>
      <c r="AO2610" s="11"/>
      <c r="AP2610" s="11"/>
      <c r="AQ2610" s="11"/>
    </row>
    <row r="2611" spans="5:43" x14ac:dyDescent="0.15">
      <c r="E2611" s="5"/>
      <c r="G2611" s="5"/>
      <c r="H2611" s="6"/>
      <c r="I2611" s="6"/>
      <c r="J2611" s="6"/>
      <c r="M2611" s="7"/>
      <c r="AG2611" s="4"/>
      <c r="AH2611" s="4"/>
      <c r="AI2611" s="8"/>
      <c r="AJ2611" s="9"/>
      <c r="AK2611" s="10"/>
      <c r="AL2611" s="8"/>
      <c r="AM2611" s="9"/>
      <c r="AN2611" s="10"/>
      <c r="AO2611" s="11"/>
      <c r="AP2611" s="11"/>
      <c r="AQ2611" s="11"/>
    </row>
    <row r="2612" spans="5:43" x14ac:dyDescent="0.15">
      <c r="E2612" s="5"/>
      <c r="G2612" s="5"/>
      <c r="H2612" s="6"/>
      <c r="I2612" s="6"/>
      <c r="J2612" s="6"/>
      <c r="M2612" s="7"/>
      <c r="AG2612" s="4"/>
      <c r="AH2612" s="4"/>
      <c r="AI2612" s="8"/>
      <c r="AJ2612" s="9"/>
      <c r="AK2612" s="10"/>
      <c r="AL2612" s="8"/>
      <c r="AM2612" s="9"/>
      <c r="AN2612" s="10"/>
      <c r="AO2612" s="11"/>
      <c r="AP2612" s="11"/>
      <c r="AQ2612" s="11"/>
    </row>
    <row r="2613" spans="5:43" x14ac:dyDescent="0.15">
      <c r="E2613" s="5"/>
      <c r="G2613" s="5"/>
      <c r="H2613" s="6"/>
      <c r="I2613" s="6"/>
      <c r="J2613" s="6"/>
      <c r="M2613" s="7"/>
      <c r="AG2613" s="4"/>
      <c r="AH2613" s="4"/>
      <c r="AI2613" s="8"/>
      <c r="AJ2613" s="9"/>
      <c r="AK2613" s="10"/>
      <c r="AL2613" s="8"/>
      <c r="AM2613" s="9"/>
      <c r="AN2613" s="10"/>
      <c r="AO2613" s="11"/>
      <c r="AP2613" s="11"/>
      <c r="AQ2613" s="11"/>
    </row>
    <row r="2614" spans="5:43" x14ac:dyDescent="0.15">
      <c r="E2614" s="5"/>
      <c r="G2614" s="5"/>
      <c r="H2614" s="6"/>
      <c r="I2614" s="6"/>
      <c r="J2614" s="6"/>
      <c r="M2614" s="7"/>
      <c r="AG2614" s="4"/>
      <c r="AH2614" s="4"/>
      <c r="AI2614" s="8"/>
      <c r="AJ2614" s="9"/>
      <c r="AK2614" s="10"/>
      <c r="AL2614" s="8"/>
      <c r="AM2614" s="9"/>
      <c r="AN2614" s="10"/>
      <c r="AO2614" s="11"/>
      <c r="AP2614" s="11"/>
      <c r="AQ2614" s="11"/>
    </row>
    <row r="2615" spans="5:43" x14ac:dyDescent="0.15">
      <c r="E2615" s="5"/>
      <c r="G2615" s="5"/>
      <c r="H2615" s="6"/>
      <c r="I2615" s="6"/>
      <c r="J2615" s="6"/>
      <c r="M2615" s="7"/>
      <c r="AG2615" s="4"/>
      <c r="AH2615" s="4"/>
      <c r="AI2615" s="8"/>
      <c r="AJ2615" s="9"/>
      <c r="AK2615" s="10"/>
      <c r="AL2615" s="8"/>
      <c r="AM2615" s="9"/>
      <c r="AN2615" s="10"/>
      <c r="AO2615" s="11"/>
      <c r="AP2615" s="11"/>
      <c r="AQ2615" s="11"/>
    </row>
    <row r="2616" spans="5:43" x14ac:dyDescent="0.15">
      <c r="E2616" s="5"/>
      <c r="G2616" s="5"/>
      <c r="H2616" s="6"/>
      <c r="I2616" s="6"/>
      <c r="J2616" s="6"/>
      <c r="M2616" s="7"/>
      <c r="AG2616" s="4"/>
      <c r="AH2616" s="4"/>
      <c r="AI2616" s="8"/>
      <c r="AJ2616" s="9"/>
      <c r="AK2616" s="10"/>
      <c r="AL2616" s="8"/>
      <c r="AM2616" s="9"/>
      <c r="AN2616" s="10"/>
      <c r="AO2616" s="11"/>
      <c r="AP2616" s="11"/>
      <c r="AQ2616" s="11"/>
    </row>
    <row r="2617" spans="5:43" x14ac:dyDescent="0.15">
      <c r="E2617" s="5"/>
      <c r="G2617" s="5"/>
      <c r="H2617" s="6"/>
      <c r="I2617" s="6"/>
      <c r="J2617" s="6"/>
      <c r="M2617" s="7"/>
      <c r="AG2617" s="4"/>
      <c r="AH2617" s="4"/>
      <c r="AI2617" s="8"/>
      <c r="AJ2617" s="9"/>
      <c r="AK2617" s="10"/>
      <c r="AL2617" s="8"/>
      <c r="AM2617" s="9"/>
      <c r="AN2617" s="10"/>
      <c r="AO2617" s="11"/>
      <c r="AP2617" s="11"/>
      <c r="AQ2617" s="11"/>
    </row>
    <row r="2618" spans="5:43" x14ac:dyDescent="0.15">
      <c r="E2618" s="5"/>
      <c r="G2618" s="5"/>
      <c r="H2618" s="6"/>
      <c r="I2618" s="6"/>
      <c r="J2618" s="6"/>
      <c r="M2618" s="7"/>
      <c r="AG2618" s="4"/>
      <c r="AH2618" s="4"/>
      <c r="AI2618" s="8"/>
      <c r="AJ2618" s="9"/>
      <c r="AK2618" s="10"/>
      <c r="AL2618" s="8"/>
      <c r="AM2618" s="9"/>
      <c r="AN2618" s="10"/>
      <c r="AO2618" s="11"/>
      <c r="AP2618" s="11"/>
      <c r="AQ2618" s="11"/>
    </row>
    <row r="2619" spans="5:43" x14ac:dyDescent="0.15">
      <c r="E2619" s="5"/>
      <c r="G2619" s="5"/>
      <c r="H2619" s="6"/>
      <c r="I2619" s="6"/>
      <c r="J2619" s="6"/>
      <c r="M2619" s="7"/>
      <c r="AG2619" s="4"/>
      <c r="AH2619" s="4"/>
      <c r="AI2619" s="8"/>
      <c r="AJ2619" s="9"/>
      <c r="AK2619" s="10"/>
      <c r="AL2619" s="8"/>
      <c r="AM2619" s="9"/>
      <c r="AN2619" s="10"/>
      <c r="AO2619" s="11"/>
      <c r="AP2619" s="11"/>
      <c r="AQ2619" s="11"/>
    </row>
    <row r="2620" spans="5:43" x14ac:dyDescent="0.15">
      <c r="E2620" s="5"/>
      <c r="G2620" s="5"/>
      <c r="H2620" s="6"/>
      <c r="I2620" s="6"/>
      <c r="J2620" s="6"/>
      <c r="M2620" s="7"/>
      <c r="AG2620" s="4"/>
      <c r="AH2620" s="4"/>
      <c r="AI2620" s="8"/>
      <c r="AJ2620" s="9"/>
      <c r="AK2620" s="10"/>
      <c r="AL2620" s="8"/>
      <c r="AM2620" s="9"/>
      <c r="AN2620" s="10"/>
      <c r="AO2620" s="11"/>
      <c r="AP2620" s="11"/>
      <c r="AQ2620" s="11"/>
    </row>
    <row r="2621" spans="5:43" x14ac:dyDescent="0.15">
      <c r="E2621" s="5"/>
      <c r="G2621" s="5"/>
      <c r="H2621" s="6"/>
      <c r="I2621" s="6"/>
      <c r="J2621" s="6"/>
      <c r="M2621" s="7"/>
      <c r="AG2621" s="4"/>
      <c r="AH2621" s="4"/>
      <c r="AI2621" s="8"/>
      <c r="AJ2621" s="9"/>
      <c r="AK2621" s="10"/>
      <c r="AL2621" s="8"/>
      <c r="AM2621" s="9"/>
      <c r="AN2621" s="10"/>
      <c r="AO2621" s="11"/>
      <c r="AP2621" s="11"/>
      <c r="AQ2621" s="11"/>
    </row>
    <row r="2622" spans="5:43" x14ac:dyDescent="0.15">
      <c r="E2622" s="5"/>
      <c r="G2622" s="5"/>
      <c r="H2622" s="6"/>
      <c r="I2622" s="6"/>
      <c r="J2622" s="6"/>
      <c r="M2622" s="7"/>
      <c r="AG2622" s="4"/>
      <c r="AH2622" s="4"/>
      <c r="AI2622" s="8"/>
      <c r="AJ2622" s="9"/>
      <c r="AK2622" s="10"/>
      <c r="AL2622" s="8"/>
      <c r="AM2622" s="9"/>
      <c r="AN2622" s="10"/>
      <c r="AO2622" s="11"/>
      <c r="AP2622" s="11"/>
      <c r="AQ2622" s="11"/>
    </row>
    <row r="2623" spans="5:43" x14ac:dyDescent="0.15">
      <c r="E2623" s="5"/>
      <c r="G2623" s="5"/>
      <c r="H2623" s="6"/>
      <c r="I2623" s="6"/>
      <c r="J2623" s="6"/>
      <c r="M2623" s="7"/>
      <c r="AG2623" s="4"/>
      <c r="AH2623" s="4"/>
      <c r="AI2623" s="8"/>
      <c r="AJ2623" s="9"/>
      <c r="AK2623" s="10"/>
      <c r="AL2623" s="8"/>
      <c r="AM2623" s="9"/>
      <c r="AN2623" s="10"/>
      <c r="AO2623" s="11"/>
      <c r="AP2623" s="11"/>
      <c r="AQ2623" s="11"/>
    </row>
    <row r="2624" spans="5:43" x14ac:dyDescent="0.15">
      <c r="E2624" s="5"/>
      <c r="G2624" s="5"/>
      <c r="H2624" s="6"/>
      <c r="I2624" s="6"/>
      <c r="J2624" s="6"/>
      <c r="M2624" s="7"/>
      <c r="AG2624" s="4"/>
      <c r="AH2624" s="4"/>
      <c r="AI2624" s="8"/>
      <c r="AJ2624" s="9"/>
      <c r="AK2624" s="10"/>
      <c r="AL2624" s="8"/>
      <c r="AM2624" s="9"/>
      <c r="AN2624" s="10"/>
      <c r="AO2624" s="11"/>
      <c r="AP2624" s="11"/>
      <c r="AQ2624" s="11"/>
    </row>
    <row r="2625" spans="5:43" x14ac:dyDescent="0.15">
      <c r="E2625" s="5"/>
      <c r="G2625" s="5"/>
      <c r="H2625" s="6"/>
      <c r="I2625" s="6"/>
      <c r="J2625" s="6"/>
      <c r="M2625" s="7"/>
      <c r="AG2625" s="4"/>
      <c r="AH2625" s="4"/>
      <c r="AI2625" s="8"/>
      <c r="AJ2625" s="9"/>
      <c r="AK2625" s="10"/>
      <c r="AL2625" s="8"/>
      <c r="AM2625" s="9"/>
      <c r="AN2625" s="10"/>
      <c r="AO2625" s="11"/>
      <c r="AP2625" s="11"/>
      <c r="AQ2625" s="11"/>
    </row>
    <row r="2626" spans="5:43" x14ac:dyDescent="0.15">
      <c r="E2626" s="5"/>
      <c r="G2626" s="5"/>
      <c r="H2626" s="6"/>
      <c r="I2626" s="6"/>
      <c r="J2626" s="6"/>
      <c r="M2626" s="7"/>
      <c r="AG2626" s="4"/>
      <c r="AH2626" s="4"/>
      <c r="AI2626" s="8"/>
      <c r="AJ2626" s="9"/>
      <c r="AK2626" s="10"/>
      <c r="AL2626" s="8"/>
      <c r="AM2626" s="9"/>
      <c r="AN2626" s="10"/>
      <c r="AO2626" s="11"/>
      <c r="AP2626" s="11"/>
      <c r="AQ2626" s="11"/>
    </row>
    <row r="2627" spans="5:43" x14ac:dyDescent="0.15">
      <c r="E2627" s="5"/>
      <c r="G2627" s="5"/>
      <c r="H2627" s="6"/>
      <c r="I2627" s="6"/>
      <c r="J2627" s="6"/>
      <c r="M2627" s="7"/>
      <c r="AG2627" s="4"/>
      <c r="AH2627" s="4"/>
      <c r="AI2627" s="8"/>
      <c r="AJ2627" s="9"/>
      <c r="AK2627" s="10"/>
      <c r="AL2627" s="8"/>
      <c r="AM2627" s="9"/>
      <c r="AN2627" s="10"/>
      <c r="AO2627" s="11"/>
      <c r="AP2627" s="11"/>
      <c r="AQ2627" s="11"/>
    </row>
    <row r="2628" spans="5:43" x14ac:dyDescent="0.15">
      <c r="E2628" s="5"/>
      <c r="G2628" s="5"/>
      <c r="H2628" s="6"/>
      <c r="I2628" s="6"/>
      <c r="J2628" s="6"/>
      <c r="M2628" s="7"/>
      <c r="AG2628" s="4"/>
      <c r="AH2628" s="4"/>
      <c r="AI2628" s="8"/>
      <c r="AJ2628" s="9"/>
      <c r="AK2628" s="10"/>
      <c r="AL2628" s="8"/>
      <c r="AM2628" s="9"/>
      <c r="AN2628" s="10"/>
      <c r="AO2628" s="11"/>
      <c r="AP2628" s="11"/>
      <c r="AQ2628" s="11"/>
    </row>
    <row r="2629" spans="5:43" x14ac:dyDescent="0.15">
      <c r="E2629" s="5"/>
      <c r="G2629" s="5"/>
      <c r="H2629" s="6"/>
      <c r="I2629" s="6"/>
      <c r="J2629" s="6"/>
      <c r="M2629" s="7"/>
      <c r="AG2629" s="4"/>
      <c r="AH2629" s="4"/>
      <c r="AI2629" s="8"/>
      <c r="AJ2629" s="9"/>
      <c r="AK2629" s="10"/>
      <c r="AL2629" s="8"/>
      <c r="AM2629" s="9"/>
      <c r="AN2629" s="10"/>
      <c r="AO2629" s="11"/>
      <c r="AP2629" s="11"/>
      <c r="AQ2629" s="11"/>
    </row>
    <row r="2630" spans="5:43" x14ac:dyDescent="0.15">
      <c r="E2630" s="5"/>
      <c r="G2630" s="5"/>
      <c r="H2630" s="6"/>
      <c r="I2630" s="6"/>
      <c r="J2630" s="6"/>
      <c r="M2630" s="7"/>
      <c r="AG2630" s="4"/>
      <c r="AH2630" s="4"/>
      <c r="AI2630" s="8"/>
      <c r="AJ2630" s="9"/>
      <c r="AK2630" s="10"/>
      <c r="AL2630" s="8"/>
      <c r="AM2630" s="9"/>
      <c r="AN2630" s="10"/>
      <c r="AO2630" s="11"/>
      <c r="AP2630" s="11"/>
      <c r="AQ2630" s="11"/>
    </row>
    <row r="2631" spans="5:43" x14ac:dyDescent="0.15">
      <c r="E2631" s="5"/>
      <c r="G2631" s="5"/>
      <c r="H2631" s="6"/>
      <c r="I2631" s="6"/>
      <c r="J2631" s="6"/>
      <c r="M2631" s="7"/>
      <c r="AG2631" s="4"/>
      <c r="AH2631" s="4"/>
      <c r="AI2631" s="8"/>
      <c r="AJ2631" s="9"/>
      <c r="AK2631" s="10"/>
      <c r="AL2631" s="8"/>
      <c r="AM2631" s="9"/>
      <c r="AN2631" s="10"/>
      <c r="AO2631" s="11"/>
      <c r="AP2631" s="11"/>
      <c r="AQ2631" s="11"/>
    </row>
    <row r="2632" spans="5:43" x14ac:dyDescent="0.15">
      <c r="E2632" s="5"/>
      <c r="G2632" s="5"/>
      <c r="H2632" s="6"/>
      <c r="I2632" s="6"/>
      <c r="J2632" s="6"/>
      <c r="M2632" s="7"/>
      <c r="AG2632" s="4"/>
      <c r="AH2632" s="4"/>
      <c r="AI2632" s="8"/>
      <c r="AJ2632" s="9"/>
      <c r="AK2632" s="10"/>
      <c r="AL2632" s="8"/>
      <c r="AM2632" s="9"/>
      <c r="AN2632" s="10"/>
      <c r="AO2632" s="11"/>
      <c r="AP2632" s="11"/>
      <c r="AQ2632" s="11"/>
    </row>
    <row r="2633" spans="5:43" x14ac:dyDescent="0.15">
      <c r="E2633" s="5"/>
      <c r="G2633" s="5"/>
      <c r="H2633" s="6"/>
      <c r="I2633" s="6"/>
      <c r="J2633" s="6"/>
      <c r="M2633" s="7"/>
      <c r="AG2633" s="4"/>
      <c r="AH2633" s="4"/>
      <c r="AI2633" s="8"/>
      <c r="AJ2633" s="9"/>
      <c r="AK2633" s="10"/>
      <c r="AL2633" s="8"/>
      <c r="AM2633" s="9"/>
      <c r="AN2633" s="10"/>
      <c r="AO2633" s="11"/>
      <c r="AP2633" s="11"/>
      <c r="AQ2633" s="11"/>
    </row>
    <row r="2634" spans="5:43" x14ac:dyDescent="0.15">
      <c r="E2634" s="5"/>
      <c r="G2634" s="5"/>
      <c r="H2634" s="6"/>
      <c r="I2634" s="6"/>
      <c r="J2634" s="6"/>
      <c r="M2634" s="7"/>
      <c r="AG2634" s="4"/>
      <c r="AH2634" s="4"/>
      <c r="AI2634" s="8"/>
      <c r="AJ2634" s="9"/>
      <c r="AK2634" s="10"/>
      <c r="AL2634" s="8"/>
      <c r="AM2634" s="9"/>
      <c r="AN2634" s="10"/>
      <c r="AO2634" s="11"/>
      <c r="AP2634" s="11"/>
      <c r="AQ2634" s="11"/>
    </row>
    <row r="2635" spans="5:43" x14ac:dyDescent="0.15">
      <c r="E2635" s="5"/>
      <c r="G2635" s="5"/>
      <c r="H2635" s="6"/>
      <c r="I2635" s="6"/>
      <c r="J2635" s="6"/>
      <c r="M2635" s="7"/>
      <c r="AG2635" s="4"/>
      <c r="AH2635" s="4"/>
      <c r="AI2635" s="8"/>
      <c r="AJ2635" s="9"/>
      <c r="AK2635" s="10"/>
      <c r="AL2635" s="8"/>
      <c r="AM2635" s="9"/>
      <c r="AN2635" s="10"/>
      <c r="AO2635" s="11"/>
      <c r="AP2635" s="11"/>
      <c r="AQ2635" s="11"/>
    </row>
    <row r="2636" spans="5:43" x14ac:dyDescent="0.15">
      <c r="E2636" s="5"/>
      <c r="G2636" s="5"/>
      <c r="H2636" s="6"/>
      <c r="I2636" s="6"/>
      <c r="J2636" s="6"/>
      <c r="M2636" s="7"/>
      <c r="AG2636" s="4"/>
      <c r="AH2636" s="4"/>
      <c r="AI2636" s="8"/>
      <c r="AJ2636" s="9"/>
      <c r="AK2636" s="10"/>
      <c r="AL2636" s="8"/>
      <c r="AM2636" s="9"/>
      <c r="AN2636" s="10"/>
      <c r="AO2636" s="11"/>
      <c r="AP2636" s="11"/>
      <c r="AQ2636" s="11"/>
    </row>
    <row r="2637" spans="5:43" x14ac:dyDescent="0.15">
      <c r="E2637" s="5"/>
      <c r="G2637" s="5"/>
      <c r="H2637" s="6"/>
      <c r="I2637" s="6"/>
      <c r="J2637" s="6"/>
      <c r="M2637" s="7"/>
      <c r="AG2637" s="4"/>
      <c r="AH2637" s="4"/>
      <c r="AI2637" s="8"/>
      <c r="AJ2637" s="9"/>
      <c r="AK2637" s="10"/>
      <c r="AL2637" s="8"/>
      <c r="AM2637" s="9"/>
      <c r="AN2637" s="10"/>
      <c r="AO2637" s="11"/>
      <c r="AP2637" s="11"/>
      <c r="AQ2637" s="11"/>
    </row>
    <row r="2638" spans="5:43" x14ac:dyDescent="0.15">
      <c r="E2638" s="5"/>
      <c r="G2638" s="5"/>
      <c r="H2638" s="6"/>
      <c r="I2638" s="6"/>
      <c r="J2638" s="6"/>
      <c r="M2638" s="7"/>
      <c r="AG2638" s="4"/>
      <c r="AH2638" s="4"/>
      <c r="AI2638" s="8"/>
      <c r="AJ2638" s="9"/>
      <c r="AK2638" s="10"/>
      <c r="AL2638" s="8"/>
      <c r="AM2638" s="9"/>
      <c r="AN2638" s="10"/>
      <c r="AO2638" s="11"/>
      <c r="AP2638" s="11"/>
      <c r="AQ2638" s="11"/>
    </row>
    <row r="2639" spans="5:43" x14ac:dyDescent="0.15">
      <c r="E2639" s="5"/>
      <c r="G2639" s="5"/>
      <c r="H2639" s="6"/>
      <c r="I2639" s="6"/>
      <c r="J2639" s="6"/>
      <c r="M2639" s="7"/>
      <c r="AG2639" s="4"/>
      <c r="AH2639" s="4"/>
      <c r="AI2639" s="8"/>
      <c r="AJ2639" s="9"/>
      <c r="AK2639" s="10"/>
      <c r="AL2639" s="8"/>
      <c r="AM2639" s="9"/>
      <c r="AN2639" s="10"/>
      <c r="AO2639" s="11"/>
      <c r="AP2639" s="11"/>
      <c r="AQ2639" s="11"/>
    </row>
    <row r="2640" spans="5:43" x14ac:dyDescent="0.15">
      <c r="E2640" s="5"/>
      <c r="G2640" s="5"/>
      <c r="H2640" s="6"/>
      <c r="I2640" s="6"/>
      <c r="J2640" s="6"/>
      <c r="M2640" s="7"/>
      <c r="AG2640" s="4"/>
      <c r="AH2640" s="4"/>
      <c r="AI2640" s="8"/>
      <c r="AJ2640" s="9"/>
      <c r="AK2640" s="10"/>
      <c r="AL2640" s="8"/>
      <c r="AM2640" s="9"/>
      <c r="AN2640" s="10"/>
      <c r="AO2640" s="11"/>
      <c r="AP2640" s="11"/>
      <c r="AQ2640" s="11"/>
    </row>
    <row r="2641" spans="5:43" x14ac:dyDescent="0.15">
      <c r="E2641" s="5"/>
      <c r="G2641" s="5"/>
      <c r="H2641" s="6"/>
      <c r="I2641" s="6"/>
      <c r="J2641" s="6"/>
      <c r="M2641" s="7"/>
      <c r="AG2641" s="4"/>
      <c r="AH2641" s="4"/>
      <c r="AI2641" s="8"/>
      <c r="AJ2641" s="9"/>
      <c r="AK2641" s="10"/>
      <c r="AL2641" s="8"/>
      <c r="AM2641" s="9"/>
      <c r="AN2641" s="10"/>
      <c r="AO2641" s="11"/>
      <c r="AP2641" s="11"/>
      <c r="AQ2641" s="11"/>
    </row>
    <row r="2642" spans="5:43" x14ac:dyDescent="0.15">
      <c r="E2642" s="5"/>
      <c r="G2642" s="5"/>
      <c r="H2642" s="6"/>
      <c r="I2642" s="6"/>
      <c r="J2642" s="6"/>
      <c r="M2642" s="7"/>
      <c r="AG2642" s="4"/>
      <c r="AH2642" s="4"/>
      <c r="AI2642" s="8"/>
      <c r="AJ2642" s="9"/>
      <c r="AK2642" s="10"/>
      <c r="AL2642" s="8"/>
      <c r="AM2642" s="9"/>
      <c r="AN2642" s="10"/>
      <c r="AO2642" s="11"/>
      <c r="AP2642" s="11"/>
      <c r="AQ2642" s="11"/>
    </row>
    <row r="2643" spans="5:43" x14ac:dyDescent="0.15">
      <c r="E2643" s="5"/>
      <c r="G2643" s="5"/>
      <c r="H2643" s="6"/>
      <c r="I2643" s="6"/>
      <c r="J2643" s="6"/>
      <c r="M2643" s="7"/>
      <c r="AG2643" s="4"/>
      <c r="AH2643" s="4"/>
      <c r="AI2643" s="8"/>
      <c r="AJ2643" s="9"/>
      <c r="AK2643" s="10"/>
      <c r="AL2643" s="8"/>
      <c r="AM2643" s="9"/>
      <c r="AN2643" s="10"/>
      <c r="AO2643" s="11"/>
      <c r="AP2643" s="11"/>
      <c r="AQ2643" s="11"/>
    </row>
    <row r="2644" spans="5:43" x14ac:dyDescent="0.15">
      <c r="E2644" s="5"/>
      <c r="G2644" s="5"/>
      <c r="H2644" s="6"/>
      <c r="I2644" s="6"/>
      <c r="J2644" s="6"/>
      <c r="M2644" s="7"/>
      <c r="AG2644" s="4"/>
      <c r="AH2644" s="4"/>
      <c r="AI2644" s="8"/>
      <c r="AJ2644" s="9"/>
      <c r="AK2644" s="10"/>
      <c r="AL2644" s="8"/>
      <c r="AM2644" s="9"/>
      <c r="AN2644" s="10"/>
      <c r="AO2644" s="11"/>
      <c r="AP2644" s="11"/>
      <c r="AQ2644" s="11"/>
    </row>
    <row r="2645" spans="5:43" x14ac:dyDescent="0.15">
      <c r="E2645" s="5"/>
      <c r="G2645" s="5"/>
      <c r="H2645" s="6"/>
      <c r="I2645" s="6"/>
      <c r="J2645" s="6"/>
      <c r="M2645" s="7"/>
      <c r="AG2645" s="4"/>
      <c r="AH2645" s="4"/>
      <c r="AI2645" s="8"/>
      <c r="AJ2645" s="9"/>
      <c r="AK2645" s="10"/>
      <c r="AL2645" s="8"/>
      <c r="AM2645" s="9"/>
      <c r="AN2645" s="10"/>
      <c r="AO2645" s="11"/>
      <c r="AP2645" s="11"/>
      <c r="AQ2645" s="11"/>
    </row>
    <row r="2646" spans="5:43" x14ac:dyDescent="0.15">
      <c r="E2646" s="5"/>
      <c r="G2646" s="5"/>
      <c r="H2646" s="6"/>
      <c r="I2646" s="6"/>
      <c r="J2646" s="6"/>
      <c r="M2646" s="7"/>
      <c r="AG2646" s="4"/>
      <c r="AH2646" s="4"/>
      <c r="AI2646" s="8"/>
      <c r="AJ2646" s="9"/>
      <c r="AK2646" s="10"/>
      <c r="AL2646" s="8"/>
      <c r="AM2646" s="9"/>
      <c r="AN2646" s="10"/>
      <c r="AO2646" s="11"/>
      <c r="AP2646" s="11"/>
      <c r="AQ2646" s="11"/>
    </row>
    <row r="2647" spans="5:43" x14ac:dyDescent="0.15">
      <c r="E2647" s="5"/>
      <c r="G2647" s="5"/>
      <c r="H2647" s="6"/>
      <c r="I2647" s="6"/>
      <c r="J2647" s="6"/>
      <c r="M2647" s="7"/>
      <c r="AG2647" s="4"/>
      <c r="AH2647" s="4"/>
      <c r="AI2647" s="8"/>
      <c r="AJ2647" s="9"/>
      <c r="AK2647" s="10"/>
      <c r="AL2647" s="8"/>
      <c r="AM2647" s="9"/>
      <c r="AN2647" s="10"/>
      <c r="AO2647" s="11"/>
      <c r="AP2647" s="11"/>
      <c r="AQ2647" s="11"/>
    </row>
    <row r="2648" spans="5:43" x14ac:dyDescent="0.15">
      <c r="E2648" s="5"/>
      <c r="G2648" s="5"/>
      <c r="H2648" s="6"/>
      <c r="I2648" s="6"/>
      <c r="J2648" s="6"/>
      <c r="M2648" s="7"/>
      <c r="AG2648" s="4"/>
      <c r="AH2648" s="4"/>
      <c r="AI2648" s="8"/>
      <c r="AJ2648" s="9"/>
      <c r="AK2648" s="10"/>
      <c r="AL2648" s="8"/>
      <c r="AM2648" s="9"/>
      <c r="AN2648" s="10"/>
      <c r="AO2648" s="11"/>
      <c r="AP2648" s="11"/>
      <c r="AQ2648" s="11"/>
    </row>
    <row r="2649" spans="5:43" x14ac:dyDescent="0.15">
      <c r="E2649" s="5"/>
      <c r="G2649" s="5"/>
      <c r="H2649" s="6"/>
      <c r="I2649" s="6"/>
      <c r="J2649" s="6"/>
      <c r="M2649" s="7"/>
      <c r="AG2649" s="4"/>
      <c r="AH2649" s="4"/>
      <c r="AI2649" s="8"/>
      <c r="AJ2649" s="9"/>
      <c r="AK2649" s="10"/>
      <c r="AL2649" s="8"/>
      <c r="AM2649" s="9"/>
      <c r="AN2649" s="10"/>
      <c r="AO2649" s="11"/>
      <c r="AP2649" s="11"/>
      <c r="AQ2649" s="11"/>
    </row>
    <row r="2650" spans="5:43" x14ac:dyDescent="0.15">
      <c r="E2650" s="5"/>
      <c r="G2650" s="5"/>
      <c r="H2650" s="6"/>
      <c r="I2650" s="6"/>
      <c r="J2650" s="6"/>
      <c r="M2650" s="7"/>
      <c r="AG2650" s="4"/>
      <c r="AH2650" s="4"/>
      <c r="AI2650" s="8"/>
      <c r="AJ2650" s="9"/>
      <c r="AK2650" s="10"/>
      <c r="AL2650" s="8"/>
      <c r="AM2650" s="9"/>
      <c r="AN2650" s="10"/>
      <c r="AO2650" s="11"/>
      <c r="AP2650" s="11"/>
      <c r="AQ2650" s="11"/>
    </row>
    <row r="2651" spans="5:43" x14ac:dyDescent="0.15">
      <c r="E2651" s="5"/>
      <c r="G2651" s="5"/>
      <c r="H2651" s="6"/>
      <c r="I2651" s="6"/>
      <c r="J2651" s="6"/>
      <c r="M2651" s="7"/>
      <c r="AG2651" s="4"/>
      <c r="AH2651" s="4"/>
      <c r="AI2651" s="8"/>
      <c r="AJ2651" s="9"/>
      <c r="AK2651" s="10"/>
      <c r="AL2651" s="8"/>
      <c r="AM2651" s="9"/>
      <c r="AN2651" s="10"/>
      <c r="AO2651" s="11"/>
      <c r="AP2651" s="11"/>
      <c r="AQ2651" s="11"/>
    </row>
    <row r="2652" spans="5:43" x14ac:dyDescent="0.15">
      <c r="E2652" s="5"/>
      <c r="G2652" s="5"/>
      <c r="H2652" s="6"/>
      <c r="I2652" s="6"/>
      <c r="J2652" s="6"/>
      <c r="M2652" s="7"/>
      <c r="AG2652" s="4"/>
      <c r="AH2652" s="4"/>
      <c r="AI2652" s="8"/>
      <c r="AJ2652" s="9"/>
      <c r="AK2652" s="10"/>
      <c r="AL2652" s="8"/>
      <c r="AM2652" s="9"/>
      <c r="AN2652" s="10"/>
      <c r="AO2652" s="11"/>
      <c r="AP2652" s="11"/>
      <c r="AQ2652" s="11"/>
    </row>
    <row r="2653" spans="5:43" x14ac:dyDescent="0.15">
      <c r="E2653" s="5"/>
      <c r="G2653" s="5"/>
      <c r="H2653" s="6"/>
      <c r="I2653" s="6"/>
      <c r="J2653" s="6"/>
      <c r="M2653" s="7"/>
      <c r="AG2653" s="4"/>
      <c r="AH2653" s="4"/>
      <c r="AI2653" s="8"/>
      <c r="AJ2653" s="9"/>
      <c r="AK2653" s="10"/>
      <c r="AL2653" s="8"/>
      <c r="AM2653" s="9"/>
      <c r="AN2653" s="10"/>
      <c r="AO2653" s="11"/>
      <c r="AP2653" s="11"/>
      <c r="AQ2653" s="11"/>
    </row>
    <row r="2654" spans="5:43" x14ac:dyDescent="0.15">
      <c r="E2654" s="5"/>
      <c r="G2654" s="5"/>
      <c r="H2654" s="6"/>
      <c r="I2654" s="6"/>
      <c r="J2654" s="6"/>
      <c r="M2654" s="7"/>
      <c r="AG2654" s="4"/>
      <c r="AH2654" s="4"/>
      <c r="AI2654" s="8"/>
      <c r="AJ2654" s="9"/>
      <c r="AK2654" s="10"/>
      <c r="AL2654" s="8"/>
      <c r="AM2654" s="9"/>
      <c r="AN2654" s="10"/>
      <c r="AO2654" s="11"/>
      <c r="AP2654" s="11"/>
      <c r="AQ2654" s="11"/>
    </row>
    <row r="2655" spans="5:43" x14ac:dyDescent="0.15">
      <c r="E2655" s="5"/>
      <c r="G2655" s="5"/>
      <c r="H2655" s="6"/>
      <c r="I2655" s="6"/>
      <c r="J2655" s="6"/>
      <c r="M2655" s="7"/>
      <c r="AG2655" s="4"/>
      <c r="AH2655" s="4"/>
      <c r="AI2655" s="8"/>
      <c r="AJ2655" s="9"/>
      <c r="AK2655" s="10"/>
      <c r="AL2655" s="8"/>
      <c r="AM2655" s="9"/>
      <c r="AN2655" s="10"/>
      <c r="AO2655" s="11"/>
      <c r="AP2655" s="11"/>
      <c r="AQ2655" s="11"/>
    </row>
    <row r="2656" spans="5:43" x14ac:dyDescent="0.15">
      <c r="E2656" s="5"/>
      <c r="G2656" s="5"/>
      <c r="H2656" s="6"/>
      <c r="I2656" s="6"/>
      <c r="J2656" s="6"/>
      <c r="M2656" s="7"/>
      <c r="AG2656" s="4"/>
      <c r="AH2656" s="4"/>
      <c r="AI2656" s="8"/>
      <c r="AJ2656" s="9"/>
      <c r="AK2656" s="10"/>
      <c r="AL2656" s="8"/>
      <c r="AM2656" s="9"/>
      <c r="AN2656" s="10"/>
      <c r="AO2656" s="11"/>
      <c r="AP2656" s="11"/>
      <c r="AQ2656" s="11"/>
    </row>
    <row r="2657" spans="5:43" x14ac:dyDescent="0.15">
      <c r="E2657" s="5"/>
      <c r="G2657" s="5"/>
      <c r="H2657" s="6"/>
      <c r="I2657" s="6"/>
      <c r="J2657" s="6"/>
      <c r="M2657" s="7"/>
      <c r="AG2657" s="4"/>
      <c r="AH2657" s="4"/>
      <c r="AI2657" s="8"/>
      <c r="AJ2657" s="9"/>
      <c r="AK2657" s="10"/>
      <c r="AL2657" s="8"/>
      <c r="AM2657" s="9"/>
      <c r="AN2657" s="10"/>
      <c r="AO2657" s="11"/>
      <c r="AP2657" s="11"/>
      <c r="AQ2657" s="11"/>
    </row>
    <row r="2658" spans="5:43" x14ac:dyDescent="0.15">
      <c r="E2658" s="5"/>
      <c r="G2658" s="5"/>
      <c r="H2658" s="6"/>
      <c r="I2658" s="6"/>
      <c r="J2658" s="6"/>
      <c r="M2658" s="7"/>
      <c r="AG2658" s="4"/>
      <c r="AH2658" s="4"/>
      <c r="AI2658" s="8"/>
      <c r="AJ2658" s="9"/>
      <c r="AK2658" s="10"/>
      <c r="AL2658" s="8"/>
      <c r="AM2658" s="9"/>
      <c r="AN2658" s="10"/>
      <c r="AO2658" s="11"/>
      <c r="AP2658" s="11"/>
      <c r="AQ2658" s="11"/>
    </row>
    <row r="2659" spans="5:43" x14ac:dyDescent="0.15">
      <c r="E2659" s="5"/>
      <c r="G2659" s="5"/>
      <c r="H2659" s="6"/>
      <c r="I2659" s="6"/>
      <c r="J2659" s="6"/>
      <c r="M2659" s="7"/>
      <c r="AG2659" s="4"/>
      <c r="AH2659" s="4"/>
      <c r="AI2659" s="8"/>
      <c r="AJ2659" s="9"/>
      <c r="AK2659" s="10"/>
      <c r="AL2659" s="8"/>
      <c r="AM2659" s="9"/>
      <c r="AN2659" s="10"/>
      <c r="AO2659" s="11"/>
      <c r="AP2659" s="11"/>
      <c r="AQ2659" s="11"/>
    </row>
    <row r="2660" spans="5:43" x14ac:dyDescent="0.15">
      <c r="E2660" s="5"/>
      <c r="G2660" s="5"/>
      <c r="H2660" s="6"/>
      <c r="I2660" s="6"/>
      <c r="J2660" s="6"/>
      <c r="M2660" s="7"/>
      <c r="AG2660" s="4"/>
      <c r="AH2660" s="4"/>
      <c r="AI2660" s="8"/>
      <c r="AJ2660" s="9"/>
      <c r="AK2660" s="10"/>
      <c r="AL2660" s="8"/>
      <c r="AM2660" s="9"/>
      <c r="AN2660" s="10"/>
      <c r="AO2660" s="11"/>
      <c r="AP2660" s="11"/>
      <c r="AQ2660" s="11"/>
    </row>
    <row r="2661" spans="5:43" x14ac:dyDescent="0.15">
      <c r="E2661" s="5"/>
      <c r="G2661" s="5"/>
      <c r="H2661" s="6"/>
      <c r="I2661" s="6"/>
      <c r="J2661" s="6"/>
      <c r="M2661" s="7"/>
      <c r="AG2661" s="4"/>
      <c r="AH2661" s="4"/>
      <c r="AI2661" s="8"/>
      <c r="AJ2661" s="9"/>
      <c r="AK2661" s="10"/>
      <c r="AL2661" s="8"/>
      <c r="AM2661" s="9"/>
      <c r="AN2661" s="10"/>
      <c r="AO2661" s="11"/>
      <c r="AP2661" s="11"/>
      <c r="AQ2661" s="11"/>
    </row>
    <row r="2662" spans="5:43" x14ac:dyDescent="0.15">
      <c r="E2662" s="5"/>
      <c r="G2662" s="5"/>
      <c r="H2662" s="6"/>
      <c r="I2662" s="6"/>
      <c r="J2662" s="6"/>
      <c r="M2662" s="7"/>
      <c r="AG2662" s="4"/>
      <c r="AH2662" s="4"/>
      <c r="AI2662" s="8"/>
      <c r="AJ2662" s="9"/>
      <c r="AK2662" s="10"/>
      <c r="AL2662" s="8"/>
      <c r="AM2662" s="9"/>
      <c r="AN2662" s="10"/>
      <c r="AO2662" s="11"/>
      <c r="AP2662" s="11"/>
      <c r="AQ2662" s="11"/>
    </row>
    <row r="2663" spans="5:43" x14ac:dyDescent="0.15">
      <c r="E2663" s="5"/>
      <c r="G2663" s="5"/>
      <c r="H2663" s="6"/>
      <c r="I2663" s="6"/>
      <c r="J2663" s="6"/>
      <c r="M2663" s="7"/>
      <c r="AG2663" s="4"/>
      <c r="AH2663" s="4"/>
      <c r="AI2663" s="8"/>
      <c r="AJ2663" s="9"/>
      <c r="AK2663" s="10"/>
      <c r="AL2663" s="8"/>
      <c r="AM2663" s="9"/>
      <c r="AN2663" s="10"/>
      <c r="AO2663" s="11"/>
      <c r="AP2663" s="11"/>
      <c r="AQ2663" s="11"/>
    </row>
    <row r="2664" spans="5:43" x14ac:dyDescent="0.15">
      <c r="E2664" s="5"/>
      <c r="G2664" s="5"/>
      <c r="H2664" s="6"/>
      <c r="I2664" s="6"/>
      <c r="J2664" s="6"/>
      <c r="M2664" s="7"/>
      <c r="AG2664" s="4"/>
      <c r="AH2664" s="4"/>
      <c r="AI2664" s="8"/>
      <c r="AJ2664" s="9"/>
      <c r="AK2664" s="10"/>
      <c r="AL2664" s="8"/>
      <c r="AM2664" s="9"/>
      <c r="AN2664" s="10"/>
      <c r="AO2664" s="11"/>
      <c r="AP2664" s="11"/>
      <c r="AQ2664" s="11"/>
    </row>
    <row r="2665" spans="5:43" x14ac:dyDescent="0.15">
      <c r="E2665" s="5"/>
      <c r="G2665" s="5"/>
      <c r="H2665" s="6"/>
      <c r="I2665" s="6"/>
      <c r="J2665" s="6"/>
      <c r="M2665" s="7"/>
      <c r="AG2665" s="4"/>
      <c r="AH2665" s="4"/>
      <c r="AI2665" s="8"/>
      <c r="AJ2665" s="9"/>
      <c r="AK2665" s="10"/>
      <c r="AL2665" s="8"/>
      <c r="AM2665" s="9"/>
      <c r="AN2665" s="10"/>
      <c r="AO2665" s="11"/>
      <c r="AP2665" s="11"/>
      <c r="AQ2665" s="11"/>
    </row>
    <row r="2666" spans="5:43" x14ac:dyDescent="0.15">
      <c r="E2666" s="5"/>
      <c r="G2666" s="5"/>
      <c r="H2666" s="6"/>
      <c r="I2666" s="6"/>
      <c r="J2666" s="6"/>
      <c r="M2666" s="7"/>
      <c r="AG2666" s="4"/>
      <c r="AH2666" s="4"/>
      <c r="AI2666" s="8"/>
      <c r="AJ2666" s="9"/>
      <c r="AK2666" s="10"/>
      <c r="AL2666" s="8"/>
      <c r="AM2666" s="9"/>
      <c r="AN2666" s="10"/>
      <c r="AO2666" s="11"/>
      <c r="AP2666" s="11"/>
      <c r="AQ2666" s="11"/>
    </row>
    <row r="2667" spans="5:43" x14ac:dyDescent="0.15">
      <c r="E2667" s="5"/>
      <c r="G2667" s="5"/>
      <c r="H2667" s="6"/>
      <c r="I2667" s="6"/>
      <c r="J2667" s="6"/>
      <c r="M2667" s="7"/>
      <c r="AG2667" s="4"/>
      <c r="AH2667" s="4"/>
      <c r="AI2667" s="8"/>
      <c r="AJ2667" s="9"/>
      <c r="AK2667" s="10"/>
      <c r="AL2667" s="8"/>
      <c r="AM2667" s="9"/>
      <c r="AN2667" s="10"/>
      <c r="AO2667" s="11"/>
      <c r="AP2667" s="11"/>
      <c r="AQ2667" s="11"/>
    </row>
    <row r="2668" spans="5:43" x14ac:dyDescent="0.15">
      <c r="E2668" s="5"/>
      <c r="G2668" s="5"/>
      <c r="H2668" s="6"/>
      <c r="I2668" s="6"/>
      <c r="J2668" s="6"/>
      <c r="M2668" s="7"/>
      <c r="AG2668" s="4"/>
      <c r="AH2668" s="4"/>
      <c r="AI2668" s="8"/>
      <c r="AJ2668" s="9"/>
      <c r="AK2668" s="10"/>
      <c r="AL2668" s="8"/>
      <c r="AM2668" s="9"/>
      <c r="AN2668" s="10"/>
      <c r="AO2668" s="11"/>
      <c r="AP2668" s="11"/>
      <c r="AQ2668" s="11"/>
    </row>
    <row r="2669" spans="5:43" x14ac:dyDescent="0.15">
      <c r="E2669" s="5"/>
      <c r="G2669" s="5"/>
      <c r="H2669" s="6"/>
      <c r="I2669" s="6"/>
      <c r="J2669" s="6"/>
      <c r="M2669" s="7"/>
      <c r="AG2669" s="4"/>
      <c r="AH2669" s="4"/>
      <c r="AI2669" s="8"/>
      <c r="AJ2669" s="9"/>
      <c r="AK2669" s="10"/>
      <c r="AL2669" s="8"/>
      <c r="AM2669" s="9"/>
      <c r="AN2669" s="10"/>
      <c r="AO2669" s="11"/>
      <c r="AP2669" s="11"/>
      <c r="AQ2669" s="11"/>
    </row>
    <row r="2670" spans="5:43" x14ac:dyDescent="0.15">
      <c r="E2670" s="5"/>
      <c r="G2670" s="5"/>
      <c r="H2670" s="6"/>
      <c r="I2670" s="6"/>
      <c r="J2670" s="6"/>
      <c r="M2670" s="7"/>
      <c r="AG2670" s="4"/>
      <c r="AH2670" s="4"/>
      <c r="AI2670" s="8"/>
      <c r="AJ2670" s="9"/>
      <c r="AK2670" s="10"/>
      <c r="AL2670" s="8"/>
      <c r="AM2670" s="9"/>
      <c r="AN2670" s="10"/>
      <c r="AO2670" s="11"/>
      <c r="AP2670" s="11"/>
      <c r="AQ2670" s="11"/>
    </row>
    <row r="2671" spans="5:43" x14ac:dyDescent="0.15">
      <c r="E2671" s="5"/>
      <c r="G2671" s="5"/>
      <c r="H2671" s="6"/>
      <c r="I2671" s="6"/>
      <c r="J2671" s="6"/>
      <c r="M2671" s="7"/>
      <c r="AG2671" s="4"/>
      <c r="AH2671" s="4"/>
      <c r="AI2671" s="8"/>
      <c r="AJ2671" s="9"/>
      <c r="AK2671" s="10"/>
      <c r="AL2671" s="8"/>
      <c r="AM2671" s="9"/>
      <c r="AN2671" s="10"/>
      <c r="AO2671" s="11"/>
      <c r="AP2671" s="11"/>
      <c r="AQ2671" s="11"/>
    </row>
    <row r="2672" spans="5:43" x14ac:dyDescent="0.15">
      <c r="E2672" s="5"/>
      <c r="G2672" s="5"/>
      <c r="H2672" s="6"/>
      <c r="I2672" s="6"/>
      <c r="J2672" s="6"/>
      <c r="M2672" s="7"/>
      <c r="AG2672" s="4"/>
      <c r="AH2672" s="4"/>
      <c r="AI2672" s="8"/>
      <c r="AJ2672" s="9"/>
      <c r="AK2672" s="10"/>
      <c r="AL2672" s="8"/>
      <c r="AM2672" s="9"/>
      <c r="AN2672" s="10"/>
      <c r="AO2672" s="11"/>
      <c r="AP2672" s="11"/>
      <c r="AQ2672" s="11"/>
    </row>
    <row r="2673" spans="5:43" x14ac:dyDescent="0.15">
      <c r="E2673" s="5"/>
      <c r="G2673" s="5"/>
      <c r="H2673" s="6"/>
      <c r="I2673" s="6"/>
      <c r="J2673" s="6"/>
      <c r="M2673" s="7"/>
      <c r="AG2673" s="4"/>
      <c r="AH2673" s="4"/>
      <c r="AI2673" s="8"/>
      <c r="AJ2673" s="9"/>
      <c r="AK2673" s="10"/>
      <c r="AL2673" s="8"/>
      <c r="AM2673" s="9"/>
      <c r="AN2673" s="10"/>
      <c r="AO2673" s="11"/>
      <c r="AP2673" s="11"/>
      <c r="AQ2673" s="11"/>
    </row>
    <row r="2674" spans="5:43" x14ac:dyDescent="0.15">
      <c r="E2674" s="5"/>
      <c r="G2674" s="5"/>
      <c r="H2674" s="6"/>
      <c r="I2674" s="6"/>
      <c r="J2674" s="6"/>
      <c r="M2674" s="7"/>
      <c r="AG2674" s="4"/>
      <c r="AH2674" s="4"/>
      <c r="AI2674" s="8"/>
      <c r="AJ2674" s="9"/>
      <c r="AK2674" s="10"/>
      <c r="AL2674" s="8"/>
      <c r="AM2674" s="9"/>
      <c r="AN2674" s="10"/>
      <c r="AO2674" s="11"/>
      <c r="AP2674" s="11"/>
      <c r="AQ2674" s="11"/>
    </row>
    <row r="2675" spans="5:43" x14ac:dyDescent="0.15">
      <c r="E2675" s="5"/>
      <c r="G2675" s="5"/>
      <c r="H2675" s="6"/>
      <c r="I2675" s="6"/>
      <c r="J2675" s="6"/>
      <c r="M2675" s="7"/>
      <c r="AG2675" s="4"/>
      <c r="AH2675" s="4"/>
      <c r="AI2675" s="8"/>
      <c r="AJ2675" s="9"/>
      <c r="AK2675" s="10"/>
      <c r="AL2675" s="8"/>
      <c r="AM2675" s="9"/>
      <c r="AN2675" s="10"/>
      <c r="AO2675" s="11"/>
      <c r="AP2675" s="11"/>
      <c r="AQ2675" s="11"/>
    </row>
    <row r="2676" spans="5:43" x14ac:dyDescent="0.15">
      <c r="E2676" s="5"/>
      <c r="G2676" s="5"/>
      <c r="H2676" s="6"/>
      <c r="I2676" s="6"/>
      <c r="J2676" s="6"/>
      <c r="M2676" s="7"/>
      <c r="AG2676" s="4"/>
      <c r="AH2676" s="4"/>
      <c r="AI2676" s="8"/>
      <c r="AJ2676" s="9"/>
      <c r="AK2676" s="10"/>
      <c r="AL2676" s="8"/>
      <c r="AM2676" s="9"/>
      <c r="AN2676" s="10"/>
      <c r="AO2676" s="11"/>
      <c r="AP2676" s="11"/>
      <c r="AQ2676" s="11"/>
    </row>
    <row r="2677" spans="5:43" x14ac:dyDescent="0.15">
      <c r="E2677" s="5"/>
      <c r="G2677" s="5"/>
      <c r="H2677" s="6"/>
      <c r="I2677" s="6"/>
      <c r="J2677" s="6"/>
      <c r="M2677" s="7"/>
      <c r="AG2677" s="4"/>
      <c r="AH2677" s="4"/>
      <c r="AI2677" s="8"/>
      <c r="AJ2677" s="9"/>
      <c r="AK2677" s="10"/>
      <c r="AL2677" s="8"/>
      <c r="AM2677" s="9"/>
      <c r="AN2677" s="10"/>
      <c r="AO2677" s="11"/>
      <c r="AP2677" s="11"/>
      <c r="AQ2677" s="11"/>
    </row>
    <row r="2678" spans="5:43" x14ac:dyDescent="0.15">
      <c r="E2678" s="5"/>
      <c r="G2678" s="5"/>
      <c r="H2678" s="6"/>
      <c r="I2678" s="6"/>
      <c r="J2678" s="6"/>
      <c r="M2678" s="7"/>
      <c r="AG2678" s="4"/>
      <c r="AH2678" s="4"/>
      <c r="AI2678" s="8"/>
      <c r="AJ2678" s="9"/>
      <c r="AK2678" s="10"/>
      <c r="AL2678" s="8"/>
      <c r="AM2678" s="9"/>
      <c r="AN2678" s="10"/>
      <c r="AO2678" s="11"/>
      <c r="AP2678" s="11"/>
      <c r="AQ2678" s="11"/>
    </row>
    <row r="2679" spans="5:43" x14ac:dyDescent="0.15">
      <c r="E2679" s="5"/>
      <c r="G2679" s="5"/>
      <c r="H2679" s="6"/>
      <c r="I2679" s="6"/>
      <c r="J2679" s="6"/>
      <c r="M2679" s="7"/>
      <c r="AG2679" s="4"/>
      <c r="AH2679" s="4"/>
      <c r="AI2679" s="8"/>
      <c r="AJ2679" s="9"/>
      <c r="AK2679" s="10"/>
      <c r="AL2679" s="8"/>
      <c r="AM2679" s="9"/>
      <c r="AN2679" s="10"/>
      <c r="AO2679" s="11"/>
      <c r="AP2679" s="11"/>
      <c r="AQ2679" s="11"/>
    </row>
    <row r="2680" spans="5:43" x14ac:dyDescent="0.15">
      <c r="E2680" s="5"/>
      <c r="G2680" s="5"/>
      <c r="H2680" s="6"/>
      <c r="I2680" s="6"/>
      <c r="J2680" s="6"/>
      <c r="M2680" s="7"/>
      <c r="AG2680" s="4"/>
      <c r="AH2680" s="4"/>
      <c r="AI2680" s="8"/>
      <c r="AJ2680" s="9"/>
      <c r="AK2680" s="10"/>
      <c r="AL2680" s="8"/>
      <c r="AM2680" s="9"/>
      <c r="AN2680" s="10"/>
      <c r="AO2680" s="11"/>
      <c r="AP2680" s="11"/>
      <c r="AQ2680" s="11"/>
    </row>
    <row r="2681" spans="5:43" x14ac:dyDescent="0.15">
      <c r="E2681" s="5"/>
      <c r="G2681" s="5"/>
      <c r="H2681" s="6"/>
      <c r="I2681" s="6"/>
      <c r="J2681" s="6"/>
      <c r="M2681" s="7"/>
      <c r="AG2681" s="4"/>
      <c r="AH2681" s="4"/>
      <c r="AI2681" s="8"/>
      <c r="AJ2681" s="9"/>
      <c r="AK2681" s="10"/>
      <c r="AL2681" s="8"/>
      <c r="AM2681" s="9"/>
      <c r="AN2681" s="10"/>
      <c r="AO2681" s="11"/>
      <c r="AP2681" s="11"/>
      <c r="AQ2681" s="11"/>
    </row>
    <row r="2682" spans="5:43" x14ac:dyDescent="0.15">
      <c r="E2682" s="5"/>
      <c r="G2682" s="5"/>
      <c r="H2682" s="6"/>
      <c r="I2682" s="6"/>
      <c r="J2682" s="6"/>
      <c r="M2682" s="7"/>
      <c r="AG2682" s="4"/>
      <c r="AH2682" s="4"/>
      <c r="AI2682" s="8"/>
      <c r="AJ2682" s="9"/>
      <c r="AK2682" s="10"/>
      <c r="AL2682" s="8"/>
      <c r="AM2682" s="9"/>
      <c r="AN2682" s="10"/>
      <c r="AO2682" s="11"/>
      <c r="AP2682" s="11"/>
      <c r="AQ2682" s="11"/>
    </row>
    <row r="2683" spans="5:43" x14ac:dyDescent="0.15">
      <c r="E2683" s="5"/>
      <c r="G2683" s="5"/>
      <c r="H2683" s="6"/>
      <c r="I2683" s="6"/>
      <c r="J2683" s="6"/>
      <c r="M2683" s="7"/>
      <c r="AG2683" s="4"/>
      <c r="AH2683" s="4"/>
      <c r="AI2683" s="8"/>
      <c r="AJ2683" s="9"/>
      <c r="AK2683" s="10"/>
      <c r="AL2683" s="8"/>
      <c r="AM2683" s="9"/>
      <c r="AN2683" s="10"/>
      <c r="AO2683" s="11"/>
      <c r="AP2683" s="11"/>
      <c r="AQ2683" s="11"/>
    </row>
    <row r="2684" spans="5:43" x14ac:dyDescent="0.15">
      <c r="E2684" s="5"/>
      <c r="G2684" s="5"/>
      <c r="H2684" s="6"/>
      <c r="I2684" s="6"/>
      <c r="J2684" s="6"/>
      <c r="M2684" s="7"/>
      <c r="AG2684" s="4"/>
      <c r="AH2684" s="4"/>
      <c r="AI2684" s="8"/>
      <c r="AJ2684" s="9"/>
      <c r="AK2684" s="10"/>
      <c r="AL2684" s="8"/>
      <c r="AM2684" s="9"/>
      <c r="AN2684" s="10"/>
      <c r="AO2684" s="11"/>
      <c r="AP2684" s="11"/>
      <c r="AQ2684" s="11"/>
    </row>
    <row r="2685" spans="5:43" x14ac:dyDescent="0.15">
      <c r="E2685" s="5"/>
      <c r="G2685" s="5"/>
      <c r="H2685" s="6"/>
      <c r="I2685" s="6"/>
      <c r="J2685" s="6"/>
      <c r="M2685" s="7"/>
      <c r="AG2685" s="4"/>
      <c r="AH2685" s="4"/>
      <c r="AI2685" s="8"/>
      <c r="AJ2685" s="9"/>
      <c r="AK2685" s="10"/>
      <c r="AL2685" s="8"/>
      <c r="AM2685" s="9"/>
      <c r="AN2685" s="10"/>
      <c r="AO2685" s="11"/>
      <c r="AP2685" s="11"/>
      <c r="AQ2685" s="11"/>
    </row>
    <row r="2686" spans="5:43" x14ac:dyDescent="0.15">
      <c r="E2686" s="5"/>
      <c r="G2686" s="5"/>
      <c r="H2686" s="6"/>
      <c r="I2686" s="6"/>
      <c r="J2686" s="6"/>
      <c r="M2686" s="7"/>
      <c r="AG2686" s="4"/>
      <c r="AH2686" s="4"/>
      <c r="AI2686" s="8"/>
      <c r="AJ2686" s="9"/>
      <c r="AK2686" s="10"/>
      <c r="AL2686" s="8"/>
      <c r="AM2686" s="9"/>
      <c r="AN2686" s="10"/>
      <c r="AO2686" s="11"/>
      <c r="AP2686" s="11"/>
      <c r="AQ2686" s="11"/>
    </row>
    <row r="2687" spans="5:43" x14ac:dyDescent="0.15">
      <c r="E2687" s="5"/>
      <c r="G2687" s="5"/>
      <c r="H2687" s="6"/>
      <c r="I2687" s="6"/>
      <c r="J2687" s="6"/>
      <c r="M2687" s="7"/>
      <c r="AG2687" s="4"/>
      <c r="AH2687" s="4"/>
      <c r="AI2687" s="8"/>
      <c r="AJ2687" s="9"/>
      <c r="AK2687" s="10"/>
      <c r="AL2687" s="8"/>
      <c r="AM2687" s="9"/>
      <c r="AN2687" s="10"/>
      <c r="AO2687" s="11"/>
      <c r="AP2687" s="11"/>
      <c r="AQ2687" s="11"/>
    </row>
    <row r="2688" spans="5:43" x14ac:dyDescent="0.15">
      <c r="E2688" s="5"/>
      <c r="G2688" s="5"/>
      <c r="H2688" s="6"/>
      <c r="I2688" s="6"/>
      <c r="J2688" s="6"/>
      <c r="M2688" s="7"/>
      <c r="AG2688" s="4"/>
      <c r="AH2688" s="4"/>
      <c r="AI2688" s="8"/>
      <c r="AJ2688" s="9"/>
      <c r="AK2688" s="10"/>
      <c r="AL2688" s="8"/>
      <c r="AM2688" s="9"/>
      <c r="AN2688" s="10"/>
      <c r="AO2688" s="11"/>
      <c r="AP2688" s="11"/>
      <c r="AQ2688" s="11"/>
    </row>
    <row r="2689" spans="5:43" x14ac:dyDescent="0.15">
      <c r="E2689" s="5"/>
      <c r="G2689" s="5"/>
      <c r="H2689" s="6"/>
      <c r="I2689" s="6"/>
      <c r="J2689" s="6"/>
      <c r="M2689" s="7"/>
      <c r="AG2689" s="4"/>
      <c r="AH2689" s="4"/>
      <c r="AI2689" s="8"/>
      <c r="AJ2689" s="9"/>
      <c r="AK2689" s="10"/>
      <c r="AL2689" s="8"/>
      <c r="AM2689" s="9"/>
      <c r="AN2689" s="10"/>
      <c r="AO2689" s="11"/>
      <c r="AP2689" s="11"/>
      <c r="AQ2689" s="11"/>
    </row>
    <row r="2690" spans="5:43" x14ac:dyDescent="0.15">
      <c r="E2690" s="5"/>
      <c r="G2690" s="5"/>
      <c r="H2690" s="6"/>
      <c r="I2690" s="6"/>
      <c r="J2690" s="6"/>
      <c r="M2690" s="7"/>
      <c r="AG2690" s="4"/>
      <c r="AH2690" s="4"/>
      <c r="AI2690" s="8"/>
      <c r="AJ2690" s="9"/>
      <c r="AK2690" s="10"/>
      <c r="AL2690" s="8"/>
      <c r="AM2690" s="9"/>
      <c r="AN2690" s="10"/>
      <c r="AO2690" s="11"/>
      <c r="AP2690" s="11"/>
      <c r="AQ2690" s="11"/>
    </row>
    <row r="2691" spans="5:43" x14ac:dyDescent="0.15">
      <c r="E2691" s="5"/>
      <c r="G2691" s="5"/>
      <c r="H2691" s="6"/>
      <c r="I2691" s="6"/>
      <c r="J2691" s="6"/>
      <c r="M2691" s="7"/>
      <c r="AG2691" s="4"/>
      <c r="AH2691" s="4"/>
      <c r="AI2691" s="8"/>
      <c r="AJ2691" s="9"/>
      <c r="AK2691" s="10"/>
      <c r="AL2691" s="8"/>
      <c r="AM2691" s="9"/>
      <c r="AN2691" s="10"/>
      <c r="AO2691" s="11"/>
      <c r="AP2691" s="11"/>
      <c r="AQ2691" s="11"/>
    </row>
    <row r="2692" spans="5:43" x14ac:dyDescent="0.15">
      <c r="E2692" s="5"/>
      <c r="G2692" s="5"/>
      <c r="H2692" s="6"/>
      <c r="I2692" s="6"/>
      <c r="J2692" s="6"/>
      <c r="M2692" s="7"/>
      <c r="AG2692" s="4"/>
      <c r="AH2692" s="4"/>
      <c r="AI2692" s="8"/>
      <c r="AJ2692" s="9"/>
      <c r="AK2692" s="10"/>
      <c r="AL2692" s="8"/>
      <c r="AM2692" s="9"/>
      <c r="AN2692" s="10"/>
      <c r="AO2692" s="11"/>
      <c r="AP2692" s="11"/>
      <c r="AQ2692" s="11"/>
    </row>
    <row r="2693" spans="5:43" x14ac:dyDescent="0.15">
      <c r="E2693" s="5"/>
      <c r="G2693" s="5"/>
      <c r="H2693" s="6"/>
      <c r="I2693" s="6"/>
      <c r="J2693" s="6"/>
      <c r="M2693" s="7"/>
      <c r="AG2693" s="4"/>
      <c r="AH2693" s="4"/>
      <c r="AI2693" s="8"/>
      <c r="AJ2693" s="9"/>
      <c r="AK2693" s="10"/>
      <c r="AL2693" s="8"/>
      <c r="AM2693" s="9"/>
      <c r="AN2693" s="10"/>
      <c r="AO2693" s="11"/>
      <c r="AP2693" s="11"/>
      <c r="AQ2693" s="11"/>
    </row>
    <row r="2694" spans="5:43" x14ac:dyDescent="0.15">
      <c r="E2694" s="5"/>
      <c r="G2694" s="5"/>
      <c r="H2694" s="6"/>
      <c r="I2694" s="6"/>
      <c r="J2694" s="6"/>
      <c r="M2694" s="7"/>
      <c r="AG2694" s="4"/>
      <c r="AH2694" s="4"/>
      <c r="AI2694" s="8"/>
      <c r="AJ2694" s="9"/>
      <c r="AK2694" s="10"/>
      <c r="AL2694" s="8"/>
      <c r="AM2694" s="9"/>
      <c r="AN2694" s="10"/>
      <c r="AO2694" s="11"/>
      <c r="AP2694" s="11"/>
      <c r="AQ2694" s="11"/>
    </row>
    <row r="2695" spans="5:43" x14ac:dyDescent="0.15">
      <c r="E2695" s="5"/>
      <c r="G2695" s="5"/>
      <c r="H2695" s="6"/>
      <c r="I2695" s="6"/>
      <c r="J2695" s="6"/>
      <c r="M2695" s="7"/>
      <c r="AG2695" s="4"/>
      <c r="AH2695" s="4"/>
      <c r="AI2695" s="8"/>
      <c r="AJ2695" s="9"/>
      <c r="AK2695" s="10"/>
      <c r="AL2695" s="8"/>
      <c r="AM2695" s="9"/>
      <c r="AN2695" s="10"/>
      <c r="AO2695" s="11"/>
      <c r="AP2695" s="11"/>
      <c r="AQ2695" s="11"/>
    </row>
    <row r="2696" spans="5:43" x14ac:dyDescent="0.15">
      <c r="E2696" s="5"/>
      <c r="G2696" s="5"/>
      <c r="H2696" s="6"/>
      <c r="I2696" s="6"/>
      <c r="J2696" s="6"/>
      <c r="M2696" s="7"/>
      <c r="AG2696" s="4"/>
      <c r="AH2696" s="4"/>
      <c r="AI2696" s="8"/>
      <c r="AJ2696" s="9"/>
      <c r="AK2696" s="10"/>
      <c r="AL2696" s="8"/>
      <c r="AM2696" s="9"/>
      <c r="AN2696" s="10"/>
      <c r="AO2696" s="11"/>
      <c r="AP2696" s="11"/>
      <c r="AQ2696" s="11"/>
    </row>
    <row r="2697" spans="5:43" x14ac:dyDescent="0.15">
      <c r="E2697" s="5"/>
      <c r="G2697" s="5"/>
      <c r="H2697" s="6"/>
      <c r="I2697" s="6"/>
      <c r="J2697" s="6"/>
      <c r="M2697" s="7"/>
      <c r="AG2697" s="4"/>
      <c r="AH2697" s="4"/>
      <c r="AI2697" s="8"/>
      <c r="AJ2697" s="9"/>
      <c r="AK2697" s="10"/>
      <c r="AL2697" s="8"/>
      <c r="AM2697" s="9"/>
      <c r="AN2697" s="10"/>
      <c r="AO2697" s="11"/>
      <c r="AP2697" s="11"/>
      <c r="AQ2697" s="11"/>
    </row>
    <row r="2698" spans="5:43" x14ac:dyDescent="0.15">
      <c r="E2698" s="5"/>
      <c r="G2698" s="5"/>
      <c r="H2698" s="6"/>
      <c r="I2698" s="6"/>
      <c r="J2698" s="6"/>
      <c r="M2698" s="7"/>
      <c r="AG2698" s="4"/>
      <c r="AH2698" s="4"/>
      <c r="AI2698" s="8"/>
      <c r="AJ2698" s="9"/>
      <c r="AK2698" s="10"/>
      <c r="AL2698" s="8"/>
      <c r="AM2698" s="9"/>
      <c r="AN2698" s="10"/>
      <c r="AO2698" s="11"/>
      <c r="AP2698" s="11"/>
      <c r="AQ2698" s="11"/>
    </row>
    <row r="2699" spans="5:43" x14ac:dyDescent="0.15">
      <c r="E2699" s="5"/>
      <c r="G2699" s="5"/>
      <c r="H2699" s="6"/>
      <c r="I2699" s="6"/>
      <c r="J2699" s="6"/>
      <c r="M2699" s="7"/>
      <c r="AG2699" s="4"/>
      <c r="AH2699" s="4"/>
      <c r="AI2699" s="8"/>
      <c r="AJ2699" s="9"/>
      <c r="AK2699" s="10"/>
      <c r="AL2699" s="8"/>
      <c r="AM2699" s="9"/>
      <c r="AN2699" s="10"/>
      <c r="AO2699" s="11"/>
      <c r="AP2699" s="11"/>
      <c r="AQ2699" s="11"/>
    </row>
    <row r="2700" spans="5:43" x14ac:dyDescent="0.15">
      <c r="E2700" s="5"/>
      <c r="G2700" s="5"/>
      <c r="H2700" s="6"/>
      <c r="I2700" s="6"/>
      <c r="J2700" s="6"/>
      <c r="M2700" s="7"/>
      <c r="AG2700" s="4"/>
      <c r="AH2700" s="4"/>
      <c r="AI2700" s="8"/>
      <c r="AJ2700" s="9"/>
      <c r="AK2700" s="10"/>
      <c r="AL2700" s="8"/>
      <c r="AM2700" s="9"/>
      <c r="AN2700" s="10"/>
      <c r="AO2700" s="11"/>
      <c r="AP2700" s="11"/>
      <c r="AQ2700" s="11"/>
    </row>
    <row r="2701" spans="5:43" x14ac:dyDescent="0.15">
      <c r="E2701" s="5"/>
      <c r="G2701" s="5"/>
      <c r="H2701" s="6"/>
      <c r="I2701" s="6"/>
      <c r="J2701" s="6"/>
      <c r="M2701" s="7"/>
      <c r="AG2701" s="4"/>
      <c r="AH2701" s="4"/>
      <c r="AI2701" s="8"/>
      <c r="AJ2701" s="9"/>
      <c r="AK2701" s="10"/>
      <c r="AL2701" s="8"/>
      <c r="AM2701" s="9"/>
      <c r="AN2701" s="10"/>
      <c r="AO2701" s="11"/>
      <c r="AP2701" s="11"/>
      <c r="AQ2701" s="11"/>
    </row>
    <row r="2702" spans="5:43" x14ac:dyDescent="0.15">
      <c r="E2702" s="5"/>
      <c r="G2702" s="5"/>
      <c r="H2702" s="6"/>
      <c r="I2702" s="6"/>
      <c r="J2702" s="6"/>
      <c r="M2702" s="7"/>
      <c r="AG2702" s="4"/>
      <c r="AH2702" s="4"/>
      <c r="AI2702" s="8"/>
      <c r="AJ2702" s="9"/>
      <c r="AK2702" s="10"/>
      <c r="AL2702" s="8"/>
      <c r="AM2702" s="9"/>
      <c r="AN2702" s="10"/>
      <c r="AO2702" s="11"/>
      <c r="AP2702" s="11"/>
      <c r="AQ2702" s="11"/>
    </row>
    <row r="2703" spans="5:43" x14ac:dyDescent="0.15">
      <c r="E2703" s="5"/>
      <c r="G2703" s="5"/>
      <c r="H2703" s="6"/>
      <c r="I2703" s="6"/>
      <c r="J2703" s="6"/>
      <c r="M2703" s="7"/>
      <c r="AG2703" s="4"/>
      <c r="AH2703" s="4"/>
      <c r="AI2703" s="8"/>
      <c r="AJ2703" s="9"/>
      <c r="AK2703" s="10"/>
      <c r="AL2703" s="8"/>
      <c r="AM2703" s="9"/>
      <c r="AN2703" s="10"/>
      <c r="AO2703" s="11"/>
      <c r="AP2703" s="11"/>
      <c r="AQ2703" s="11"/>
    </row>
    <row r="2704" spans="5:43" x14ac:dyDescent="0.15">
      <c r="E2704" s="5"/>
      <c r="G2704" s="5"/>
      <c r="H2704" s="6"/>
      <c r="I2704" s="6"/>
      <c r="J2704" s="6"/>
      <c r="M2704" s="7"/>
      <c r="AG2704" s="4"/>
      <c r="AH2704" s="4"/>
      <c r="AI2704" s="8"/>
      <c r="AJ2704" s="9"/>
      <c r="AK2704" s="10"/>
      <c r="AL2704" s="8"/>
      <c r="AM2704" s="9"/>
      <c r="AN2704" s="10"/>
      <c r="AO2704" s="11"/>
      <c r="AP2704" s="11"/>
      <c r="AQ2704" s="11"/>
    </row>
    <row r="2705" spans="5:43" x14ac:dyDescent="0.15">
      <c r="E2705" s="5"/>
      <c r="G2705" s="5"/>
      <c r="H2705" s="6"/>
      <c r="I2705" s="6"/>
      <c r="J2705" s="6"/>
      <c r="M2705" s="7"/>
      <c r="AG2705" s="4"/>
      <c r="AH2705" s="4"/>
      <c r="AI2705" s="8"/>
      <c r="AJ2705" s="9"/>
      <c r="AK2705" s="10"/>
      <c r="AL2705" s="8"/>
      <c r="AM2705" s="9"/>
      <c r="AN2705" s="10"/>
      <c r="AO2705" s="11"/>
      <c r="AP2705" s="11"/>
      <c r="AQ2705" s="11"/>
    </row>
    <row r="2706" spans="5:43" x14ac:dyDescent="0.15">
      <c r="E2706" s="5"/>
      <c r="G2706" s="5"/>
      <c r="H2706" s="6"/>
      <c r="I2706" s="6"/>
      <c r="J2706" s="6"/>
      <c r="M2706" s="7"/>
      <c r="AG2706" s="4"/>
      <c r="AH2706" s="4"/>
      <c r="AI2706" s="8"/>
      <c r="AJ2706" s="9"/>
      <c r="AK2706" s="10"/>
      <c r="AL2706" s="8"/>
      <c r="AM2706" s="9"/>
      <c r="AN2706" s="10"/>
      <c r="AO2706" s="11"/>
      <c r="AP2706" s="11"/>
      <c r="AQ2706" s="11"/>
    </row>
    <row r="2707" spans="5:43" x14ac:dyDescent="0.15">
      <c r="E2707" s="5"/>
      <c r="G2707" s="5"/>
      <c r="H2707" s="6"/>
      <c r="I2707" s="6"/>
      <c r="J2707" s="6"/>
      <c r="M2707" s="7"/>
      <c r="AG2707" s="4"/>
      <c r="AH2707" s="4"/>
      <c r="AI2707" s="8"/>
      <c r="AJ2707" s="9"/>
      <c r="AK2707" s="10"/>
      <c r="AL2707" s="8"/>
      <c r="AM2707" s="9"/>
      <c r="AN2707" s="10"/>
      <c r="AO2707" s="11"/>
      <c r="AP2707" s="11"/>
      <c r="AQ2707" s="11"/>
    </row>
    <row r="2708" spans="5:43" x14ac:dyDescent="0.15">
      <c r="E2708" s="5"/>
      <c r="G2708" s="5"/>
      <c r="H2708" s="6"/>
      <c r="I2708" s="6"/>
      <c r="J2708" s="6"/>
      <c r="M2708" s="7"/>
      <c r="AG2708" s="4"/>
      <c r="AH2708" s="4"/>
      <c r="AI2708" s="8"/>
      <c r="AJ2708" s="9"/>
      <c r="AK2708" s="10"/>
      <c r="AL2708" s="8"/>
      <c r="AM2708" s="9"/>
      <c r="AN2708" s="10"/>
      <c r="AO2708" s="11"/>
      <c r="AP2708" s="11"/>
      <c r="AQ2708" s="11"/>
    </row>
    <row r="2709" spans="5:43" x14ac:dyDescent="0.15">
      <c r="E2709" s="5"/>
      <c r="G2709" s="5"/>
      <c r="H2709" s="6"/>
      <c r="I2709" s="6"/>
      <c r="J2709" s="6"/>
      <c r="M2709" s="7"/>
      <c r="AG2709" s="4"/>
      <c r="AH2709" s="4"/>
      <c r="AI2709" s="8"/>
      <c r="AJ2709" s="9"/>
      <c r="AK2709" s="10"/>
      <c r="AL2709" s="8"/>
      <c r="AM2709" s="9"/>
      <c r="AN2709" s="10"/>
      <c r="AO2709" s="11"/>
      <c r="AP2709" s="11"/>
      <c r="AQ2709" s="11"/>
    </row>
    <row r="2710" spans="5:43" x14ac:dyDescent="0.15">
      <c r="E2710" s="5"/>
      <c r="G2710" s="5"/>
      <c r="H2710" s="6"/>
      <c r="I2710" s="6"/>
      <c r="J2710" s="6"/>
      <c r="M2710" s="7"/>
      <c r="AG2710" s="4"/>
      <c r="AH2710" s="4"/>
      <c r="AI2710" s="8"/>
      <c r="AJ2710" s="9"/>
      <c r="AK2710" s="10"/>
      <c r="AL2710" s="8"/>
      <c r="AM2710" s="9"/>
      <c r="AN2710" s="10"/>
      <c r="AO2710" s="11"/>
      <c r="AP2710" s="11"/>
      <c r="AQ2710" s="11"/>
    </row>
    <row r="2711" spans="5:43" x14ac:dyDescent="0.15">
      <c r="E2711" s="5"/>
      <c r="G2711" s="5"/>
      <c r="H2711" s="6"/>
      <c r="I2711" s="6"/>
      <c r="J2711" s="6"/>
      <c r="M2711" s="7"/>
      <c r="AG2711" s="4"/>
      <c r="AH2711" s="4"/>
      <c r="AI2711" s="8"/>
      <c r="AJ2711" s="9"/>
      <c r="AK2711" s="10"/>
      <c r="AL2711" s="8"/>
      <c r="AM2711" s="9"/>
      <c r="AN2711" s="10"/>
      <c r="AO2711" s="11"/>
      <c r="AP2711" s="11"/>
      <c r="AQ2711" s="11"/>
    </row>
    <row r="2712" spans="5:43" x14ac:dyDescent="0.15">
      <c r="E2712" s="5"/>
      <c r="G2712" s="5"/>
      <c r="H2712" s="6"/>
      <c r="I2712" s="6"/>
      <c r="J2712" s="6"/>
      <c r="M2712" s="7"/>
      <c r="AG2712" s="4"/>
      <c r="AH2712" s="4"/>
      <c r="AI2712" s="8"/>
      <c r="AJ2712" s="9"/>
      <c r="AK2712" s="10"/>
      <c r="AL2712" s="8"/>
      <c r="AM2712" s="9"/>
      <c r="AN2712" s="10"/>
      <c r="AO2712" s="11"/>
      <c r="AP2712" s="11"/>
      <c r="AQ2712" s="11"/>
    </row>
    <row r="2713" spans="5:43" x14ac:dyDescent="0.15">
      <c r="E2713" s="5"/>
      <c r="G2713" s="5"/>
      <c r="H2713" s="6"/>
      <c r="I2713" s="6"/>
      <c r="J2713" s="6"/>
      <c r="M2713" s="7"/>
      <c r="AG2713" s="4"/>
      <c r="AH2713" s="4"/>
      <c r="AI2713" s="8"/>
      <c r="AJ2713" s="9"/>
      <c r="AK2713" s="10"/>
      <c r="AL2713" s="8"/>
      <c r="AM2713" s="9"/>
      <c r="AN2713" s="10"/>
      <c r="AO2713" s="11"/>
      <c r="AP2713" s="11"/>
      <c r="AQ2713" s="11"/>
    </row>
    <row r="2714" spans="5:43" x14ac:dyDescent="0.15">
      <c r="E2714" s="5"/>
      <c r="G2714" s="5"/>
      <c r="H2714" s="6"/>
      <c r="I2714" s="6"/>
      <c r="J2714" s="6"/>
      <c r="M2714" s="7"/>
      <c r="AG2714" s="4"/>
      <c r="AH2714" s="4"/>
      <c r="AI2714" s="8"/>
      <c r="AJ2714" s="9"/>
      <c r="AK2714" s="10"/>
      <c r="AL2714" s="8"/>
      <c r="AM2714" s="9"/>
      <c r="AN2714" s="10"/>
      <c r="AO2714" s="11"/>
      <c r="AP2714" s="11"/>
      <c r="AQ2714" s="11"/>
    </row>
    <row r="2715" spans="5:43" x14ac:dyDescent="0.15">
      <c r="E2715" s="5"/>
      <c r="G2715" s="5"/>
      <c r="H2715" s="6"/>
      <c r="I2715" s="6"/>
      <c r="J2715" s="6"/>
      <c r="M2715" s="7"/>
      <c r="AG2715" s="4"/>
      <c r="AH2715" s="4"/>
      <c r="AI2715" s="8"/>
      <c r="AJ2715" s="9"/>
      <c r="AK2715" s="10"/>
      <c r="AL2715" s="8"/>
      <c r="AM2715" s="9"/>
      <c r="AN2715" s="10"/>
      <c r="AO2715" s="11"/>
      <c r="AP2715" s="11"/>
      <c r="AQ2715" s="11"/>
    </row>
    <row r="2716" spans="5:43" x14ac:dyDescent="0.15">
      <c r="E2716" s="5"/>
      <c r="G2716" s="5"/>
      <c r="H2716" s="6"/>
      <c r="I2716" s="6"/>
      <c r="J2716" s="6"/>
      <c r="M2716" s="7"/>
      <c r="AG2716" s="4"/>
      <c r="AH2716" s="4"/>
      <c r="AI2716" s="8"/>
      <c r="AJ2716" s="9"/>
      <c r="AK2716" s="10"/>
      <c r="AL2716" s="8"/>
      <c r="AM2716" s="9"/>
      <c r="AN2716" s="10"/>
      <c r="AO2716" s="11"/>
      <c r="AP2716" s="11"/>
      <c r="AQ2716" s="11"/>
    </row>
    <row r="2717" spans="5:43" x14ac:dyDescent="0.15">
      <c r="E2717" s="5"/>
      <c r="G2717" s="5"/>
      <c r="H2717" s="6"/>
      <c r="I2717" s="6"/>
      <c r="J2717" s="6"/>
      <c r="M2717" s="7"/>
      <c r="AG2717" s="4"/>
      <c r="AH2717" s="4"/>
      <c r="AI2717" s="8"/>
      <c r="AJ2717" s="9"/>
      <c r="AK2717" s="10"/>
      <c r="AL2717" s="8"/>
      <c r="AM2717" s="9"/>
      <c r="AN2717" s="10"/>
      <c r="AO2717" s="11"/>
      <c r="AP2717" s="11"/>
      <c r="AQ2717" s="11"/>
    </row>
    <row r="2718" spans="5:43" x14ac:dyDescent="0.15">
      <c r="E2718" s="5"/>
      <c r="G2718" s="5"/>
      <c r="H2718" s="6"/>
      <c r="I2718" s="6"/>
      <c r="J2718" s="6"/>
      <c r="M2718" s="7"/>
      <c r="AG2718" s="4"/>
      <c r="AH2718" s="4"/>
      <c r="AI2718" s="8"/>
      <c r="AJ2718" s="9"/>
      <c r="AK2718" s="10"/>
      <c r="AL2718" s="8"/>
      <c r="AM2718" s="9"/>
      <c r="AN2718" s="10"/>
      <c r="AO2718" s="11"/>
      <c r="AP2718" s="11"/>
      <c r="AQ2718" s="11"/>
    </row>
    <row r="2719" spans="5:43" x14ac:dyDescent="0.15">
      <c r="E2719" s="5"/>
      <c r="G2719" s="5"/>
      <c r="H2719" s="6"/>
      <c r="I2719" s="6"/>
      <c r="J2719" s="6"/>
      <c r="M2719" s="7"/>
      <c r="AG2719" s="4"/>
      <c r="AH2719" s="4"/>
      <c r="AI2719" s="8"/>
      <c r="AJ2719" s="9"/>
      <c r="AK2719" s="10"/>
      <c r="AL2719" s="8"/>
      <c r="AM2719" s="9"/>
      <c r="AN2719" s="10"/>
      <c r="AO2719" s="11"/>
      <c r="AP2719" s="11"/>
      <c r="AQ2719" s="11"/>
    </row>
    <row r="2720" spans="5:43" x14ac:dyDescent="0.15">
      <c r="E2720" s="5"/>
      <c r="G2720" s="5"/>
      <c r="H2720" s="6"/>
      <c r="I2720" s="6"/>
      <c r="J2720" s="6"/>
      <c r="M2720" s="7"/>
      <c r="AG2720" s="4"/>
      <c r="AH2720" s="4"/>
      <c r="AI2720" s="8"/>
      <c r="AJ2720" s="9"/>
      <c r="AK2720" s="10"/>
      <c r="AL2720" s="8"/>
      <c r="AM2720" s="9"/>
      <c r="AN2720" s="10"/>
      <c r="AO2720" s="11"/>
      <c r="AP2720" s="11"/>
      <c r="AQ2720" s="11"/>
    </row>
    <row r="2721" spans="5:43" x14ac:dyDescent="0.15">
      <c r="E2721" s="5"/>
      <c r="G2721" s="5"/>
      <c r="H2721" s="6"/>
      <c r="I2721" s="6"/>
      <c r="J2721" s="6"/>
      <c r="M2721" s="7"/>
      <c r="AG2721" s="4"/>
      <c r="AH2721" s="4"/>
      <c r="AI2721" s="8"/>
      <c r="AJ2721" s="9"/>
      <c r="AK2721" s="10"/>
      <c r="AL2721" s="8"/>
      <c r="AM2721" s="9"/>
      <c r="AN2721" s="10"/>
      <c r="AO2721" s="11"/>
      <c r="AP2721" s="11"/>
      <c r="AQ2721" s="11"/>
    </row>
    <row r="2722" spans="5:43" x14ac:dyDescent="0.15">
      <c r="E2722" s="5"/>
      <c r="G2722" s="5"/>
      <c r="H2722" s="6"/>
      <c r="I2722" s="6"/>
      <c r="J2722" s="6"/>
      <c r="M2722" s="7"/>
      <c r="AG2722" s="4"/>
      <c r="AH2722" s="4"/>
      <c r="AI2722" s="8"/>
      <c r="AJ2722" s="9"/>
      <c r="AK2722" s="10"/>
      <c r="AL2722" s="8"/>
      <c r="AM2722" s="9"/>
      <c r="AN2722" s="10"/>
      <c r="AO2722" s="11"/>
      <c r="AP2722" s="11"/>
      <c r="AQ2722" s="11"/>
    </row>
    <row r="2723" spans="5:43" x14ac:dyDescent="0.15">
      <c r="E2723" s="5"/>
      <c r="G2723" s="5"/>
      <c r="H2723" s="6"/>
      <c r="I2723" s="6"/>
      <c r="J2723" s="6"/>
      <c r="M2723" s="7"/>
      <c r="AG2723" s="4"/>
      <c r="AH2723" s="4"/>
      <c r="AI2723" s="8"/>
      <c r="AJ2723" s="9"/>
      <c r="AK2723" s="10"/>
      <c r="AL2723" s="8"/>
      <c r="AM2723" s="9"/>
      <c r="AN2723" s="10"/>
      <c r="AO2723" s="11"/>
      <c r="AP2723" s="11"/>
      <c r="AQ2723" s="11"/>
    </row>
    <row r="2724" spans="5:43" x14ac:dyDescent="0.15">
      <c r="E2724" s="5"/>
      <c r="G2724" s="5"/>
      <c r="H2724" s="6"/>
      <c r="I2724" s="6"/>
      <c r="J2724" s="6"/>
      <c r="M2724" s="7"/>
      <c r="AG2724" s="4"/>
      <c r="AH2724" s="4"/>
      <c r="AI2724" s="8"/>
      <c r="AJ2724" s="9"/>
      <c r="AK2724" s="10"/>
      <c r="AL2724" s="8"/>
      <c r="AM2724" s="9"/>
      <c r="AN2724" s="10"/>
      <c r="AO2724" s="11"/>
      <c r="AP2724" s="11"/>
      <c r="AQ2724" s="11"/>
    </row>
    <row r="2725" spans="5:43" x14ac:dyDescent="0.15">
      <c r="E2725" s="5"/>
      <c r="G2725" s="5"/>
      <c r="H2725" s="6"/>
      <c r="I2725" s="6"/>
      <c r="J2725" s="6"/>
      <c r="M2725" s="7"/>
      <c r="AG2725" s="4"/>
      <c r="AH2725" s="4"/>
      <c r="AI2725" s="8"/>
      <c r="AJ2725" s="9"/>
      <c r="AK2725" s="10"/>
      <c r="AL2725" s="8"/>
      <c r="AM2725" s="9"/>
      <c r="AN2725" s="10"/>
      <c r="AO2725" s="11"/>
      <c r="AP2725" s="11"/>
      <c r="AQ2725" s="11"/>
    </row>
    <row r="2726" spans="5:43" x14ac:dyDescent="0.15">
      <c r="E2726" s="5"/>
      <c r="G2726" s="5"/>
      <c r="H2726" s="6"/>
      <c r="I2726" s="6"/>
      <c r="J2726" s="6"/>
      <c r="M2726" s="7"/>
      <c r="AG2726" s="4"/>
      <c r="AH2726" s="4"/>
      <c r="AI2726" s="8"/>
      <c r="AJ2726" s="9"/>
      <c r="AK2726" s="10"/>
      <c r="AL2726" s="8"/>
      <c r="AM2726" s="9"/>
      <c r="AN2726" s="10"/>
      <c r="AO2726" s="11"/>
      <c r="AP2726" s="11"/>
      <c r="AQ2726" s="11"/>
    </row>
    <row r="2727" spans="5:43" x14ac:dyDescent="0.15">
      <c r="E2727" s="5"/>
      <c r="G2727" s="5"/>
      <c r="H2727" s="6"/>
      <c r="I2727" s="6"/>
      <c r="J2727" s="6"/>
      <c r="M2727" s="7"/>
      <c r="AG2727" s="4"/>
      <c r="AH2727" s="4"/>
      <c r="AI2727" s="8"/>
      <c r="AJ2727" s="9"/>
      <c r="AK2727" s="10"/>
      <c r="AL2727" s="8"/>
      <c r="AM2727" s="9"/>
      <c r="AN2727" s="10"/>
      <c r="AO2727" s="11"/>
      <c r="AP2727" s="11"/>
      <c r="AQ2727" s="11"/>
    </row>
    <row r="2728" spans="5:43" x14ac:dyDescent="0.15">
      <c r="E2728" s="5"/>
      <c r="G2728" s="5"/>
      <c r="H2728" s="6"/>
      <c r="I2728" s="6"/>
      <c r="J2728" s="6"/>
      <c r="M2728" s="7"/>
      <c r="AG2728" s="4"/>
      <c r="AH2728" s="4"/>
      <c r="AI2728" s="8"/>
      <c r="AJ2728" s="9"/>
      <c r="AK2728" s="10"/>
      <c r="AL2728" s="8"/>
      <c r="AM2728" s="9"/>
      <c r="AN2728" s="10"/>
      <c r="AO2728" s="11"/>
      <c r="AP2728" s="11"/>
      <c r="AQ2728" s="11"/>
    </row>
    <row r="2729" spans="5:43" x14ac:dyDescent="0.15">
      <c r="E2729" s="5"/>
      <c r="G2729" s="5"/>
      <c r="H2729" s="6"/>
      <c r="I2729" s="6"/>
      <c r="J2729" s="6"/>
      <c r="M2729" s="7"/>
      <c r="AG2729" s="4"/>
      <c r="AH2729" s="4"/>
      <c r="AI2729" s="8"/>
      <c r="AJ2729" s="9"/>
      <c r="AK2729" s="10"/>
      <c r="AL2729" s="8"/>
      <c r="AM2729" s="9"/>
      <c r="AN2729" s="10"/>
      <c r="AO2729" s="11"/>
      <c r="AP2729" s="11"/>
      <c r="AQ2729" s="11"/>
    </row>
    <row r="2730" spans="5:43" x14ac:dyDescent="0.15">
      <c r="E2730" s="5"/>
      <c r="G2730" s="5"/>
      <c r="H2730" s="6"/>
      <c r="I2730" s="6"/>
      <c r="J2730" s="6"/>
      <c r="M2730" s="7"/>
      <c r="AG2730" s="4"/>
      <c r="AH2730" s="4"/>
      <c r="AI2730" s="8"/>
      <c r="AJ2730" s="9"/>
      <c r="AK2730" s="10"/>
      <c r="AL2730" s="8"/>
      <c r="AM2730" s="9"/>
      <c r="AN2730" s="10"/>
      <c r="AO2730" s="11"/>
      <c r="AP2730" s="11"/>
      <c r="AQ2730" s="11"/>
    </row>
    <row r="2731" spans="5:43" x14ac:dyDescent="0.15">
      <c r="E2731" s="5"/>
      <c r="G2731" s="5"/>
      <c r="H2731" s="6"/>
      <c r="I2731" s="6"/>
      <c r="J2731" s="6"/>
      <c r="M2731" s="7"/>
      <c r="AG2731" s="4"/>
      <c r="AH2731" s="4"/>
      <c r="AI2731" s="8"/>
      <c r="AJ2731" s="9"/>
      <c r="AK2731" s="10"/>
      <c r="AL2731" s="8"/>
      <c r="AM2731" s="9"/>
      <c r="AN2731" s="10"/>
      <c r="AO2731" s="11"/>
      <c r="AP2731" s="11"/>
      <c r="AQ2731" s="11"/>
    </row>
    <row r="2732" spans="5:43" x14ac:dyDescent="0.15">
      <c r="E2732" s="5"/>
      <c r="G2732" s="5"/>
      <c r="H2732" s="6"/>
      <c r="I2732" s="6"/>
      <c r="J2732" s="6"/>
      <c r="M2732" s="7"/>
      <c r="AG2732" s="4"/>
      <c r="AH2732" s="4"/>
      <c r="AI2732" s="8"/>
      <c r="AJ2732" s="9"/>
      <c r="AK2732" s="10"/>
      <c r="AL2732" s="8"/>
      <c r="AM2732" s="9"/>
      <c r="AN2732" s="10"/>
      <c r="AO2732" s="11"/>
      <c r="AP2732" s="11"/>
      <c r="AQ2732" s="11"/>
    </row>
    <row r="2733" spans="5:43" x14ac:dyDescent="0.15">
      <c r="E2733" s="5"/>
      <c r="G2733" s="5"/>
      <c r="H2733" s="6"/>
      <c r="I2733" s="6"/>
      <c r="J2733" s="6"/>
      <c r="M2733" s="7"/>
      <c r="AG2733" s="4"/>
      <c r="AH2733" s="4"/>
      <c r="AI2733" s="8"/>
      <c r="AJ2733" s="9"/>
      <c r="AK2733" s="10"/>
      <c r="AL2733" s="8"/>
      <c r="AM2733" s="9"/>
      <c r="AN2733" s="10"/>
      <c r="AO2733" s="11"/>
      <c r="AP2733" s="11"/>
      <c r="AQ2733" s="11"/>
    </row>
    <row r="2734" spans="5:43" x14ac:dyDescent="0.15">
      <c r="E2734" s="5"/>
      <c r="G2734" s="5"/>
      <c r="H2734" s="6"/>
      <c r="I2734" s="6"/>
      <c r="J2734" s="6"/>
      <c r="M2734" s="7"/>
      <c r="AG2734" s="4"/>
      <c r="AH2734" s="4"/>
      <c r="AI2734" s="8"/>
      <c r="AJ2734" s="9"/>
      <c r="AK2734" s="10"/>
      <c r="AL2734" s="8"/>
      <c r="AM2734" s="9"/>
      <c r="AN2734" s="10"/>
      <c r="AO2734" s="11"/>
      <c r="AP2734" s="11"/>
      <c r="AQ2734" s="11"/>
    </row>
    <row r="2735" spans="5:43" x14ac:dyDescent="0.15">
      <c r="E2735" s="5"/>
      <c r="G2735" s="5"/>
      <c r="H2735" s="6"/>
      <c r="I2735" s="6"/>
      <c r="J2735" s="6"/>
      <c r="M2735" s="7"/>
      <c r="AG2735" s="4"/>
      <c r="AH2735" s="4"/>
      <c r="AI2735" s="8"/>
      <c r="AJ2735" s="9"/>
      <c r="AK2735" s="10"/>
      <c r="AL2735" s="8"/>
      <c r="AM2735" s="9"/>
      <c r="AN2735" s="10"/>
      <c r="AO2735" s="11"/>
      <c r="AP2735" s="11"/>
      <c r="AQ2735" s="11"/>
    </row>
    <row r="2736" spans="5:43" x14ac:dyDescent="0.15">
      <c r="E2736" s="5"/>
      <c r="G2736" s="5"/>
      <c r="H2736" s="6"/>
      <c r="I2736" s="6"/>
      <c r="J2736" s="6"/>
      <c r="M2736" s="7"/>
      <c r="AG2736" s="4"/>
      <c r="AH2736" s="4"/>
      <c r="AI2736" s="8"/>
      <c r="AJ2736" s="9"/>
      <c r="AK2736" s="10"/>
      <c r="AL2736" s="8"/>
      <c r="AM2736" s="9"/>
      <c r="AN2736" s="10"/>
      <c r="AO2736" s="11"/>
      <c r="AP2736" s="11"/>
      <c r="AQ2736" s="11"/>
    </row>
    <row r="2737" spans="5:43" x14ac:dyDescent="0.15">
      <c r="E2737" s="5"/>
      <c r="G2737" s="5"/>
      <c r="H2737" s="6"/>
      <c r="I2737" s="6"/>
      <c r="J2737" s="6"/>
      <c r="M2737" s="7"/>
      <c r="AG2737" s="4"/>
      <c r="AH2737" s="4"/>
      <c r="AI2737" s="8"/>
      <c r="AJ2737" s="9"/>
      <c r="AK2737" s="10"/>
      <c r="AL2737" s="8"/>
      <c r="AM2737" s="9"/>
      <c r="AN2737" s="10"/>
      <c r="AO2737" s="11"/>
      <c r="AP2737" s="11"/>
      <c r="AQ2737" s="11"/>
    </row>
    <row r="2738" spans="5:43" x14ac:dyDescent="0.15">
      <c r="E2738" s="5"/>
      <c r="G2738" s="5"/>
      <c r="H2738" s="6"/>
      <c r="I2738" s="6"/>
      <c r="J2738" s="6"/>
      <c r="M2738" s="7"/>
      <c r="AG2738" s="4"/>
      <c r="AH2738" s="4"/>
      <c r="AI2738" s="8"/>
      <c r="AJ2738" s="9"/>
      <c r="AK2738" s="10"/>
      <c r="AL2738" s="8"/>
      <c r="AM2738" s="9"/>
      <c r="AN2738" s="10"/>
      <c r="AO2738" s="11"/>
      <c r="AP2738" s="11"/>
      <c r="AQ2738" s="11"/>
    </row>
    <row r="2739" spans="5:43" x14ac:dyDescent="0.15">
      <c r="E2739" s="5"/>
      <c r="G2739" s="5"/>
      <c r="H2739" s="6"/>
      <c r="I2739" s="6"/>
      <c r="J2739" s="6"/>
      <c r="M2739" s="7"/>
      <c r="AG2739" s="4"/>
      <c r="AH2739" s="4"/>
      <c r="AI2739" s="8"/>
      <c r="AJ2739" s="9"/>
      <c r="AK2739" s="10"/>
      <c r="AL2739" s="8"/>
      <c r="AM2739" s="9"/>
      <c r="AN2739" s="10"/>
      <c r="AO2739" s="11"/>
      <c r="AP2739" s="11"/>
      <c r="AQ2739" s="11"/>
    </row>
    <row r="2740" spans="5:43" x14ac:dyDescent="0.15">
      <c r="E2740" s="5"/>
      <c r="G2740" s="5"/>
      <c r="H2740" s="6"/>
      <c r="I2740" s="6"/>
      <c r="J2740" s="6"/>
      <c r="M2740" s="7"/>
      <c r="AG2740" s="4"/>
      <c r="AH2740" s="4"/>
      <c r="AI2740" s="8"/>
      <c r="AJ2740" s="9"/>
      <c r="AK2740" s="10"/>
      <c r="AL2740" s="8"/>
      <c r="AM2740" s="9"/>
      <c r="AN2740" s="10"/>
      <c r="AO2740" s="11"/>
      <c r="AP2740" s="11"/>
      <c r="AQ2740" s="11"/>
    </row>
    <row r="2741" spans="5:43" x14ac:dyDescent="0.15">
      <c r="E2741" s="5"/>
      <c r="G2741" s="5"/>
      <c r="H2741" s="6"/>
      <c r="I2741" s="6"/>
      <c r="J2741" s="6"/>
      <c r="M2741" s="7"/>
      <c r="AG2741" s="4"/>
      <c r="AH2741" s="4"/>
      <c r="AI2741" s="8"/>
      <c r="AJ2741" s="9"/>
      <c r="AK2741" s="10"/>
      <c r="AL2741" s="8"/>
      <c r="AM2741" s="9"/>
      <c r="AN2741" s="10"/>
      <c r="AO2741" s="11"/>
      <c r="AP2741" s="11"/>
      <c r="AQ2741" s="11"/>
    </row>
    <row r="2742" spans="5:43" x14ac:dyDescent="0.15">
      <c r="E2742" s="5"/>
      <c r="G2742" s="5"/>
      <c r="H2742" s="6"/>
      <c r="I2742" s="6"/>
      <c r="J2742" s="6"/>
      <c r="M2742" s="7"/>
      <c r="AG2742" s="4"/>
      <c r="AH2742" s="4"/>
      <c r="AI2742" s="8"/>
      <c r="AJ2742" s="9"/>
      <c r="AK2742" s="10"/>
      <c r="AL2742" s="8"/>
      <c r="AM2742" s="9"/>
      <c r="AN2742" s="10"/>
      <c r="AO2742" s="11"/>
      <c r="AP2742" s="11"/>
      <c r="AQ2742" s="11"/>
    </row>
    <row r="2743" spans="5:43" x14ac:dyDescent="0.15">
      <c r="E2743" s="5"/>
      <c r="G2743" s="5"/>
      <c r="H2743" s="6"/>
      <c r="I2743" s="6"/>
      <c r="J2743" s="6"/>
      <c r="M2743" s="7"/>
      <c r="AG2743" s="4"/>
      <c r="AH2743" s="4"/>
      <c r="AI2743" s="8"/>
      <c r="AJ2743" s="9"/>
      <c r="AK2743" s="10"/>
      <c r="AL2743" s="8"/>
      <c r="AM2743" s="9"/>
      <c r="AN2743" s="10"/>
      <c r="AO2743" s="11"/>
      <c r="AP2743" s="11"/>
      <c r="AQ2743" s="11"/>
    </row>
    <row r="2744" spans="5:43" x14ac:dyDescent="0.15">
      <c r="E2744" s="5"/>
      <c r="G2744" s="5"/>
      <c r="H2744" s="6"/>
      <c r="I2744" s="6"/>
      <c r="J2744" s="6"/>
      <c r="M2744" s="7"/>
      <c r="AG2744" s="4"/>
      <c r="AH2744" s="4"/>
      <c r="AI2744" s="8"/>
      <c r="AJ2744" s="9"/>
      <c r="AK2744" s="10"/>
      <c r="AL2744" s="8"/>
      <c r="AM2744" s="9"/>
      <c r="AN2744" s="10"/>
      <c r="AO2744" s="11"/>
      <c r="AP2744" s="11"/>
      <c r="AQ2744" s="11"/>
    </row>
    <row r="2745" spans="5:43" x14ac:dyDescent="0.15">
      <c r="E2745" s="5"/>
      <c r="G2745" s="5"/>
      <c r="H2745" s="6"/>
      <c r="I2745" s="6"/>
      <c r="J2745" s="6"/>
      <c r="M2745" s="7"/>
      <c r="AG2745" s="4"/>
      <c r="AH2745" s="4"/>
      <c r="AI2745" s="8"/>
      <c r="AJ2745" s="9"/>
      <c r="AK2745" s="10"/>
      <c r="AL2745" s="8"/>
      <c r="AM2745" s="9"/>
      <c r="AN2745" s="10"/>
      <c r="AO2745" s="11"/>
      <c r="AP2745" s="11"/>
      <c r="AQ2745" s="11"/>
    </row>
    <row r="2746" spans="5:43" x14ac:dyDescent="0.15">
      <c r="E2746" s="5"/>
      <c r="G2746" s="5"/>
      <c r="H2746" s="6"/>
      <c r="I2746" s="6"/>
      <c r="J2746" s="6"/>
      <c r="M2746" s="7"/>
      <c r="AG2746" s="4"/>
      <c r="AH2746" s="4"/>
      <c r="AI2746" s="8"/>
      <c r="AJ2746" s="9"/>
      <c r="AK2746" s="10"/>
      <c r="AL2746" s="8"/>
      <c r="AM2746" s="9"/>
      <c r="AN2746" s="10"/>
      <c r="AO2746" s="11"/>
      <c r="AP2746" s="11"/>
      <c r="AQ2746" s="11"/>
    </row>
    <row r="2747" spans="5:43" x14ac:dyDescent="0.15">
      <c r="E2747" s="5"/>
      <c r="G2747" s="5"/>
      <c r="H2747" s="6"/>
      <c r="I2747" s="6"/>
      <c r="J2747" s="6"/>
      <c r="M2747" s="7"/>
      <c r="AG2747" s="4"/>
      <c r="AH2747" s="4"/>
      <c r="AI2747" s="8"/>
      <c r="AJ2747" s="9"/>
      <c r="AK2747" s="10"/>
      <c r="AL2747" s="8"/>
      <c r="AM2747" s="9"/>
      <c r="AN2747" s="10"/>
      <c r="AO2747" s="11"/>
      <c r="AP2747" s="11"/>
      <c r="AQ2747" s="11"/>
    </row>
    <row r="2748" spans="5:43" x14ac:dyDescent="0.15">
      <c r="E2748" s="5"/>
      <c r="G2748" s="5"/>
      <c r="H2748" s="6"/>
      <c r="I2748" s="6"/>
      <c r="J2748" s="6"/>
      <c r="M2748" s="7"/>
      <c r="AG2748" s="4"/>
      <c r="AH2748" s="4"/>
      <c r="AI2748" s="8"/>
      <c r="AJ2748" s="9"/>
      <c r="AK2748" s="10"/>
      <c r="AL2748" s="8"/>
      <c r="AM2748" s="9"/>
      <c r="AN2748" s="10"/>
      <c r="AO2748" s="11"/>
      <c r="AP2748" s="11"/>
      <c r="AQ2748" s="11"/>
    </row>
    <row r="2749" spans="5:43" x14ac:dyDescent="0.15">
      <c r="E2749" s="5"/>
      <c r="G2749" s="5"/>
      <c r="H2749" s="6"/>
      <c r="I2749" s="6"/>
      <c r="J2749" s="6"/>
      <c r="M2749" s="7"/>
      <c r="AG2749" s="4"/>
      <c r="AH2749" s="4"/>
      <c r="AI2749" s="8"/>
      <c r="AJ2749" s="9"/>
      <c r="AK2749" s="10"/>
      <c r="AL2749" s="8"/>
      <c r="AM2749" s="9"/>
      <c r="AN2749" s="10"/>
      <c r="AO2749" s="11"/>
      <c r="AP2749" s="11"/>
      <c r="AQ2749" s="11"/>
    </row>
    <row r="2750" spans="5:43" x14ac:dyDescent="0.15">
      <c r="E2750" s="5"/>
      <c r="G2750" s="5"/>
      <c r="H2750" s="6"/>
      <c r="I2750" s="6"/>
      <c r="J2750" s="6"/>
      <c r="M2750" s="7"/>
      <c r="AG2750" s="4"/>
      <c r="AH2750" s="4"/>
      <c r="AI2750" s="8"/>
      <c r="AJ2750" s="9"/>
      <c r="AK2750" s="10"/>
      <c r="AL2750" s="8"/>
      <c r="AM2750" s="9"/>
      <c r="AN2750" s="10"/>
      <c r="AO2750" s="11"/>
      <c r="AP2750" s="11"/>
      <c r="AQ2750" s="11"/>
    </row>
    <row r="2751" spans="5:43" x14ac:dyDescent="0.15">
      <c r="E2751" s="5"/>
      <c r="G2751" s="5"/>
      <c r="H2751" s="6"/>
      <c r="I2751" s="6"/>
      <c r="J2751" s="6"/>
      <c r="M2751" s="7"/>
      <c r="AG2751" s="4"/>
      <c r="AH2751" s="4"/>
      <c r="AI2751" s="8"/>
      <c r="AJ2751" s="9"/>
      <c r="AK2751" s="10"/>
      <c r="AL2751" s="8"/>
      <c r="AM2751" s="9"/>
      <c r="AN2751" s="10"/>
      <c r="AO2751" s="11"/>
      <c r="AP2751" s="11"/>
      <c r="AQ2751" s="11"/>
    </row>
    <row r="2752" spans="5:43" x14ac:dyDescent="0.15">
      <c r="E2752" s="5"/>
      <c r="G2752" s="5"/>
      <c r="H2752" s="6"/>
      <c r="I2752" s="6"/>
      <c r="J2752" s="6"/>
      <c r="M2752" s="7"/>
      <c r="AG2752" s="4"/>
      <c r="AH2752" s="4"/>
      <c r="AI2752" s="8"/>
      <c r="AJ2752" s="9"/>
      <c r="AK2752" s="10"/>
      <c r="AL2752" s="8"/>
      <c r="AM2752" s="9"/>
      <c r="AN2752" s="10"/>
      <c r="AO2752" s="11"/>
      <c r="AP2752" s="11"/>
      <c r="AQ2752" s="11"/>
    </row>
    <row r="2753" spans="5:43" x14ac:dyDescent="0.15">
      <c r="E2753" s="5"/>
      <c r="G2753" s="5"/>
      <c r="H2753" s="6"/>
      <c r="I2753" s="6"/>
      <c r="J2753" s="6"/>
      <c r="M2753" s="7"/>
      <c r="AG2753" s="4"/>
      <c r="AH2753" s="4"/>
      <c r="AI2753" s="8"/>
      <c r="AJ2753" s="9"/>
      <c r="AK2753" s="10"/>
      <c r="AL2753" s="8"/>
      <c r="AM2753" s="9"/>
      <c r="AN2753" s="10"/>
      <c r="AO2753" s="11"/>
      <c r="AP2753" s="11"/>
      <c r="AQ2753" s="11"/>
    </row>
    <row r="2754" spans="5:43" x14ac:dyDescent="0.15">
      <c r="E2754" s="5"/>
      <c r="G2754" s="5"/>
      <c r="H2754" s="6"/>
      <c r="I2754" s="6"/>
      <c r="J2754" s="6"/>
      <c r="M2754" s="7"/>
      <c r="AG2754" s="4"/>
      <c r="AH2754" s="4"/>
      <c r="AI2754" s="8"/>
      <c r="AJ2754" s="9"/>
      <c r="AK2754" s="10"/>
      <c r="AL2754" s="8"/>
      <c r="AM2754" s="9"/>
      <c r="AN2754" s="10"/>
      <c r="AO2754" s="11"/>
      <c r="AP2754" s="11"/>
      <c r="AQ2754" s="11"/>
    </row>
    <row r="2755" spans="5:43" x14ac:dyDescent="0.15">
      <c r="E2755" s="5"/>
      <c r="G2755" s="5"/>
      <c r="H2755" s="6"/>
      <c r="I2755" s="6"/>
      <c r="J2755" s="6"/>
      <c r="M2755" s="7"/>
      <c r="AG2755" s="4"/>
      <c r="AH2755" s="4"/>
      <c r="AI2755" s="8"/>
      <c r="AJ2755" s="9"/>
      <c r="AK2755" s="10"/>
      <c r="AL2755" s="8"/>
      <c r="AM2755" s="9"/>
      <c r="AN2755" s="10"/>
      <c r="AO2755" s="11"/>
      <c r="AP2755" s="11"/>
      <c r="AQ2755" s="11"/>
    </row>
    <row r="2756" spans="5:43" x14ac:dyDescent="0.15">
      <c r="E2756" s="5"/>
      <c r="G2756" s="5"/>
      <c r="H2756" s="6"/>
      <c r="I2756" s="6"/>
      <c r="J2756" s="6"/>
      <c r="M2756" s="7"/>
      <c r="AG2756" s="4"/>
      <c r="AH2756" s="4"/>
      <c r="AI2756" s="8"/>
      <c r="AJ2756" s="9"/>
      <c r="AK2756" s="10"/>
      <c r="AL2756" s="8"/>
      <c r="AM2756" s="9"/>
      <c r="AN2756" s="10"/>
      <c r="AO2756" s="11"/>
      <c r="AP2756" s="11"/>
      <c r="AQ2756" s="11"/>
    </row>
    <row r="2757" spans="5:43" x14ac:dyDescent="0.15">
      <c r="E2757" s="5"/>
      <c r="G2757" s="5"/>
      <c r="H2757" s="6"/>
      <c r="I2757" s="6"/>
      <c r="J2757" s="6"/>
      <c r="M2757" s="7"/>
      <c r="AG2757" s="4"/>
      <c r="AH2757" s="4"/>
      <c r="AI2757" s="8"/>
      <c r="AJ2757" s="9"/>
      <c r="AK2757" s="10"/>
      <c r="AL2757" s="8"/>
      <c r="AM2757" s="9"/>
      <c r="AN2757" s="10"/>
      <c r="AO2757" s="11"/>
      <c r="AP2757" s="11"/>
      <c r="AQ2757" s="11"/>
    </row>
    <row r="2758" spans="5:43" x14ac:dyDescent="0.15">
      <c r="E2758" s="5"/>
      <c r="G2758" s="5"/>
      <c r="H2758" s="6"/>
      <c r="I2758" s="6"/>
      <c r="J2758" s="6"/>
      <c r="M2758" s="7"/>
      <c r="AG2758" s="4"/>
      <c r="AH2758" s="4"/>
      <c r="AI2758" s="8"/>
      <c r="AJ2758" s="9"/>
      <c r="AK2758" s="10"/>
      <c r="AL2758" s="8"/>
      <c r="AM2758" s="9"/>
      <c r="AN2758" s="10"/>
      <c r="AO2758" s="11"/>
      <c r="AP2758" s="11"/>
      <c r="AQ2758" s="11"/>
    </row>
    <row r="2759" spans="5:43" x14ac:dyDescent="0.15">
      <c r="E2759" s="5"/>
      <c r="G2759" s="5"/>
      <c r="H2759" s="6"/>
      <c r="I2759" s="6"/>
      <c r="J2759" s="6"/>
      <c r="M2759" s="7"/>
      <c r="AG2759" s="4"/>
      <c r="AH2759" s="4"/>
      <c r="AI2759" s="8"/>
      <c r="AJ2759" s="9"/>
      <c r="AK2759" s="10"/>
      <c r="AL2759" s="8"/>
      <c r="AM2759" s="9"/>
      <c r="AN2759" s="10"/>
      <c r="AO2759" s="11"/>
      <c r="AP2759" s="11"/>
      <c r="AQ2759" s="11"/>
    </row>
    <row r="2760" spans="5:43" x14ac:dyDescent="0.15">
      <c r="E2760" s="5"/>
      <c r="G2760" s="5"/>
      <c r="H2760" s="6"/>
      <c r="I2760" s="6"/>
      <c r="J2760" s="6"/>
      <c r="M2760" s="7"/>
      <c r="AG2760" s="4"/>
      <c r="AH2760" s="4"/>
      <c r="AI2760" s="8"/>
      <c r="AJ2760" s="9"/>
      <c r="AK2760" s="10"/>
      <c r="AL2760" s="8"/>
      <c r="AM2760" s="9"/>
      <c r="AN2760" s="10"/>
      <c r="AO2760" s="11"/>
      <c r="AP2760" s="11"/>
      <c r="AQ2760" s="11"/>
    </row>
    <row r="2761" spans="5:43" x14ac:dyDescent="0.15">
      <c r="E2761" s="5"/>
      <c r="G2761" s="5"/>
      <c r="H2761" s="6"/>
      <c r="I2761" s="6"/>
      <c r="J2761" s="6"/>
      <c r="M2761" s="7"/>
      <c r="AG2761" s="4"/>
      <c r="AH2761" s="4"/>
      <c r="AI2761" s="8"/>
      <c r="AJ2761" s="9"/>
      <c r="AK2761" s="10"/>
      <c r="AL2761" s="8"/>
      <c r="AM2761" s="9"/>
      <c r="AN2761" s="10"/>
      <c r="AO2761" s="11"/>
      <c r="AP2761" s="11"/>
      <c r="AQ2761" s="11"/>
    </row>
    <row r="2762" spans="5:43" x14ac:dyDescent="0.15">
      <c r="E2762" s="5"/>
      <c r="G2762" s="5"/>
      <c r="H2762" s="6"/>
      <c r="I2762" s="6"/>
      <c r="J2762" s="6"/>
      <c r="M2762" s="7"/>
      <c r="AG2762" s="4"/>
      <c r="AH2762" s="4"/>
      <c r="AI2762" s="8"/>
      <c r="AJ2762" s="9"/>
      <c r="AK2762" s="10"/>
      <c r="AL2762" s="8"/>
      <c r="AM2762" s="9"/>
      <c r="AN2762" s="10"/>
      <c r="AO2762" s="11"/>
      <c r="AP2762" s="11"/>
      <c r="AQ2762" s="11"/>
    </row>
    <row r="2763" spans="5:43" x14ac:dyDescent="0.15">
      <c r="E2763" s="5"/>
      <c r="G2763" s="5"/>
      <c r="H2763" s="6"/>
      <c r="I2763" s="6"/>
      <c r="J2763" s="6"/>
      <c r="M2763" s="7"/>
      <c r="AG2763" s="4"/>
      <c r="AH2763" s="4"/>
      <c r="AI2763" s="8"/>
      <c r="AJ2763" s="9"/>
      <c r="AK2763" s="10"/>
      <c r="AL2763" s="8"/>
      <c r="AM2763" s="9"/>
      <c r="AN2763" s="10"/>
      <c r="AO2763" s="11"/>
      <c r="AP2763" s="11"/>
      <c r="AQ2763" s="11"/>
    </row>
    <row r="2764" spans="5:43" x14ac:dyDescent="0.15">
      <c r="E2764" s="5"/>
      <c r="G2764" s="5"/>
      <c r="H2764" s="6"/>
      <c r="I2764" s="6"/>
      <c r="J2764" s="6"/>
      <c r="M2764" s="7"/>
      <c r="AG2764" s="4"/>
      <c r="AH2764" s="4"/>
      <c r="AI2764" s="8"/>
      <c r="AJ2764" s="9"/>
      <c r="AK2764" s="10"/>
      <c r="AL2764" s="8"/>
      <c r="AM2764" s="9"/>
      <c r="AN2764" s="10"/>
      <c r="AO2764" s="11"/>
      <c r="AP2764" s="11"/>
      <c r="AQ2764" s="11"/>
    </row>
    <row r="2765" spans="5:43" x14ac:dyDescent="0.15">
      <c r="E2765" s="5"/>
      <c r="G2765" s="5"/>
      <c r="H2765" s="6"/>
      <c r="I2765" s="6"/>
      <c r="J2765" s="6"/>
      <c r="M2765" s="7"/>
      <c r="AG2765" s="4"/>
      <c r="AH2765" s="4"/>
      <c r="AI2765" s="8"/>
      <c r="AJ2765" s="9"/>
      <c r="AK2765" s="10"/>
      <c r="AL2765" s="8"/>
      <c r="AM2765" s="9"/>
      <c r="AN2765" s="10"/>
      <c r="AO2765" s="11"/>
      <c r="AP2765" s="11"/>
      <c r="AQ2765" s="11"/>
    </row>
    <row r="2766" spans="5:43" x14ac:dyDescent="0.15">
      <c r="E2766" s="5"/>
      <c r="G2766" s="5"/>
      <c r="H2766" s="6"/>
      <c r="I2766" s="6"/>
      <c r="J2766" s="6"/>
      <c r="M2766" s="7"/>
      <c r="AG2766" s="4"/>
      <c r="AH2766" s="4"/>
      <c r="AI2766" s="8"/>
      <c r="AJ2766" s="9"/>
      <c r="AK2766" s="10"/>
      <c r="AL2766" s="8"/>
      <c r="AM2766" s="9"/>
      <c r="AN2766" s="10"/>
      <c r="AO2766" s="11"/>
      <c r="AP2766" s="11"/>
      <c r="AQ2766" s="11"/>
    </row>
    <row r="2767" spans="5:43" x14ac:dyDescent="0.15">
      <c r="E2767" s="5"/>
      <c r="G2767" s="5"/>
      <c r="H2767" s="6"/>
      <c r="I2767" s="6"/>
      <c r="J2767" s="6"/>
      <c r="M2767" s="7"/>
      <c r="AG2767" s="4"/>
      <c r="AH2767" s="4"/>
      <c r="AI2767" s="8"/>
      <c r="AJ2767" s="9"/>
      <c r="AK2767" s="10"/>
      <c r="AL2767" s="8"/>
      <c r="AM2767" s="9"/>
      <c r="AN2767" s="10"/>
      <c r="AO2767" s="11"/>
      <c r="AP2767" s="11"/>
      <c r="AQ2767" s="11"/>
    </row>
    <row r="2768" spans="5:43" x14ac:dyDescent="0.15">
      <c r="E2768" s="5"/>
      <c r="G2768" s="5"/>
      <c r="H2768" s="6"/>
      <c r="I2768" s="6"/>
      <c r="J2768" s="6"/>
      <c r="M2768" s="7"/>
      <c r="AG2768" s="4"/>
      <c r="AH2768" s="4"/>
      <c r="AI2768" s="8"/>
      <c r="AJ2768" s="9"/>
      <c r="AK2768" s="10"/>
      <c r="AL2768" s="8"/>
      <c r="AM2768" s="9"/>
      <c r="AN2768" s="10"/>
      <c r="AO2768" s="11"/>
      <c r="AP2768" s="11"/>
      <c r="AQ2768" s="11"/>
    </row>
    <row r="2769" spans="5:43" x14ac:dyDescent="0.15">
      <c r="E2769" s="5"/>
      <c r="G2769" s="5"/>
      <c r="H2769" s="6"/>
      <c r="I2769" s="6"/>
      <c r="J2769" s="6"/>
      <c r="M2769" s="7"/>
      <c r="AG2769" s="4"/>
      <c r="AH2769" s="4"/>
      <c r="AI2769" s="8"/>
      <c r="AJ2769" s="9"/>
      <c r="AK2769" s="10"/>
      <c r="AL2769" s="8"/>
      <c r="AM2769" s="9"/>
      <c r="AN2769" s="10"/>
      <c r="AO2769" s="11"/>
      <c r="AP2769" s="11"/>
      <c r="AQ2769" s="11"/>
    </row>
    <row r="2770" spans="5:43" x14ac:dyDescent="0.15">
      <c r="E2770" s="5"/>
      <c r="G2770" s="5"/>
      <c r="H2770" s="6"/>
      <c r="I2770" s="6"/>
      <c r="J2770" s="6"/>
      <c r="M2770" s="7"/>
      <c r="AG2770" s="4"/>
      <c r="AH2770" s="4"/>
      <c r="AI2770" s="8"/>
      <c r="AJ2770" s="9"/>
      <c r="AK2770" s="10"/>
      <c r="AL2770" s="8"/>
      <c r="AM2770" s="9"/>
      <c r="AN2770" s="10"/>
      <c r="AO2770" s="11"/>
      <c r="AP2770" s="11"/>
      <c r="AQ2770" s="11"/>
    </row>
    <row r="2771" spans="5:43" x14ac:dyDescent="0.15">
      <c r="E2771" s="5"/>
      <c r="G2771" s="5"/>
      <c r="H2771" s="6"/>
      <c r="I2771" s="6"/>
      <c r="J2771" s="6"/>
      <c r="M2771" s="7"/>
      <c r="AG2771" s="4"/>
      <c r="AH2771" s="4"/>
      <c r="AI2771" s="8"/>
      <c r="AJ2771" s="9"/>
      <c r="AK2771" s="10"/>
      <c r="AL2771" s="8"/>
      <c r="AM2771" s="9"/>
      <c r="AN2771" s="10"/>
      <c r="AO2771" s="11"/>
      <c r="AP2771" s="11"/>
      <c r="AQ2771" s="11"/>
    </row>
    <row r="2772" spans="5:43" x14ac:dyDescent="0.15">
      <c r="E2772" s="5"/>
      <c r="G2772" s="5"/>
      <c r="H2772" s="6"/>
      <c r="I2772" s="6"/>
      <c r="J2772" s="6"/>
      <c r="M2772" s="7"/>
      <c r="AG2772" s="4"/>
      <c r="AH2772" s="4"/>
      <c r="AI2772" s="8"/>
      <c r="AJ2772" s="9"/>
      <c r="AK2772" s="10"/>
      <c r="AL2772" s="8"/>
      <c r="AM2772" s="9"/>
      <c r="AN2772" s="10"/>
      <c r="AO2772" s="11"/>
      <c r="AP2772" s="11"/>
      <c r="AQ2772" s="11"/>
    </row>
    <row r="2773" spans="5:43" x14ac:dyDescent="0.15">
      <c r="E2773" s="5"/>
      <c r="G2773" s="5"/>
      <c r="H2773" s="6"/>
      <c r="I2773" s="6"/>
      <c r="J2773" s="6"/>
      <c r="M2773" s="7"/>
      <c r="AG2773" s="4"/>
      <c r="AH2773" s="4"/>
      <c r="AI2773" s="8"/>
      <c r="AJ2773" s="9"/>
      <c r="AK2773" s="10"/>
      <c r="AL2773" s="8"/>
      <c r="AM2773" s="9"/>
      <c r="AN2773" s="10"/>
      <c r="AO2773" s="11"/>
      <c r="AP2773" s="11"/>
      <c r="AQ2773" s="11"/>
    </row>
    <row r="2774" spans="5:43" x14ac:dyDescent="0.15">
      <c r="E2774" s="5"/>
      <c r="G2774" s="5"/>
      <c r="H2774" s="6"/>
      <c r="I2774" s="6"/>
      <c r="J2774" s="6"/>
      <c r="M2774" s="7"/>
      <c r="AG2774" s="4"/>
      <c r="AH2774" s="4"/>
      <c r="AI2774" s="8"/>
      <c r="AJ2774" s="9"/>
      <c r="AK2774" s="10"/>
      <c r="AL2774" s="8"/>
      <c r="AM2774" s="9"/>
      <c r="AN2774" s="10"/>
      <c r="AO2774" s="11"/>
      <c r="AP2774" s="11"/>
      <c r="AQ2774" s="11"/>
    </row>
    <row r="2775" spans="5:43" x14ac:dyDescent="0.15">
      <c r="E2775" s="5"/>
      <c r="G2775" s="5"/>
      <c r="H2775" s="6"/>
      <c r="I2775" s="6"/>
      <c r="J2775" s="6"/>
      <c r="M2775" s="7"/>
      <c r="AG2775" s="4"/>
      <c r="AH2775" s="4"/>
      <c r="AI2775" s="8"/>
      <c r="AJ2775" s="9"/>
      <c r="AK2775" s="10"/>
      <c r="AL2775" s="8"/>
      <c r="AM2775" s="9"/>
      <c r="AN2775" s="10"/>
      <c r="AO2775" s="11"/>
      <c r="AP2775" s="11"/>
      <c r="AQ2775" s="11"/>
    </row>
    <row r="2776" spans="5:43" x14ac:dyDescent="0.15">
      <c r="E2776" s="5"/>
      <c r="G2776" s="5"/>
      <c r="H2776" s="6"/>
      <c r="I2776" s="6"/>
      <c r="J2776" s="6"/>
      <c r="M2776" s="7"/>
      <c r="AG2776" s="4"/>
      <c r="AH2776" s="4"/>
      <c r="AI2776" s="8"/>
      <c r="AJ2776" s="9"/>
      <c r="AK2776" s="10"/>
      <c r="AL2776" s="8"/>
      <c r="AM2776" s="9"/>
      <c r="AN2776" s="10"/>
      <c r="AO2776" s="11"/>
      <c r="AP2776" s="11"/>
      <c r="AQ2776" s="11"/>
    </row>
    <row r="2777" spans="5:43" x14ac:dyDescent="0.15">
      <c r="E2777" s="5"/>
      <c r="G2777" s="5"/>
      <c r="H2777" s="6"/>
      <c r="I2777" s="6"/>
      <c r="J2777" s="6"/>
      <c r="M2777" s="7"/>
      <c r="AG2777" s="4"/>
      <c r="AH2777" s="4"/>
      <c r="AI2777" s="8"/>
      <c r="AJ2777" s="9"/>
      <c r="AK2777" s="10"/>
      <c r="AL2777" s="8"/>
      <c r="AM2777" s="9"/>
      <c r="AN2777" s="10"/>
      <c r="AO2777" s="11"/>
      <c r="AP2777" s="11"/>
      <c r="AQ2777" s="11"/>
    </row>
    <row r="2778" spans="5:43" x14ac:dyDescent="0.15">
      <c r="E2778" s="5"/>
      <c r="G2778" s="5"/>
      <c r="H2778" s="6"/>
      <c r="I2778" s="6"/>
      <c r="J2778" s="6"/>
      <c r="M2778" s="7"/>
      <c r="AG2778" s="4"/>
      <c r="AH2778" s="4"/>
      <c r="AI2778" s="8"/>
      <c r="AJ2778" s="9"/>
      <c r="AK2778" s="10"/>
      <c r="AL2778" s="8"/>
      <c r="AM2778" s="9"/>
      <c r="AN2778" s="10"/>
      <c r="AO2778" s="11"/>
      <c r="AP2778" s="11"/>
      <c r="AQ2778" s="11"/>
    </row>
    <row r="2779" spans="5:43" x14ac:dyDescent="0.15">
      <c r="E2779" s="5"/>
      <c r="G2779" s="5"/>
      <c r="H2779" s="6"/>
      <c r="I2779" s="6"/>
      <c r="J2779" s="6"/>
      <c r="M2779" s="7"/>
      <c r="AG2779" s="4"/>
      <c r="AH2779" s="4"/>
      <c r="AI2779" s="8"/>
      <c r="AJ2779" s="9"/>
      <c r="AK2779" s="10"/>
      <c r="AL2779" s="8"/>
      <c r="AM2779" s="9"/>
      <c r="AN2779" s="10"/>
      <c r="AO2779" s="11"/>
      <c r="AP2779" s="11"/>
      <c r="AQ2779" s="11"/>
    </row>
    <row r="2780" spans="5:43" x14ac:dyDescent="0.15">
      <c r="E2780" s="5"/>
      <c r="G2780" s="5"/>
      <c r="H2780" s="6"/>
      <c r="I2780" s="6"/>
      <c r="J2780" s="6"/>
      <c r="M2780" s="7"/>
      <c r="AG2780" s="4"/>
      <c r="AH2780" s="4"/>
      <c r="AI2780" s="8"/>
      <c r="AJ2780" s="9"/>
      <c r="AK2780" s="10"/>
      <c r="AL2780" s="8"/>
      <c r="AM2780" s="9"/>
      <c r="AN2780" s="10"/>
      <c r="AO2780" s="11"/>
      <c r="AP2780" s="11"/>
      <c r="AQ2780" s="11"/>
    </row>
    <row r="2781" spans="5:43" x14ac:dyDescent="0.15">
      <c r="E2781" s="5"/>
      <c r="G2781" s="5"/>
      <c r="H2781" s="6"/>
      <c r="I2781" s="6"/>
      <c r="J2781" s="6"/>
      <c r="M2781" s="7"/>
      <c r="AG2781" s="4"/>
      <c r="AH2781" s="4"/>
      <c r="AI2781" s="8"/>
      <c r="AJ2781" s="9"/>
      <c r="AK2781" s="10"/>
      <c r="AL2781" s="8"/>
      <c r="AM2781" s="9"/>
      <c r="AN2781" s="10"/>
      <c r="AO2781" s="11"/>
      <c r="AP2781" s="11"/>
      <c r="AQ2781" s="11"/>
    </row>
    <row r="2782" spans="5:43" x14ac:dyDescent="0.15">
      <c r="E2782" s="5"/>
      <c r="G2782" s="5"/>
      <c r="H2782" s="6"/>
      <c r="I2782" s="6"/>
      <c r="J2782" s="6"/>
      <c r="M2782" s="7"/>
      <c r="AG2782" s="4"/>
      <c r="AH2782" s="4"/>
      <c r="AI2782" s="8"/>
      <c r="AJ2782" s="9"/>
      <c r="AK2782" s="10"/>
      <c r="AL2782" s="8"/>
      <c r="AM2782" s="9"/>
      <c r="AN2782" s="10"/>
      <c r="AO2782" s="11"/>
      <c r="AP2782" s="11"/>
      <c r="AQ2782" s="11"/>
    </row>
    <row r="2783" spans="5:43" x14ac:dyDescent="0.15">
      <c r="E2783" s="5"/>
      <c r="G2783" s="5"/>
      <c r="H2783" s="6"/>
      <c r="I2783" s="6"/>
      <c r="J2783" s="6"/>
      <c r="M2783" s="7"/>
      <c r="AG2783" s="4"/>
      <c r="AH2783" s="4"/>
      <c r="AI2783" s="8"/>
      <c r="AJ2783" s="9"/>
      <c r="AK2783" s="10"/>
      <c r="AL2783" s="8"/>
      <c r="AM2783" s="9"/>
      <c r="AN2783" s="10"/>
      <c r="AO2783" s="11"/>
      <c r="AP2783" s="11"/>
      <c r="AQ2783" s="11"/>
    </row>
    <row r="2784" spans="5:43" x14ac:dyDescent="0.15">
      <c r="E2784" s="5"/>
      <c r="G2784" s="5"/>
      <c r="H2784" s="6"/>
      <c r="I2784" s="6"/>
      <c r="J2784" s="6"/>
      <c r="M2784" s="7"/>
      <c r="AG2784" s="4"/>
      <c r="AH2784" s="4"/>
      <c r="AI2784" s="8"/>
      <c r="AJ2784" s="9"/>
      <c r="AK2784" s="10"/>
      <c r="AL2784" s="8"/>
      <c r="AM2784" s="9"/>
      <c r="AN2784" s="10"/>
      <c r="AO2784" s="11"/>
      <c r="AP2784" s="11"/>
      <c r="AQ2784" s="11"/>
    </row>
    <row r="2785" spans="5:43" x14ac:dyDescent="0.15">
      <c r="E2785" s="5"/>
      <c r="G2785" s="5"/>
      <c r="H2785" s="6"/>
      <c r="I2785" s="6"/>
      <c r="J2785" s="6"/>
      <c r="M2785" s="7"/>
      <c r="AG2785" s="4"/>
      <c r="AH2785" s="4"/>
      <c r="AI2785" s="8"/>
      <c r="AJ2785" s="9"/>
      <c r="AK2785" s="10"/>
      <c r="AL2785" s="8"/>
      <c r="AM2785" s="9"/>
      <c r="AN2785" s="10"/>
      <c r="AO2785" s="11"/>
      <c r="AP2785" s="11"/>
      <c r="AQ2785" s="11"/>
    </row>
    <row r="2786" spans="5:43" x14ac:dyDescent="0.15">
      <c r="E2786" s="5"/>
      <c r="G2786" s="5"/>
      <c r="H2786" s="6"/>
      <c r="I2786" s="6"/>
      <c r="J2786" s="6"/>
      <c r="M2786" s="7"/>
      <c r="AG2786" s="4"/>
      <c r="AH2786" s="4"/>
      <c r="AI2786" s="8"/>
      <c r="AJ2786" s="9"/>
      <c r="AK2786" s="10"/>
      <c r="AL2786" s="8"/>
      <c r="AM2786" s="9"/>
      <c r="AN2786" s="10"/>
      <c r="AO2786" s="11"/>
      <c r="AP2786" s="11"/>
      <c r="AQ2786" s="11"/>
    </row>
    <row r="2787" spans="5:43" x14ac:dyDescent="0.15">
      <c r="E2787" s="5"/>
      <c r="G2787" s="5"/>
      <c r="H2787" s="6"/>
      <c r="I2787" s="6"/>
      <c r="J2787" s="6"/>
      <c r="M2787" s="7"/>
      <c r="AG2787" s="4"/>
      <c r="AH2787" s="4"/>
      <c r="AI2787" s="8"/>
      <c r="AJ2787" s="9"/>
      <c r="AK2787" s="10"/>
      <c r="AL2787" s="8"/>
      <c r="AM2787" s="9"/>
      <c r="AN2787" s="10"/>
      <c r="AO2787" s="11"/>
      <c r="AP2787" s="11"/>
      <c r="AQ2787" s="11"/>
    </row>
    <row r="2788" spans="5:43" x14ac:dyDescent="0.15">
      <c r="E2788" s="5"/>
      <c r="G2788" s="5"/>
      <c r="H2788" s="6"/>
      <c r="I2788" s="6"/>
      <c r="J2788" s="6"/>
      <c r="M2788" s="7"/>
      <c r="AG2788" s="4"/>
      <c r="AH2788" s="4"/>
      <c r="AI2788" s="8"/>
      <c r="AJ2788" s="9"/>
      <c r="AK2788" s="10"/>
      <c r="AL2788" s="8"/>
      <c r="AM2788" s="9"/>
      <c r="AN2788" s="10"/>
      <c r="AO2788" s="11"/>
      <c r="AP2788" s="11"/>
      <c r="AQ2788" s="11"/>
    </row>
    <row r="2789" spans="5:43" x14ac:dyDescent="0.15">
      <c r="E2789" s="5"/>
      <c r="G2789" s="5"/>
      <c r="H2789" s="6"/>
      <c r="I2789" s="6"/>
      <c r="J2789" s="6"/>
      <c r="M2789" s="7"/>
      <c r="AG2789" s="4"/>
      <c r="AH2789" s="4"/>
      <c r="AI2789" s="8"/>
      <c r="AJ2789" s="9"/>
      <c r="AK2789" s="10"/>
      <c r="AL2789" s="8"/>
      <c r="AM2789" s="9"/>
      <c r="AN2789" s="10"/>
      <c r="AO2789" s="11"/>
      <c r="AP2789" s="11"/>
      <c r="AQ2789" s="11"/>
    </row>
    <row r="2790" spans="5:43" x14ac:dyDescent="0.15">
      <c r="E2790" s="5"/>
      <c r="G2790" s="5"/>
      <c r="H2790" s="6"/>
      <c r="I2790" s="6"/>
      <c r="J2790" s="6"/>
      <c r="M2790" s="7"/>
      <c r="AG2790" s="4"/>
      <c r="AH2790" s="4"/>
      <c r="AI2790" s="8"/>
      <c r="AJ2790" s="9"/>
      <c r="AK2790" s="10"/>
      <c r="AL2790" s="8"/>
      <c r="AM2790" s="9"/>
      <c r="AN2790" s="10"/>
      <c r="AO2790" s="11"/>
      <c r="AP2790" s="11"/>
      <c r="AQ2790" s="11"/>
    </row>
    <row r="2791" spans="5:43" x14ac:dyDescent="0.15">
      <c r="E2791" s="5"/>
      <c r="G2791" s="5"/>
      <c r="H2791" s="6"/>
      <c r="I2791" s="6"/>
      <c r="J2791" s="6"/>
      <c r="M2791" s="7"/>
      <c r="AG2791" s="4"/>
      <c r="AH2791" s="4"/>
      <c r="AI2791" s="8"/>
      <c r="AJ2791" s="9"/>
      <c r="AK2791" s="10"/>
      <c r="AL2791" s="8"/>
      <c r="AM2791" s="9"/>
      <c r="AN2791" s="10"/>
      <c r="AO2791" s="11"/>
      <c r="AP2791" s="11"/>
      <c r="AQ2791" s="11"/>
    </row>
    <row r="2792" spans="5:43" x14ac:dyDescent="0.15">
      <c r="E2792" s="5"/>
      <c r="G2792" s="5"/>
      <c r="H2792" s="6"/>
      <c r="I2792" s="6"/>
      <c r="J2792" s="6"/>
      <c r="M2792" s="7"/>
      <c r="AG2792" s="4"/>
      <c r="AH2792" s="4"/>
      <c r="AI2792" s="8"/>
      <c r="AJ2792" s="9"/>
      <c r="AK2792" s="10"/>
      <c r="AL2792" s="8"/>
      <c r="AM2792" s="9"/>
      <c r="AN2792" s="10"/>
      <c r="AO2792" s="11"/>
      <c r="AP2792" s="11"/>
      <c r="AQ2792" s="11"/>
    </row>
    <row r="2793" spans="5:43" x14ac:dyDescent="0.15">
      <c r="E2793" s="5"/>
      <c r="G2793" s="5"/>
      <c r="H2793" s="6"/>
      <c r="I2793" s="6"/>
      <c r="J2793" s="6"/>
      <c r="M2793" s="7"/>
      <c r="AG2793" s="4"/>
      <c r="AH2793" s="4"/>
      <c r="AI2793" s="8"/>
      <c r="AJ2793" s="9"/>
      <c r="AK2793" s="10"/>
      <c r="AL2793" s="8"/>
      <c r="AM2793" s="9"/>
      <c r="AN2793" s="10"/>
      <c r="AO2793" s="11"/>
      <c r="AP2793" s="11"/>
      <c r="AQ2793" s="11"/>
    </row>
    <row r="2794" spans="5:43" x14ac:dyDescent="0.15">
      <c r="E2794" s="5"/>
      <c r="G2794" s="5"/>
      <c r="H2794" s="6"/>
      <c r="I2794" s="6"/>
      <c r="J2794" s="6"/>
      <c r="M2794" s="7"/>
      <c r="AG2794" s="4"/>
      <c r="AH2794" s="4"/>
      <c r="AI2794" s="8"/>
      <c r="AJ2794" s="9"/>
      <c r="AK2794" s="10"/>
      <c r="AL2794" s="8"/>
      <c r="AM2794" s="9"/>
      <c r="AN2794" s="10"/>
      <c r="AO2794" s="11"/>
      <c r="AP2794" s="11"/>
      <c r="AQ2794" s="11"/>
    </row>
    <row r="2795" spans="5:43" x14ac:dyDescent="0.15">
      <c r="E2795" s="5"/>
      <c r="G2795" s="5"/>
      <c r="H2795" s="6"/>
      <c r="I2795" s="6"/>
      <c r="J2795" s="6"/>
      <c r="M2795" s="7"/>
      <c r="AG2795" s="4"/>
      <c r="AH2795" s="4"/>
      <c r="AI2795" s="8"/>
      <c r="AJ2795" s="9"/>
      <c r="AK2795" s="10"/>
      <c r="AL2795" s="8"/>
      <c r="AM2795" s="9"/>
      <c r="AN2795" s="10"/>
      <c r="AO2795" s="11"/>
      <c r="AP2795" s="11"/>
      <c r="AQ2795" s="11"/>
    </row>
    <row r="2796" spans="5:43" x14ac:dyDescent="0.15">
      <c r="E2796" s="5"/>
      <c r="G2796" s="5"/>
      <c r="H2796" s="6"/>
      <c r="I2796" s="6"/>
      <c r="J2796" s="6"/>
      <c r="M2796" s="7"/>
      <c r="AG2796" s="4"/>
      <c r="AH2796" s="4"/>
      <c r="AI2796" s="8"/>
      <c r="AJ2796" s="9"/>
      <c r="AK2796" s="10"/>
      <c r="AL2796" s="8"/>
      <c r="AM2796" s="9"/>
      <c r="AN2796" s="10"/>
      <c r="AO2796" s="11"/>
      <c r="AP2796" s="11"/>
      <c r="AQ2796" s="11"/>
    </row>
    <row r="2797" spans="5:43" x14ac:dyDescent="0.15">
      <c r="E2797" s="5"/>
      <c r="G2797" s="5"/>
      <c r="H2797" s="6"/>
      <c r="I2797" s="6"/>
      <c r="J2797" s="6"/>
      <c r="M2797" s="7"/>
      <c r="AG2797" s="4"/>
      <c r="AH2797" s="4"/>
      <c r="AI2797" s="8"/>
      <c r="AJ2797" s="9"/>
      <c r="AK2797" s="10"/>
      <c r="AL2797" s="8"/>
      <c r="AM2797" s="9"/>
      <c r="AN2797" s="10"/>
      <c r="AO2797" s="11"/>
      <c r="AP2797" s="11"/>
      <c r="AQ2797" s="11"/>
    </row>
    <row r="2798" spans="5:43" x14ac:dyDescent="0.15">
      <c r="E2798" s="5"/>
      <c r="G2798" s="5"/>
      <c r="H2798" s="6"/>
      <c r="I2798" s="6"/>
      <c r="J2798" s="6"/>
      <c r="M2798" s="7"/>
      <c r="AG2798" s="4"/>
      <c r="AH2798" s="4"/>
      <c r="AI2798" s="8"/>
      <c r="AJ2798" s="9"/>
      <c r="AK2798" s="10"/>
      <c r="AL2798" s="8"/>
      <c r="AM2798" s="9"/>
      <c r="AN2798" s="10"/>
      <c r="AO2798" s="11"/>
      <c r="AP2798" s="11"/>
      <c r="AQ2798" s="11"/>
    </row>
    <row r="2799" spans="5:43" x14ac:dyDescent="0.15">
      <c r="E2799" s="5"/>
      <c r="G2799" s="5"/>
      <c r="H2799" s="6"/>
      <c r="I2799" s="6"/>
      <c r="J2799" s="6"/>
      <c r="M2799" s="7"/>
      <c r="AG2799" s="4"/>
      <c r="AH2799" s="4"/>
      <c r="AI2799" s="8"/>
      <c r="AJ2799" s="9"/>
      <c r="AK2799" s="10"/>
      <c r="AL2799" s="8"/>
      <c r="AM2799" s="9"/>
      <c r="AN2799" s="10"/>
      <c r="AO2799" s="11"/>
      <c r="AP2799" s="11"/>
      <c r="AQ2799" s="11"/>
    </row>
    <row r="2800" spans="5:43" x14ac:dyDescent="0.15">
      <c r="E2800" s="5"/>
      <c r="G2800" s="5"/>
      <c r="H2800" s="6"/>
      <c r="I2800" s="6"/>
      <c r="J2800" s="6"/>
      <c r="M2800" s="7"/>
      <c r="AG2800" s="4"/>
      <c r="AH2800" s="4"/>
      <c r="AI2800" s="8"/>
      <c r="AJ2800" s="9"/>
      <c r="AK2800" s="10"/>
      <c r="AL2800" s="8"/>
      <c r="AM2800" s="9"/>
      <c r="AN2800" s="10"/>
      <c r="AO2800" s="11"/>
      <c r="AP2800" s="11"/>
      <c r="AQ2800" s="11"/>
    </row>
    <row r="2801" spans="5:43" x14ac:dyDescent="0.15">
      <c r="E2801" s="5"/>
      <c r="G2801" s="5"/>
      <c r="H2801" s="6"/>
      <c r="I2801" s="6"/>
      <c r="J2801" s="6"/>
      <c r="M2801" s="7"/>
      <c r="AG2801" s="4"/>
      <c r="AH2801" s="4"/>
      <c r="AI2801" s="8"/>
      <c r="AJ2801" s="9"/>
      <c r="AK2801" s="10"/>
      <c r="AL2801" s="8"/>
      <c r="AM2801" s="9"/>
      <c r="AN2801" s="10"/>
      <c r="AO2801" s="11"/>
      <c r="AP2801" s="11"/>
      <c r="AQ2801" s="11"/>
    </row>
    <row r="2802" spans="5:43" x14ac:dyDescent="0.15">
      <c r="E2802" s="5"/>
      <c r="G2802" s="5"/>
      <c r="H2802" s="6"/>
      <c r="I2802" s="6"/>
      <c r="J2802" s="6"/>
      <c r="M2802" s="7"/>
      <c r="AG2802" s="4"/>
      <c r="AH2802" s="4"/>
      <c r="AI2802" s="8"/>
      <c r="AJ2802" s="9"/>
      <c r="AK2802" s="10"/>
      <c r="AL2802" s="8"/>
      <c r="AM2802" s="9"/>
      <c r="AN2802" s="10"/>
      <c r="AO2802" s="11"/>
      <c r="AP2802" s="11"/>
      <c r="AQ2802" s="11"/>
    </row>
    <row r="2803" spans="5:43" x14ac:dyDescent="0.15">
      <c r="E2803" s="5"/>
      <c r="G2803" s="5"/>
      <c r="H2803" s="6"/>
      <c r="I2803" s="6"/>
      <c r="J2803" s="6"/>
      <c r="M2803" s="7"/>
      <c r="AG2803" s="4"/>
      <c r="AH2803" s="4"/>
      <c r="AI2803" s="8"/>
      <c r="AJ2803" s="9"/>
      <c r="AK2803" s="10"/>
      <c r="AL2803" s="8"/>
      <c r="AM2803" s="9"/>
      <c r="AN2803" s="10"/>
      <c r="AO2803" s="11"/>
      <c r="AP2803" s="11"/>
      <c r="AQ2803" s="11"/>
    </row>
    <row r="2804" spans="5:43" x14ac:dyDescent="0.15">
      <c r="E2804" s="5"/>
      <c r="G2804" s="5"/>
      <c r="H2804" s="6"/>
      <c r="I2804" s="6"/>
      <c r="J2804" s="6"/>
      <c r="M2804" s="7"/>
      <c r="AG2804" s="4"/>
      <c r="AH2804" s="4"/>
      <c r="AI2804" s="8"/>
      <c r="AJ2804" s="9"/>
      <c r="AK2804" s="10"/>
      <c r="AL2804" s="8"/>
      <c r="AM2804" s="9"/>
      <c r="AN2804" s="10"/>
      <c r="AO2804" s="11"/>
      <c r="AP2804" s="11"/>
      <c r="AQ2804" s="11"/>
    </row>
    <row r="2805" spans="5:43" x14ac:dyDescent="0.15">
      <c r="E2805" s="5"/>
      <c r="G2805" s="5"/>
      <c r="H2805" s="6"/>
      <c r="I2805" s="6"/>
      <c r="J2805" s="6"/>
      <c r="M2805" s="7"/>
      <c r="AG2805" s="4"/>
      <c r="AH2805" s="4"/>
      <c r="AI2805" s="8"/>
      <c r="AJ2805" s="9"/>
      <c r="AK2805" s="10"/>
      <c r="AL2805" s="8"/>
      <c r="AM2805" s="9"/>
      <c r="AN2805" s="10"/>
      <c r="AO2805" s="11"/>
      <c r="AP2805" s="11"/>
      <c r="AQ2805" s="11"/>
    </row>
    <row r="2806" spans="5:43" x14ac:dyDescent="0.15">
      <c r="E2806" s="5"/>
      <c r="G2806" s="5"/>
      <c r="H2806" s="6"/>
      <c r="I2806" s="6"/>
      <c r="J2806" s="6"/>
      <c r="M2806" s="7"/>
      <c r="AG2806" s="4"/>
      <c r="AH2806" s="4"/>
      <c r="AI2806" s="8"/>
      <c r="AJ2806" s="9"/>
      <c r="AK2806" s="10"/>
      <c r="AL2806" s="8"/>
      <c r="AM2806" s="9"/>
      <c r="AN2806" s="10"/>
      <c r="AO2806" s="11"/>
      <c r="AP2806" s="11"/>
      <c r="AQ2806" s="11"/>
    </row>
    <row r="2807" spans="5:43" x14ac:dyDescent="0.15">
      <c r="E2807" s="5"/>
      <c r="G2807" s="5"/>
      <c r="H2807" s="6"/>
      <c r="I2807" s="6"/>
      <c r="J2807" s="6"/>
      <c r="M2807" s="7"/>
      <c r="AG2807" s="4"/>
      <c r="AH2807" s="4"/>
      <c r="AI2807" s="8"/>
      <c r="AJ2807" s="9"/>
      <c r="AK2807" s="10"/>
      <c r="AL2807" s="8"/>
      <c r="AM2807" s="9"/>
      <c r="AN2807" s="10"/>
      <c r="AO2807" s="11"/>
      <c r="AP2807" s="11"/>
      <c r="AQ2807" s="11"/>
    </row>
    <row r="2808" spans="5:43" x14ac:dyDescent="0.15">
      <c r="E2808" s="5"/>
      <c r="G2808" s="5"/>
      <c r="H2808" s="6"/>
      <c r="I2808" s="6"/>
      <c r="J2808" s="6"/>
      <c r="M2808" s="7"/>
      <c r="AG2808" s="4"/>
      <c r="AH2808" s="4"/>
      <c r="AI2808" s="8"/>
      <c r="AJ2808" s="9"/>
      <c r="AK2808" s="10"/>
      <c r="AL2808" s="8"/>
      <c r="AM2808" s="9"/>
      <c r="AN2808" s="10"/>
      <c r="AO2808" s="11"/>
      <c r="AP2808" s="11"/>
      <c r="AQ2808" s="11"/>
    </row>
    <row r="2809" spans="5:43" x14ac:dyDescent="0.15">
      <c r="E2809" s="5"/>
      <c r="G2809" s="5"/>
      <c r="H2809" s="6"/>
      <c r="I2809" s="6"/>
      <c r="J2809" s="6"/>
      <c r="M2809" s="7"/>
      <c r="AG2809" s="4"/>
      <c r="AH2809" s="4"/>
      <c r="AI2809" s="8"/>
      <c r="AJ2809" s="9"/>
      <c r="AK2809" s="10"/>
      <c r="AL2809" s="8"/>
      <c r="AM2809" s="9"/>
      <c r="AN2809" s="10"/>
      <c r="AO2809" s="11"/>
      <c r="AP2809" s="11"/>
      <c r="AQ2809" s="11"/>
    </row>
    <row r="2810" spans="5:43" x14ac:dyDescent="0.15">
      <c r="E2810" s="5"/>
      <c r="G2810" s="5"/>
      <c r="H2810" s="6"/>
      <c r="I2810" s="6"/>
      <c r="J2810" s="6"/>
      <c r="M2810" s="7"/>
      <c r="AG2810" s="4"/>
      <c r="AH2810" s="4"/>
      <c r="AI2810" s="8"/>
      <c r="AJ2810" s="9"/>
      <c r="AK2810" s="10"/>
      <c r="AL2810" s="8"/>
      <c r="AM2810" s="9"/>
      <c r="AN2810" s="10"/>
      <c r="AO2810" s="11"/>
      <c r="AP2810" s="11"/>
      <c r="AQ2810" s="11"/>
    </row>
    <row r="2811" spans="5:43" x14ac:dyDescent="0.15">
      <c r="E2811" s="5"/>
      <c r="G2811" s="5"/>
      <c r="H2811" s="6"/>
      <c r="I2811" s="6"/>
      <c r="J2811" s="6"/>
      <c r="M2811" s="7"/>
      <c r="AG2811" s="4"/>
      <c r="AH2811" s="4"/>
      <c r="AI2811" s="8"/>
      <c r="AJ2811" s="9"/>
      <c r="AK2811" s="10"/>
      <c r="AL2811" s="8"/>
      <c r="AM2811" s="9"/>
      <c r="AN2811" s="10"/>
      <c r="AO2811" s="11"/>
      <c r="AP2811" s="11"/>
      <c r="AQ2811" s="11"/>
    </row>
    <row r="2812" spans="5:43" x14ac:dyDescent="0.15">
      <c r="E2812" s="5"/>
      <c r="G2812" s="5"/>
      <c r="H2812" s="6"/>
      <c r="I2812" s="6"/>
      <c r="J2812" s="6"/>
      <c r="M2812" s="7"/>
      <c r="AG2812" s="4"/>
      <c r="AH2812" s="4"/>
      <c r="AI2812" s="8"/>
      <c r="AJ2812" s="9"/>
      <c r="AK2812" s="10"/>
      <c r="AL2812" s="8"/>
      <c r="AM2812" s="9"/>
      <c r="AN2812" s="10"/>
      <c r="AO2812" s="11"/>
      <c r="AP2812" s="11"/>
      <c r="AQ2812" s="11"/>
    </row>
    <row r="2813" spans="5:43" x14ac:dyDescent="0.15">
      <c r="E2813" s="5"/>
      <c r="G2813" s="5"/>
      <c r="H2813" s="6"/>
      <c r="I2813" s="6"/>
      <c r="J2813" s="6"/>
      <c r="M2813" s="7"/>
      <c r="AG2813" s="4"/>
      <c r="AH2813" s="4"/>
      <c r="AI2813" s="8"/>
      <c r="AJ2813" s="9"/>
      <c r="AK2813" s="10"/>
      <c r="AL2813" s="8"/>
      <c r="AM2813" s="9"/>
      <c r="AN2813" s="10"/>
      <c r="AO2813" s="11"/>
      <c r="AP2813" s="11"/>
      <c r="AQ2813" s="11"/>
    </row>
    <row r="2814" spans="5:43" x14ac:dyDescent="0.15">
      <c r="E2814" s="5"/>
      <c r="G2814" s="5"/>
      <c r="H2814" s="6"/>
      <c r="I2814" s="6"/>
      <c r="J2814" s="6"/>
      <c r="M2814" s="7"/>
      <c r="AG2814" s="4"/>
      <c r="AH2814" s="4"/>
      <c r="AI2814" s="8"/>
      <c r="AJ2814" s="9"/>
      <c r="AK2814" s="10"/>
      <c r="AL2814" s="8"/>
      <c r="AM2814" s="9"/>
      <c r="AN2814" s="10"/>
      <c r="AO2814" s="11"/>
      <c r="AP2814" s="11"/>
      <c r="AQ2814" s="11"/>
    </row>
    <row r="2815" spans="5:43" x14ac:dyDescent="0.15">
      <c r="E2815" s="5"/>
      <c r="G2815" s="5"/>
      <c r="H2815" s="6"/>
      <c r="I2815" s="6"/>
      <c r="J2815" s="6"/>
      <c r="M2815" s="7"/>
      <c r="AG2815" s="4"/>
      <c r="AH2815" s="4"/>
      <c r="AI2815" s="8"/>
      <c r="AJ2815" s="9"/>
      <c r="AK2815" s="10"/>
      <c r="AL2815" s="8"/>
      <c r="AM2815" s="9"/>
      <c r="AN2815" s="10"/>
      <c r="AO2815" s="11"/>
      <c r="AP2815" s="11"/>
      <c r="AQ2815" s="11"/>
    </row>
    <row r="2816" spans="5:43" x14ac:dyDescent="0.15">
      <c r="E2816" s="5"/>
      <c r="G2816" s="5"/>
      <c r="H2816" s="6"/>
      <c r="I2816" s="6"/>
      <c r="J2816" s="6"/>
      <c r="M2816" s="7"/>
      <c r="AG2816" s="4"/>
      <c r="AH2816" s="4"/>
      <c r="AI2816" s="8"/>
      <c r="AJ2816" s="9"/>
      <c r="AK2816" s="10"/>
      <c r="AL2816" s="8"/>
      <c r="AM2816" s="9"/>
      <c r="AN2816" s="10"/>
      <c r="AO2816" s="11"/>
      <c r="AP2816" s="11"/>
      <c r="AQ2816" s="11"/>
    </row>
    <row r="2817" spans="5:43" x14ac:dyDescent="0.15">
      <c r="E2817" s="5"/>
      <c r="G2817" s="5"/>
      <c r="H2817" s="6"/>
      <c r="I2817" s="6"/>
      <c r="J2817" s="6"/>
      <c r="M2817" s="7"/>
      <c r="AG2817" s="4"/>
      <c r="AH2817" s="4"/>
      <c r="AI2817" s="8"/>
      <c r="AJ2817" s="9"/>
      <c r="AK2817" s="10"/>
      <c r="AL2817" s="8"/>
      <c r="AM2817" s="9"/>
      <c r="AN2817" s="10"/>
      <c r="AO2817" s="11"/>
      <c r="AP2817" s="11"/>
      <c r="AQ2817" s="11"/>
    </row>
    <row r="2818" spans="5:43" x14ac:dyDescent="0.15">
      <c r="E2818" s="5"/>
      <c r="G2818" s="5"/>
      <c r="H2818" s="6"/>
      <c r="I2818" s="6"/>
      <c r="J2818" s="6"/>
      <c r="M2818" s="7"/>
      <c r="AG2818" s="4"/>
      <c r="AH2818" s="4"/>
      <c r="AI2818" s="8"/>
      <c r="AJ2818" s="9"/>
      <c r="AK2818" s="10"/>
      <c r="AL2818" s="8"/>
      <c r="AM2818" s="9"/>
      <c r="AN2818" s="10"/>
      <c r="AO2818" s="11"/>
      <c r="AP2818" s="11"/>
      <c r="AQ2818" s="11"/>
    </row>
    <row r="2819" spans="5:43" x14ac:dyDescent="0.15">
      <c r="E2819" s="5"/>
      <c r="G2819" s="5"/>
      <c r="H2819" s="6"/>
      <c r="I2819" s="6"/>
      <c r="J2819" s="6"/>
      <c r="M2819" s="7"/>
      <c r="AG2819" s="4"/>
      <c r="AH2819" s="4"/>
      <c r="AI2819" s="8"/>
      <c r="AJ2819" s="9"/>
      <c r="AK2819" s="10"/>
      <c r="AL2819" s="8"/>
      <c r="AM2819" s="9"/>
      <c r="AN2819" s="10"/>
      <c r="AO2819" s="11"/>
      <c r="AP2819" s="11"/>
      <c r="AQ2819" s="11"/>
    </row>
    <row r="2820" spans="5:43" x14ac:dyDescent="0.15">
      <c r="E2820" s="5"/>
      <c r="G2820" s="5"/>
      <c r="H2820" s="6"/>
      <c r="I2820" s="6"/>
      <c r="J2820" s="6"/>
      <c r="M2820" s="7"/>
      <c r="AG2820" s="4"/>
      <c r="AH2820" s="4"/>
      <c r="AI2820" s="8"/>
      <c r="AJ2820" s="9"/>
      <c r="AK2820" s="10"/>
      <c r="AL2820" s="8"/>
      <c r="AM2820" s="9"/>
      <c r="AN2820" s="10"/>
      <c r="AO2820" s="11"/>
      <c r="AP2820" s="11"/>
      <c r="AQ2820" s="11"/>
    </row>
    <row r="2821" spans="5:43" x14ac:dyDescent="0.15">
      <c r="E2821" s="5"/>
      <c r="G2821" s="5"/>
      <c r="H2821" s="6"/>
      <c r="I2821" s="6"/>
      <c r="J2821" s="6"/>
      <c r="M2821" s="7"/>
      <c r="AG2821" s="4"/>
      <c r="AH2821" s="4"/>
      <c r="AI2821" s="8"/>
      <c r="AJ2821" s="9"/>
      <c r="AK2821" s="10"/>
      <c r="AL2821" s="8"/>
      <c r="AM2821" s="9"/>
      <c r="AN2821" s="10"/>
      <c r="AO2821" s="11"/>
      <c r="AP2821" s="11"/>
      <c r="AQ2821" s="11"/>
    </row>
    <row r="2822" spans="5:43" x14ac:dyDescent="0.15">
      <c r="E2822" s="5"/>
      <c r="G2822" s="5"/>
      <c r="H2822" s="6"/>
      <c r="I2822" s="6"/>
      <c r="J2822" s="6"/>
      <c r="M2822" s="7"/>
      <c r="AG2822" s="4"/>
      <c r="AH2822" s="4"/>
      <c r="AI2822" s="8"/>
      <c r="AJ2822" s="9"/>
      <c r="AK2822" s="10"/>
      <c r="AL2822" s="8"/>
      <c r="AM2822" s="9"/>
      <c r="AN2822" s="10"/>
      <c r="AO2822" s="11"/>
      <c r="AP2822" s="11"/>
      <c r="AQ2822" s="11"/>
    </row>
    <row r="2823" spans="5:43" x14ac:dyDescent="0.15">
      <c r="E2823" s="5"/>
      <c r="G2823" s="5"/>
      <c r="H2823" s="6"/>
      <c r="I2823" s="6"/>
      <c r="J2823" s="6"/>
      <c r="M2823" s="7"/>
      <c r="AG2823" s="4"/>
      <c r="AH2823" s="4"/>
      <c r="AI2823" s="8"/>
      <c r="AJ2823" s="9"/>
      <c r="AK2823" s="10"/>
      <c r="AL2823" s="8"/>
      <c r="AM2823" s="9"/>
      <c r="AN2823" s="10"/>
      <c r="AO2823" s="11"/>
      <c r="AP2823" s="11"/>
      <c r="AQ2823" s="11"/>
    </row>
    <row r="2824" spans="5:43" x14ac:dyDescent="0.15">
      <c r="E2824" s="5"/>
      <c r="G2824" s="5"/>
      <c r="H2824" s="6"/>
      <c r="I2824" s="6"/>
      <c r="J2824" s="6"/>
      <c r="M2824" s="7"/>
      <c r="AG2824" s="4"/>
      <c r="AH2824" s="4"/>
      <c r="AI2824" s="8"/>
      <c r="AJ2824" s="9"/>
      <c r="AK2824" s="10"/>
      <c r="AL2824" s="8"/>
      <c r="AM2824" s="9"/>
      <c r="AN2824" s="10"/>
      <c r="AO2824" s="11"/>
      <c r="AP2824" s="11"/>
      <c r="AQ2824" s="11"/>
    </row>
    <row r="2825" spans="5:43" x14ac:dyDescent="0.15">
      <c r="E2825" s="5"/>
      <c r="G2825" s="5"/>
      <c r="H2825" s="6"/>
      <c r="I2825" s="6"/>
      <c r="J2825" s="6"/>
      <c r="M2825" s="7"/>
      <c r="AG2825" s="4"/>
      <c r="AH2825" s="4"/>
      <c r="AI2825" s="8"/>
      <c r="AJ2825" s="9"/>
      <c r="AK2825" s="10"/>
      <c r="AL2825" s="8"/>
      <c r="AM2825" s="9"/>
      <c r="AN2825" s="10"/>
      <c r="AO2825" s="11"/>
      <c r="AP2825" s="11"/>
      <c r="AQ2825" s="11"/>
    </row>
    <row r="2826" spans="5:43" x14ac:dyDescent="0.15">
      <c r="E2826" s="5"/>
      <c r="G2826" s="5"/>
      <c r="H2826" s="6"/>
      <c r="I2826" s="6"/>
      <c r="J2826" s="6"/>
      <c r="M2826" s="7"/>
      <c r="AG2826" s="4"/>
      <c r="AH2826" s="4"/>
      <c r="AI2826" s="8"/>
      <c r="AJ2826" s="9"/>
      <c r="AK2826" s="10"/>
      <c r="AL2826" s="8"/>
      <c r="AM2826" s="9"/>
      <c r="AN2826" s="10"/>
      <c r="AO2826" s="11"/>
      <c r="AP2826" s="11"/>
      <c r="AQ2826" s="11"/>
    </row>
    <row r="2827" spans="5:43" x14ac:dyDescent="0.15">
      <c r="E2827" s="5"/>
      <c r="G2827" s="5"/>
      <c r="H2827" s="6"/>
      <c r="I2827" s="6"/>
      <c r="J2827" s="6"/>
      <c r="M2827" s="7"/>
      <c r="AG2827" s="4"/>
      <c r="AH2827" s="4"/>
      <c r="AI2827" s="8"/>
      <c r="AJ2827" s="9"/>
      <c r="AK2827" s="10"/>
      <c r="AL2827" s="8"/>
      <c r="AM2827" s="9"/>
      <c r="AN2827" s="10"/>
      <c r="AO2827" s="11"/>
      <c r="AP2827" s="11"/>
      <c r="AQ2827" s="11"/>
    </row>
    <row r="2828" spans="5:43" x14ac:dyDescent="0.15">
      <c r="E2828" s="5"/>
      <c r="G2828" s="5"/>
      <c r="H2828" s="6"/>
      <c r="I2828" s="6"/>
      <c r="J2828" s="6"/>
      <c r="M2828" s="7"/>
      <c r="AG2828" s="4"/>
      <c r="AH2828" s="4"/>
      <c r="AI2828" s="8"/>
      <c r="AJ2828" s="9"/>
      <c r="AK2828" s="10"/>
      <c r="AL2828" s="8"/>
      <c r="AM2828" s="9"/>
      <c r="AN2828" s="10"/>
      <c r="AO2828" s="11"/>
      <c r="AP2828" s="11"/>
      <c r="AQ2828" s="11"/>
    </row>
    <row r="2829" spans="5:43" x14ac:dyDescent="0.15">
      <c r="E2829" s="5"/>
      <c r="G2829" s="5"/>
      <c r="H2829" s="6"/>
      <c r="I2829" s="6"/>
      <c r="J2829" s="6"/>
      <c r="M2829" s="7"/>
      <c r="AG2829" s="4"/>
      <c r="AH2829" s="4"/>
      <c r="AI2829" s="8"/>
      <c r="AJ2829" s="9"/>
      <c r="AK2829" s="10"/>
      <c r="AL2829" s="8"/>
      <c r="AM2829" s="9"/>
      <c r="AN2829" s="10"/>
      <c r="AO2829" s="11"/>
      <c r="AP2829" s="11"/>
      <c r="AQ2829" s="11"/>
    </row>
    <row r="2830" spans="5:43" x14ac:dyDescent="0.15">
      <c r="E2830" s="5"/>
      <c r="G2830" s="5"/>
      <c r="H2830" s="6"/>
      <c r="I2830" s="6"/>
      <c r="J2830" s="6"/>
      <c r="M2830" s="7"/>
      <c r="AG2830" s="4"/>
      <c r="AH2830" s="4"/>
      <c r="AI2830" s="8"/>
      <c r="AJ2830" s="9"/>
      <c r="AK2830" s="10"/>
      <c r="AL2830" s="8"/>
      <c r="AM2830" s="9"/>
      <c r="AN2830" s="10"/>
      <c r="AO2830" s="11"/>
      <c r="AP2830" s="11"/>
      <c r="AQ2830" s="11"/>
    </row>
    <row r="2831" spans="5:43" x14ac:dyDescent="0.15">
      <c r="E2831" s="5"/>
      <c r="G2831" s="5"/>
      <c r="H2831" s="6"/>
      <c r="I2831" s="6"/>
      <c r="J2831" s="6"/>
      <c r="M2831" s="7"/>
      <c r="AG2831" s="4"/>
      <c r="AH2831" s="4"/>
      <c r="AI2831" s="8"/>
      <c r="AJ2831" s="9"/>
      <c r="AK2831" s="10"/>
      <c r="AL2831" s="8"/>
      <c r="AM2831" s="9"/>
      <c r="AN2831" s="10"/>
      <c r="AO2831" s="11"/>
      <c r="AP2831" s="11"/>
      <c r="AQ2831" s="11"/>
    </row>
    <row r="2832" spans="5:43" x14ac:dyDescent="0.15">
      <c r="E2832" s="5"/>
      <c r="G2832" s="5"/>
      <c r="H2832" s="6"/>
      <c r="I2832" s="6"/>
      <c r="J2832" s="6"/>
      <c r="M2832" s="7"/>
      <c r="AG2832" s="4"/>
      <c r="AH2832" s="4"/>
      <c r="AI2832" s="8"/>
      <c r="AJ2832" s="9"/>
      <c r="AK2832" s="10"/>
      <c r="AL2832" s="8"/>
      <c r="AM2832" s="9"/>
      <c r="AN2832" s="10"/>
      <c r="AO2832" s="11"/>
      <c r="AP2832" s="11"/>
      <c r="AQ2832" s="11"/>
    </row>
    <row r="2833" spans="5:43" x14ac:dyDescent="0.15">
      <c r="E2833" s="5"/>
      <c r="G2833" s="5"/>
      <c r="H2833" s="6"/>
      <c r="I2833" s="6"/>
      <c r="J2833" s="6"/>
      <c r="M2833" s="7"/>
      <c r="AG2833" s="4"/>
      <c r="AH2833" s="4"/>
      <c r="AI2833" s="8"/>
      <c r="AJ2833" s="9"/>
      <c r="AK2833" s="10"/>
      <c r="AL2833" s="8"/>
      <c r="AM2833" s="9"/>
      <c r="AN2833" s="10"/>
      <c r="AO2833" s="11"/>
      <c r="AP2833" s="11"/>
      <c r="AQ2833" s="11"/>
    </row>
    <row r="2834" spans="5:43" x14ac:dyDescent="0.15">
      <c r="E2834" s="5"/>
      <c r="G2834" s="5"/>
      <c r="H2834" s="6"/>
      <c r="I2834" s="6"/>
      <c r="J2834" s="6"/>
      <c r="M2834" s="7"/>
      <c r="AG2834" s="4"/>
      <c r="AH2834" s="4"/>
      <c r="AI2834" s="8"/>
      <c r="AJ2834" s="9"/>
      <c r="AK2834" s="10"/>
      <c r="AL2834" s="8"/>
      <c r="AM2834" s="9"/>
      <c r="AN2834" s="10"/>
      <c r="AO2834" s="11"/>
      <c r="AP2834" s="11"/>
      <c r="AQ2834" s="11"/>
    </row>
    <row r="2835" spans="5:43" x14ac:dyDescent="0.15">
      <c r="E2835" s="5"/>
      <c r="G2835" s="5"/>
      <c r="H2835" s="6"/>
      <c r="I2835" s="6"/>
      <c r="J2835" s="6"/>
      <c r="M2835" s="7"/>
      <c r="AG2835" s="4"/>
      <c r="AH2835" s="4"/>
      <c r="AI2835" s="8"/>
      <c r="AJ2835" s="9"/>
      <c r="AK2835" s="10"/>
      <c r="AL2835" s="8"/>
      <c r="AM2835" s="9"/>
      <c r="AN2835" s="10"/>
      <c r="AO2835" s="11"/>
      <c r="AP2835" s="11"/>
      <c r="AQ2835" s="11"/>
    </row>
    <row r="2836" spans="5:43" x14ac:dyDescent="0.15">
      <c r="E2836" s="5"/>
      <c r="G2836" s="5"/>
      <c r="H2836" s="6"/>
      <c r="I2836" s="6"/>
      <c r="J2836" s="6"/>
      <c r="M2836" s="7"/>
      <c r="AG2836" s="4"/>
      <c r="AH2836" s="4"/>
      <c r="AI2836" s="8"/>
      <c r="AJ2836" s="9"/>
      <c r="AK2836" s="10"/>
      <c r="AL2836" s="8"/>
      <c r="AM2836" s="9"/>
      <c r="AN2836" s="10"/>
      <c r="AO2836" s="11"/>
      <c r="AP2836" s="11"/>
      <c r="AQ2836" s="11"/>
    </row>
    <row r="2837" spans="5:43" x14ac:dyDescent="0.15">
      <c r="E2837" s="5"/>
      <c r="G2837" s="5"/>
      <c r="H2837" s="6"/>
      <c r="I2837" s="6"/>
      <c r="J2837" s="6"/>
      <c r="M2837" s="7"/>
      <c r="AG2837" s="4"/>
      <c r="AH2837" s="4"/>
      <c r="AI2837" s="8"/>
      <c r="AJ2837" s="9"/>
      <c r="AK2837" s="10"/>
      <c r="AL2837" s="8"/>
      <c r="AM2837" s="9"/>
      <c r="AN2837" s="10"/>
      <c r="AO2837" s="11"/>
      <c r="AP2837" s="11"/>
      <c r="AQ2837" s="11"/>
    </row>
    <row r="2838" spans="5:43" x14ac:dyDescent="0.15">
      <c r="E2838" s="5"/>
      <c r="G2838" s="5"/>
      <c r="H2838" s="6"/>
      <c r="I2838" s="6"/>
      <c r="J2838" s="6"/>
      <c r="M2838" s="7"/>
      <c r="AG2838" s="4"/>
      <c r="AH2838" s="4"/>
      <c r="AI2838" s="8"/>
      <c r="AJ2838" s="9"/>
      <c r="AK2838" s="10"/>
      <c r="AL2838" s="8"/>
      <c r="AM2838" s="9"/>
      <c r="AN2838" s="10"/>
      <c r="AO2838" s="11"/>
      <c r="AP2838" s="11"/>
      <c r="AQ2838" s="11"/>
    </row>
    <row r="2839" spans="5:43" x14ac:dyDescent="0.15">
      <c r="E2839" s="5"/>
      <c r="G2839" s="5"/>
      <c r="H2839" s="6"/>
      <c r="I2839" s="6"/>
      <c r="J2839" s="6"/>
      <c r="M2839" s="7"/>
      <c r="AG2839" s="4"/>
      <c r="AH2839" s="4"/>
      <c r="AI2839" s="8"/>
      <c r="AJ2839" s="9"/>
      <c r="AK2839" s="10"/>
      <c r="AL2839" s="8"/>
      <c r="AM2839" s="9"/>
      <c r="AN2839" s="10"/>
      <c r="AO2839" s="11"/>
      <c r="AP2839" s="11"/>
      <c r="AQ2839" s="11"/>
    </row>
    <row r="2840" spans="5:43" x14ac:dyDescent="0.15">
      <c r="E2840" s="5"/>
      <c r="G2840" s="5"/>
      <c r="H2840" s="6"/>
      <c r="I2840" s="6"/>
      <c r="J2840" s="6"/>
      <c r="M2840" s="7"/>
      <c r="AG2840" s="4"/>
      <c r="AH2840" s="4"/>
      <c r="AI2840" s="8"/>
      <c r="AJ2840" s="9"/>
      <c r="AK2840" s="10"/>
      <c r="AL2840" s="8"/>
      <c r="AM2840" s="9"/>
      <c r="AN2840" s="10"/>
      <c r="AO2840" s="11"/>
      <c r="AP2840" s="11"/>
      <c r="AQ2840" s="11"/>
    </row>
    <row r="2841" spans="5:43" x14ac:dyDescent="0.15">
      <c r="E2841" s="5"/>
      <c r="G2841" s="5"/>
      <c r="H2841" s="6"/>
      <c r="I2841" s="6"/>
      <c r="J2841" s="6"/>
      <c r="M2841" s="7"/>
      <c r="AG2841" s="4"/>
      <c r="AH2841" s="4"/>
      <c r="AI2841" s="8"/>
      <c r="AJ2841" s="9"/>
      <c r="AK2841" s="10"/>
      <c r="AL2841" s="8"/>
      <c r="AM2841" s="9"/>
      <c r="AN2841" s="10"/>
      <c r="AO2841" s="11"/>
      <c r="AP2841" s="11"/>
      <c r="AQ2841" s="11"/>
    </row>
    <row r="2842" spans="5:43" x14ac:dyDescent="0.15">
      <c r="E2842" s="5"/>
      <c r="G2842" s="5"/>
      <c r="H2842" s="6"/>
      <c r="I2842" s="6"/>
      <c r="J2842" s="6"/>
      <c r="M2842" s="7"/>
      <c r="AG2842" s="4"/>
      <c r="AH2842" s="4"/>
      <c r="AI2842" s="8"/>
      <c r="AJ2842" s="9"/>
      <c r="AK2842" s="10"/>
      <c r="AL2842" s="8"/>
      <c r="AM2842" s="9"/>
      <c r="AN2842" s="10"/>
      <c r="AO2842" s="11"/>
      <c r="AP2842" s="11"/>
      <c r="AQ2842" s="11"/>
    </row>
    <row r="2843" spans="5:43" x14ac:dyDescent="0.15">
      <c r="E2843" s="5"/>
      <c r="G2843" s="5"/>
      <c r="H2843" s="6"/>
      <c r="I2843" s="6"/>
      <c r="J2843" s="6"/>
      <c r="M2843" s="7"/>
      <c r="AG2843" s="4"/>
      <c r="AH2843" s="4"/>
      <c r="AI2843" s="8"/>
      <c r="AJ2843" s="9"/>
      <c r="AK2843" s="10"/>
      <c r="AL2843" s="8"/>
      <c r="AM2843" s="9"/>
      <c r="AN2843" s="10"/>
      <c r="AO2843" s="11"/>
      <c r="AP2843" s="11"/>
      <c r="AQ2843" s="11"/>
    </row>
    <row r="2844" spans="5:43" x14ac:dyDescent="0.15">
      <c r="E2844" s="5"/>
      <c r="G2844" s="5"/>
      <c r="H2844" s="6"/>
      <c r="I2844" s="6"/>
      <c r="J2844" s="6"/>
      <c r="M2844" s="7"/>
      <c r="AG2844" s="4"/>
      <c r="AH2844" s="4"/>
      <c r="AI2844" s="8"/>
      <c r="AJ2844" s="9"/>
      <c r="AK2844" s="10"/>
      <c r="AL2844" s="8"/>
      <c r="AM2844" s="9"/>
      <c r="AN2844" s="10"/>
      <c r="AO2844" s="11"/>
      <c r="AP2844" s="11"/>
      <c r="AQ2844" s="11"/>
    </row>
    <row r="2845" spans="5:43" x14ac:dyDescent="0.15">
      <c r="E2845" s="5"/>
      <c r="G2845" s="5"/>
      <c r="H2845" s="6"/>
      <c r="I2845" s="6"/>
      <c r="J2845" s="6"/>
      <c r="M2845" s="7"/>
      <c r="AG2845" s="4"/>
      <c r="AH2845" s="4"/>
      <c r="AI2845" s="8"/>
      <c r="AJ2845" s="9"/>
      <c r="AK2845" s="10"/>
      <c r="AL2845" s="8"/>
      <c r="AM2845" s="9"/>
      <c r="AN2845" s="10"/>
      <c r="AO2845" s="11"/>
      <c r="AP2845" s="11"/>
      <c r="AQ2845" s="11"/>
    </row>
    <row r="2846" spans="5:43" x14ac:dyDescent="0.15">
      <c r="E2846" s="5"/>
      <c r="G2846" s="5"/>
      <c r="H2846" s="6"/>
      <c r="I2846" s="6"/>
      <c r="J2846" s="6"/>
      <c r="M2846" s="7"/>
      <c r="AG2846" s="4"/>
      <c r="AH2846" s="4"/>
      <c r="AI2846" s="8"/>
      <c r="AJ2846" s="9"/>
      <c r="AK2846" s="10"/>
      <c r="AL2846" s="8"/>
      <c r="AM2846" s="9"/>
      <c r="AN2846" s="10"/>
      <c r="AO2846" s="11"/>
      <c r="AP2846" s="11"/>
      <c r="AQ2846" s="11"/>
    </row>
    <row r="2847" spans="5:43" x14ac:dyDescent="0.15">
      <c r="E2847" s="5"/>
      <c r="G2847" s="5"/>
      <c r="H2847" s="6"/>
      <c r="I2847" s="6"/>
      <c r="J2847" s="6"/>
      <c r="M2847" s="7"/>
      <c r="AG2847" s="4"/>
      <c r="AH2847" s="4"/>
      <c r="AI2847" s="8"/>
      <c r="AJ2847" s="9"/>
      <c r="AK2847" s="10"/>
      <c r="AL2847" s="8"/>
      <c r="AM2847" s="9"/>
      <c r="AN2847" s="10"/>
      <c r="AO2847" s="11"/>
      <c r="AP2847" s="11"/>
      <c r="AQ2847" s="11"/>
    </row>
    <row r="2848" spans="5:43" x14ac:dyDescent="0.15">
      <c r="E2848" s="5"/>
      <c r="G2848" s="5"/>
      <c r="H2848" s="6"/>
      <c r="I2848" s="6"/>
      <c r="J2848" s="6"/>
      <c r="M2848" s="7"/>
      <c r="AG2848" s="4"/>
      <c r="AH2848" s="4"/>
      <c r="AI2848" s="8"/>
      <c r="AJ2848" s="9"/>
      <c r="AK2848" s="10"/>
      <c r="AL2848" s="8"/>
      <c r="AM2848" s="9"/>
      <c r="AN2848" s="10"/>
      <c r="AO2848" s="11"/>
      <c r="AP2848" s="11"/>
      <c r="AQ2848" s="11"/>
    </row>
    <row r="2849" spans="5:43" x14ac:dyDescent="0.15">
      <c r="E2849" s="5"/>
      <c r="G2849" s="5"/>
      <c r="H2849" s="6"/>
      <c r="I2849" s="6"/>
      <c r="J2849" s="6"/>
      <c r="M2849" s="7"/>
      <c r="AG2849" s="4"/>
      <c r="AH2849" s="4"/>
      <c r="AI2849" s="8"/>
      <c r="AJ2849" s="9"/>
      <c r="AK2849" s="10"/>
      <c r="AL2849" s="8"/>
      <c r="AM2849" s="9"/>
      <c r="AN2849" s="10"/>
      <c r="AO2849" s="11"/>
      <c r="AP2849" s="11"/>
      <c r="AQ2849" s="11"/>
    </row>
    <row r="2850" spans="5:43" x14ac:dyDescent="0.15">
      <c r="E2850" s="5"/>
      <c r="G2850" s="5"/>
      <c r="H2850" s="6"/>
      <c r="I2850" s="6"/>
      <c r="J2850" s="6"/>
      <c r="M2850" s="7"/>
      <c r="AG2850" s="4"/>
      <c r="AH2850" s="4"/>
      <c r="AI2850" s="8"/>
      <c r="AJ2850" s="9"/>
      <c r="AK2850" s="10"/>
      <c r="AL2850" s="8"/>
      <c r="AM2850" s="9"/>
      <c r="AN2850" s="10"/>
      <c r="AO2850" s="11"/>
      <c r="AP2850" s="11"/>
      <c r="AQ2850" s="11"/>
    </row>
    <row r="2851" spans="5:43" x14ac:dyDescent="0.15">
      <c r="E2851" s="5"/>
      <c r="G2851" s="5"/>
      <c r="H2851" s="6"/>
      <c r="I2851" s="6"/>
      <c r="J2851" s="6"/>
      <c r="M2851" s="7"/>
      <c r="AG2851" s="4"/>
      <c r="AH2851" s="4"/>
      <c r="AI2851" s="8"/>
      <c r="AJ2851" s="9"/>
      <c r="AK2851" s="10"/>
      <c r="AL2851" s="8"/>
      <c r="AM2851" s="9"/>
      <c r="AN2851" s="10"/>
      <c r="AO2851" s="11"/>
      <c r="AP2851" s="11"/>
      <c r="AQ2851" s="11"/>
    </row>
    <row r="2852" spans="5:43" x14ac:dyDescent="0.15">
      <c r="E2852" s="5"/>
      <c r="G2852" s="5"/>
      <c r="H2852" s="6"/>
      <c r="I2852" s="6"/>
      <c r="J2852" s="6"/>
      <c r="M2852" s="7"/>
      <c r="AG2852" s="4"/>
      <c r="AH2852" s="4"/>
      <c r="AI2852" s="8"/>
      <c r="AJ2852" s="9"/>
      <c r="AK2852" s="10"/>
      <c r="AL2852" s="8"/>
      <c r="AM2852" s="9"/>
      <c r="AN2852" s="10"/>
      <c r="AO2852" s="11"/>
      <c r="AP2852" s="11"/>
      <c r="AQ2852" s="11"/>
    </row>
    <row r="2853" spans="5:43" x14ac:dyDescent="0.15">
      <c r="E2853" s="5"/>
      <c r="G2853" s="5"/>
      <c r="H2853" s="6"/>
      <c r="I2853" s="6"/>
      <c r="J2853" s="6"/>
      <c r="M2853" s="7"/>
      <c r="AG2853" s="4"/>
      <c r="AH2853" s="4"/>
      <c r="AI2853" s="8"/>
      <c r="AJ2853" s="9"/>
      <c r="AK2853" s="10"/>
      <c r="AL2853" s="8"/>
      <c r="AM2853" s="9"/>
      <c r="AN2853" s="10"/>
      <c r="AO2853" s="11"/>
      <c r="AP2853" s="11"/>
      <c r="AQ2853" s="11"/>
    </row>
    <row r="2854" spans="5:43" x14ac:dyDescent="0.15">
      <c r="E2854" s="5"/>
      <c r="G2854" s="5"/>
      <c r="H2854" s="6"/>
      <c r="I2854" s="6"/>
      <c r="J2854" s="6"/>
      <c r="M2854" s="7"/>
      <c r="AG2854" s="4"/>
      <c r="AH2854" s="4"/>
      <c r="AI2854" s="8"/>
      <c r="AJ2854" s="9"/>
      <c r="AK2854" s="10"/>
      <c r="AL2854" s="8"/>
      <c r="AM2854" s="9"/>
      <c r="AN2854" s="10"/>
      <c r="AO2854" s="11"/>
      <c r="AP2854" s="11"/>
      <c r="AQ2854" s="11"/>
    </row>
    <row r="2855" spans="5:43" x14ac:dyDescent="0.15">
      <c r="E2855" s="5"/>
      <c r="G2855" s="5"/>
      <c r="H2855" s="6"/>
      <c r="I2855" s="6"/>
      <c r="J2855" s="6"/>
      <c r="M2855" s="7"/>
      <c r="AG2855" s="4"/>
      <c r="AH2855" s="4"/>
      <c r="AI2855" s="8"/>
      <c r="AJ2855" s="9"/>
      <c r="AK2855" s="10"/>
      <c r="AL2855" s="8"/>
      <c r="AM2855" s="9"/>
      <c r="AN2855" s="10"/>
      <c r="AO2855" s="11"/>
      <c r="AP2855" s="11"/>
      <c r="AQ2855" s="11"/>
    </row>
    <row r="2856" spans="5:43" x14ac:dyDescent="0.15">
      <c r="E2856" s="5"/>
      <c r="G2856" s="5"/>
      <c r="H2856" s="6"/>
      <c r="I2856" s="6"/>
      <c r="J2856" s="6"/>
      <c r="M2856" s="7"/>
      <c r="AG2856" s="4"/>
      <c r="AH2856" s="4"/>
      <c r="AI2856" s="8"/>
      <c r="AJ2856" s="9"/>
      <c r="AK2856" s="10"/>
      <c r="AL2856" s="8"/>
      <c r="AM2856" s="9"/>
      <c r="AN2856" s="10"/>
      <c r="AO2856" s="11"/>
      <c r="AP2856" s="11"/>
      <c r="AQ2856" s="11"/>
    </row>
    <row r="2857" spans="5:43" x14ac:dyDescent="0.15">
      <c r="E2857" s="5"/>
      <c r="G2857" s="5"/>
      <c r="H2857" s="6"/>
      <c r="I2857" s="6"/>
      <c r="J2857" s="6"/>
      <c r="M2857" s="7"/>
      <c r="AG2857" s="4"/>
      <c r="AH2857" s="4"/>
      <c r="AI2857" s="8"/>
      <c r="AJ2857" s="9"/>
      <c r="AK2857" s="10"/>
      <c r="AL2857" s="8"/>
      <c r="AM2857" s="9"/>
      <c r="AN2857" s="10"/>
      <c r="AO2857" s="11"/>
      <c r="AP2857" s="11"/>
      <c r="AQ2857" s="11"/>
    </row>
    <row r="2858" spans="5:43" x14ac:dyDescent="0.15">
      <c r="E2858" s="5"/>
      <c r="G2858" s="5"/>
      <c r="H2858" s="6"/>
      <c r="I2858" s="6"/>
      <c r="J2858" s="6"/>
      <c r="M2858" s="7"/>
      <c r="AG2858" s="4"/>
      <c r="AH2858" s="4"/>
      <c r="AI2858" s="8"/>
      <c r="AJ2858" s="9"/>
      <c r="AK2858" s="10"/>
      <c r="AL2858" s="8"/>
      <c r="AM2858" s="9"/>
      <c r="AN2858" s="10"/>
      <c r="AO2858" s="11"/>
      <c r="AP2858" s="11"/>
      <c r="AQ2858" s="11"/>
    </row>
    <row r="2859" spans="5:43" x14ac:dyDescent="0.15">
      <c r="E2859" s="5"/>
      <c r="G2859" s="5"/>
      <c r="H2859" s="6"/>
      <c r="I2859" s="6"/>
      <c r="J2859" s="6"/>
      <c r="M2859" s="7"/>
      <c r="AG2859" s="4"/>
      <c r="AH2859" s="4"/>
      <c r="AI2859" s="8"/>
      <c r="AJ2859" s="9"/>
      <c r="AK2859" s="10"/>
      <c r="AL2859" s="8"/>
      <c r="AM2859" s="9"/>
      <c r="AN2859" s="10"/>
      <c r="AO2859" s="11"/>
      <c r="AP2859" s="11"/>
      <c r="AQ2859" s="11"/>
    </row>
    <row r="2860" spans="5:43" x14ac:dyDescent="0.15">
      <c r="E2860" s="5"/>
      <c r="G2860" s="5"/>
      <c r="H2860" s="6"/>
      <c r="I2860" s="6"/>
      <c r="J2860" s="6"/>
      <c r="M2860" s="7"/>
      <c r="AG2860" s="4"/>
      <c r="AH2860" s="4"/>
      <c r="AI2860" s="8"/>
      <c r="AJ2860" s="9"/>
      <c r="AK2860" s="10"/>
      <c r="AL2860" s="8"/>
      <c r="AM2860" s="9"/>
      <c r="AN2860" s="10"/>
      <c r="AO2860" s="11"/>
      <c r="AP2860" s="11"/>
      <c r="AQ2860" s="11"/>
    </row>
    <row r="2861" spans="5:43" x14ac:dyDescent="0.15">
      <c r="E2861" s="5"/>
      <c r="G2861" s="5"/>
      <c r="H2861" s="6"/>
      <c r="I2861" s="6"/>
      <c r="J2861" s="6"/>
      <c r="M2861" s="7"/>
      <c r="AG2861" s="4"/>
      <c r="AH2861" s="4"/>
      <c r="AI2861" s="8"/>
      <c r="AJ2861" s="9"/>
      <c r="AK2861" s="10"/>
      <c r="AL2861" s="8"/>
      <c r="AM2861" s="9"/>
      <c r="AN2861" s="10"/>
      <c r="AO2861" s="11"/>
      <c r="AP2861" s="11"/>
      <c r="AQ2861" s="11"/>
    </row>
    <row r="2862" spans="5:43" x14ac:dyDescent="0.15">
      <c r="E2862" s="5"/>
      <c r="G2862" s="5"/>
      <c r="H2862" s="6"/>
      <c r="I2862" s="6"/>
      <c r="J2862" s="6"/>
      <c r="M2862" s="7"/>
      <c r="AG2862" s="4"/>
      <c r="AH2862" s="4"/>
      <c r="AI2862" s="8"/>
      <c r="AJ2862" s="9"/>
      <c r="AK2862" s="10"/>
      <c r="AL2862" s="8"/>
      <c r="AM2862" s="9"/>
      <c r="AN2862" s="10"/>
      <c r="AO2862" s="11"/>
      <c r="AP2862" s="11"/>
      <c r="AQ2862" s="11"/>
    </row>
    <row r="2863" spans="5:43" x14ac:dyDescent="0.15">
      <c r="E2863" s="5"/>
      <c r="G2863" s="5"/>
      <c r="H2863" s="6"/>
      <c r="I2863" s="6"/>
      <c r="J2863" s="6"/>
      <c r="M2863" s="7"/>
      <c r="AG2863" s="4"/>
      <c r="AH2863" s="4"/>
      <c r="AI2863" s="8"/>
      <c r="AJ2863" s="9"/>
      <c r="AK2863" s="10"/>
      <c r="AL2863" s="8"/>
      <c r="AM2863" s="9"/>
      <c r="AN2863" s="10"/>
      <c r="AO2863" s="11"/>
      <c r="AP2863" s="11"/>
      <c r="AQ2863" s="11"/>
    </row>
    <row r="2864" spans="5:43" x14ac:dyDescent="0.15">
      <c r="E2864" s="5"/>
      <c r="G2864" s="5"/>
      <c r="H2864" s="6"/>
      <c r="I2864" s="6"/>
      <c r="J2864" s="6"/>
      <c r="M2864" s="7"/>
      <c r="AG2864" s="4"/>
      <c r="AH2864" s="4"/>
      <c r="AI2864" s="8"/>
      <c r="AJ2864" s="9"/>
      <c r="AK2864" s="10"/>
      <c r="AL2864" s="8"/>
      <c r="AM2864" s="9"/>
      <c r="AN2864" s="10"/>
      <c r="AO2864" s="11"/>
      <c r="AP2864" s="11"/>
      <c r="AQ2864" s="11"/>
    </row>
    <row r="2865" spans="5:43" x14ac:dyDescent="0.15">
      <c r="E2865" s="5"/>
      <c r="G2865" s="5"/>
      <c r="H2865" s="6"/>
      <c r="I2865" s="6"/>
      <c r="J2865" s="6"/>
      <c r="M2865" s="7"/>
      <c r="AG2865" s="4"/>
      <c r="AH2865" s="4"/>
      <c r="AI2865" s="8"/>
      <c r="AJ2865" s="9"/>
      <c r="AK2865" s="10"/>
      <c r="AL2865" s="8"/>
      <c r="AM2865" s="9"/>
      <c r="AN2865" s="10"/>
      <c r="AO2865" s="11"/>
      <c r="AP2865" s="11"/>
      <c r="AQ2865" s="11"/>
    </row>
    <row r="2866" spans="5:43" x14ac:dyDescent="0.15">
      <c r="E2866" s="5"/>
      <c r="G2866" s="5"/>
      <c r="H2866" s="6"/>
      <c r="I2866" s="6"/>
      <c r="J2866" s="6"/>
      <c r="M2866" s="7"/>
      <c r="AG2866" s="4"/>
      <c r="AH2866" s="4"/>
      <c r="AI2866" s="8"/>
      <c r="AJ2866" s="9"/>
      <c r="AK2866" s="10"/>
      <c r="AL2866" s="8"/>
      <c r="AM2866" s="9"/>
      <c r="AN2866" s="10"/>
      <c r="AO2866" s="11"/>
      <c r="AP2866" s="11"/>
      <c r="AQ2866" s="11"/>
    </row>
    <row r="2867" spans="5:43" x14ac:dyDescent="0.15">
      <c r="E2867" s="5"/>
      <c r="G2867" s="5"/>
      <c r="H2867" s="6"/>
      <c r="I2867" s="6"/>
      <c r="J2867" s="6"/>
      <c r="M2867" s="7"/>
      <c r="AG2867" s="4"/>
      <c r="AH2867" s="4"/>
      <c r="AI2867" s="8"/>
      <c r="AJ2867" s="9"/>
      <c r="AK2867" s="10"/>
      <c r="AL2867" s="8"/>
      <c r="AM2867" s="9"/>
      <c r="AN2867" s="10"/>
      <c r="AO2867" s="11"/>
      <c r="AP2867" s="11"/>
      <c r="AQ2867" s="11"/>
    </row>
    <row r="2868" spans="5:43" x14ac:dyDescent="0.15">
      <c r="E2868" s="5"/>
      <c r="G2868" s="5"/>
      <c r="H2868" s="6"/>
      <c r="I2868" s="6"/>
      <c r="J2868" s="6"/>
      <c r="M2868" s="7"/>
      <c r="AG2868" s="4"/>
      <c r="AH2868" s="4"/>
      <c r="AI2868" s="8"/>
      <c r="AJ2868" s="9"/>
      <c r="AK2868" s="10"/>
      <c r="AL2868" s="8"/>
      <c r="AM2868" s="9"/>
      <c r="AN2868" s="10"/>
      <c r="AO2868" s="11"/>
      <c r="AP2868" s="11"/>
      <c r="AQ2868" s="11"/>
    </row>
    <row r="2869" spans="5:43" x14ac:dyDescent="0.15">
      <c r="E2869" s="5"/>
      <c r="G2869" s="5"/>
      <c r="H2869" s="6"/>
      <c r="I2869" s="6"/>
      <c r="J2869" s="6"/>
      <c r="M2869" s="7"/>
      <c r="AG2869" s="4"/>
      <c r="AH2869" s="4"/>
      <c r="AI2869" s="8"/>
      <c r="AJ2869" s="9"/>
      <c r="AK2869" s="10"/>
      <c r="AL2869" s="8"/>
      <c r="AM2869" s="9"/>
      <c r="AN2869" s="10"/>
      <c r="AO2869" s="11"/>
      <c r="AP2869" s="11"/>
      <c r="AQ2869" s="11"/>
    </row>
    <row r="2870" spans="5:43" x14ac:dyDescent="0.15">
      <c r="E2870" s="5"/>
      <c r="G2870" s="5"/>
      <c r="H2870" s="6"/>
      <c r="I2870" s="6"/>
      <c r="J2870" s="6"/>
      <c r="M2870" s="7"/>
      <c r="AG2870" s="4"/>
      <c r="AH2870" s="4"/>
      <c r="AI2870" s="8"/>
      <c r="AJ2870" s="9"/>
      <c r="AK2870" s="10"/>
      <c r="AL2870" s="8"/>
      <c r="AM2870" s="9"/>
      <c r="AN2870" s="10"/>
      <c r="AO2870" s="11"/>
      <c r="AP2870" s="11"/>
      <c r="AQ2870" s="11"/>
    </row>
    <row r="2871" spans="5:43" x14ac:dyDescent="0.15">
      <c r="E2871" s="5"/>
      <c r="G2871" s="5"/>
      <c r="H2871" s="6"/>
      <c r="I2871" s="6"/>
      <c r="J2871" s="6"/>
      <c r="M2871" s="7"/>
      <c r="AG2871" s="4"/>
      <c r="AH2871" s="4"/>
      <c r="AI2871" s="8"/>
      <c r="AJ2871" s="9"/>
      <c r="AK2871" s="10"/>
      <c r="AL2871" s="8"/>
      <c r="AM2871" s="9"/>
      <c r="AN2871" s="10"/>
      <c r="AO2871" s="11"/>
      <c r="AP2871" s="11"/>
      <c r="AQ2871" s="11"/>
    </row>
    <row r="2872" spans="5:43" x14ac:dyDescent="0.15">
      <c r="E2872" s="5"/>
      <c r="G2872" s="5"/>
      <c r="H2872" s="6"/>
      <c r="I2872" s="6"/>
      <c r="J2872" s="6"/>
      <c r="M2872" s="7"/>
      <c r="AG2872" s="4"/>
      <c r="AH2872" s="4"/>
      <c r="AI2872" s="8"/>
      <c r="AJ2872" s="9"/>
      <c r="AK2872" s="10"/>
      <c r="AL2872" s="8"/>
      <c r="AM2872" s="9"/>
      <c r="AN2872" s="10"/>
      <c r="AO2872" s="11"/>
      <c r="AP2872" s="11"/>
      <c r="AQ2872" s="11"/>
    </row>
    <row r="2873" spans="5:43" x14ac:dyDescent="0.15">
      <c r="E2873" s="5"/>
      <c r="G2873" s="5"/>
      <c r="H2873" s="6"/>
      <c r="I2873" s="6"/>
      <c r="J2873" s="6"/>
      <c r="M2873" s="7"/>
      <c r="AG2873" s="4"/>
      <c r="AH2873" s="4"/>
      <c r="AI2873" s="8"/>
      <c r="AJ2873" s="9"/>
      <c r="AK2873" s="10"/>
      <c r="AL2873" s="8"/>
      <c r="AM2873" s="9"/>
      <c r="AN2873" s="10"/>
      <c r="AO2873" s="11"/>
      <c r="AP2873" s="11"/>
      <c r="AQ2873" s="11"/>
    </row>
    <row r="2874" spans="5:43" x14ac:dyDescent="0.15">
      <c r="E2874" s="5"/>
      <c r="G2874" s="5"/>
      <c r="H2874" s="6"/>
      <c r="I2874" s="6"/>
      <c r="J2874" s="6"/>
      <c r="M2874" s="7"/>
      <c r="AG2874" s="4"/>
      <c r="AH2874" s="4"/>
      <c r="AI2874" s="8"/>
      <c r="AJ2874" s="9"/>
      <c r="AK2874" s="10"/>
      <c r="AL2874" s="8"/>
      <c r="AM2874" s="9"/>
      <c r="AN2874" s="10"/>
      <c r="AO2874" s="11"/>
      <c r="AP2874" s="11"/>
      <c r="AQ2874" s="11"/>
    </row>
    <row r="2875" spans="5:43" x14ac:dyDescent="0.15">
      <c r="E2875" s="5"/>
      <c r="G2875" s="5"/>
      <c r="H2875" s="6"/>
      <c r="I2875" s="6"/>
      <c r="J2875" s="6"/>
      <c r="M2875" s="7"/>
      <c r="AG2875" s="4"/>
      <c r="AH2875" s="4"/>
      <c r="AI2875" s="8"/>
      <c r="AJ2875" s="9"/>
      <c r="AK2875" s="10"/>
      <c r="AL2875" s="8"/>
      <c r="AM2875" s="9"/>
      <c r="AN2875" s="10"/>
      <c r="AO2875" s="11"/>
      <c r="AP2875" s="11"/>
      <c r="AQ2875" s="11"/>
    </row>
    <row r="2876" spans="5:43" x14ac:dyDescent="0.15">
      <c r="E2876" s="5"/>
      <c r="G2876" s="5"/>
      <c r="H2876" s="6"/>
      <c r="I2876" s="6"/>
      <c r="J2876" s="6"/>
      <c r="M2876" s="7"/>
      <c r="AG2876" s="4"/>
      <c r="AH2876" s="4"/>
      <c r="AI2876" s="8"/>
      <c r="AJ2876" s="9"/>
      <c r="AK2876" s="10"/>
      <c r="AL2876" s="8"/>
      <c r="AM2876" s="9"/>
      <c r="AN2876" s="10"/>
      <c r="AO2876" s="11"/>
      <c r="AP2876" s="11"/>
      <c r="AQ2876" s="11"/>
    </row>
    <row r="2877" spans="5:43" x14ac:dyDescent="0.15">
      <c r="E2877" s="5"/>
      <c r="G2877" s="5"/>
      <c r="H2877" s="6"/>
      <c r="I2877" s="6"/>
      <c r="J2877" s="6"/>
      <c r="M2877" s="7"/>
      <c r="AG2877" s="4"/>
      <c r="AH2877" s="4"/>
      <c r="AI2877" s="8"/>
      <c r="AJ2877" s="9"/>
      <c r="AK2877" s="10"/>
      <c r="AL2877" s="8"/>
      <c r="AM2877" s="9"/>
      <c r="AN2877" s="10"/>
      <c r="AO2877" s="11"/>
      <c r="AP2877" s="11"/>
      <c r="AQ2877" s="11"/>
    </row>
    <row r="2878" spans="5:43" x14ac:dyDescent="0.15">
      <c r="E2878" s="5"/>
      <c r="G2878" s="5"/>
      <c r="H2878" s="6"/>
      <c r="I2878" s="6"/>
      <c r="J2878" s="6"/>
      <c r="M2878" s="7"/>
      <c r="AG2878" s="4"/>
      <c r="AH2878" s="4"/>
      <c r="AI2878" s="8"/>
      <c r="AJ2878" s="9"/>
      <c r="AK2878" s="10"/>
      <c r="AL2878" s="8"/>
      <c r="AM2878" s="9"/>
      <c r="AN2878" s="10"/>
      <c r="AO2878" s="11"/>
      <c r="AP2878" s="11"/>
      <c r="AQ2878" s="11"/>
    </row>
    <row r="2879" spans="5:43" x14ac:dyDescent="0.15">
      <c r="E2879" s="5"/>
      <c r="G2879" s="5"/>
      <c r="H2879" s="6"/>
      <c r="I2879" s="6"/>
      <c r="J2879" s="6"/>
      <c r="M2879" s="7"/>
      <c r="AG2879" s="4"/>
      <c r="AH2879" s="4"/>
      <c r="AI2879" s="8"/>
      <c r="AJ2879" s="9"/>
      <c r="AK2879" s="10"/>
      <c r="AL2879" s="8"/>
      <c r="AM2879" s="9"/>
      <c r="AN2879" s="10"/>
      <c r="AO2879" s="11"/>
      <c r="AP2879" s="11"/>
      <c r="AQ2879" s="11"/>
    </row>
    <row r="2880" spans="5:43" x14ac:dyDescent="0.15">
      <c r="E2880" s="5"/>
      <c r="G2880" s="5"/>
      <c r="H2880" s="6"/>
      <c r="I2880" s="6"/>
      <c r="J2880" s="6"/>
      <c r="M2880" s="7"/>
      <c r="AG2880" s="4"/>
      <c r="AH2880" s="4"/>
      <c r="AI2880" s="8"/>
      <c r="AJ2880" s="9"/>
      <c r="AK2880" s="10"/>
      <c r="AL2880" s="8"/>
      <c r="AM2880" s="9"/>
      <c r="AN2880" s="10"/>
      <c r="AO2880" s="11"/>
      <c r="AP2880" s="11"/>
      <c r="AQ2880" s="11"/>
    </row>
    <row r="2881" spans="5:43" x14ac:dyDescent="0.15">
      <c r="E2881" s="5"/>
      <c r="G2881" s="5"/>
      <c r="H2881" s="6"/>
      <c r="I2881" s="6"/>
      <c r="J2881" s="6"/>
      <c r="M2881" s="7"/>
      <c r="AG2881" s="4"/>
      <c r="AH2881" s="4"/>
      <c r="AI2881" s="8"/>
      <c r="AJ2881" s="9"/>
      <c r="AK2881" s="10"/>
      <c r="AL2881" s="8"/>
      <c r="AM2881" s="9"/>
      <c r="AN2881" s="10"/>
      <c r="AO2881" s="11"/>
      <c r="AP2881" s="11"/>
      <c r="AQ2881" s="11"/>
    </row>
    <row r="2882" spans="5:43" x14ac:dyDescent="0.15">
      <c r="E2882" s="5"/>
      <c r="G2882" s="5"/>
      <c r="H2882" s="6"/>
      <c r="I2882" s="6"/>
      <c r="J2882" s="6"/>
      <c r="M2882" s="7"/>
      <c r="AG2882" s="4"/>
      <c r="AH2882" s="4"/>
      <c r="AI2882" s="8"/>
      <c r="AJ2882" s="9"/>
      <c r="AK2882" s="10"/>
      <c r="AL2882" s="8"/>
      <c r="AM2882" s="9"/>
      <c r="AN2882" s="10"/>
      <c r="AO2882" s="11"/>
      <c r="AP2882" s="11"/>
      <c r="AQ2882" s="11"/>
    </row>
    <row r="2883" spans="5:43" x14ac:dyDescent="0.15">
      <c r="E2883" s="5"/>
      <c r="G2883" s="5"/>
      <c r="H2883" s="6"/>
      <c r="I2883" s="6"/>
      <c r="J2883" s="6"/>
      <c r="M2883" s="7"/>
      <c r="AG2883" s="4"/>
      <c r="AH2883" s="4"/>
      <c r="AI2883" s="8"/>
      <c r="AJ2883" s="9"/>
      <c r="AK2883" s="10"/>
      <c r="AL2883" s="8"/>
      <c r="AM2883" s="9"/>
      <c r="AN2883" s="10"/>
      <c r="AO2883" s="11"/>
      <c r="AP2883" s="11"/>
      <c r="AQ2883" s="11"/>
    </row>
    <row r="2884" spans="5:43" x14ac:dyDescent="0.15">
      <c r="E2884" s="5"/>
      <c r="G2884" s="5"/>
      <c r="H2884" s="6"/>
      <c r="I2884" s="6"/>
      <c r="J2884" s="6"/>
      <c r="M2884" s="7"/>
      <c r="AG2884" s="4"/>
      <c r="AH2884" s="4"/>
      <c r="AI2884" s="8"/>
      <c r="AJ2884" s="9"/>
      <c r="AK2884" s="10"/>
      <c r="AL2884" s="8"/>
      <c r="AM2884" s="9"/>
      <c r="AN2884" s="10"/>
      <c r="AO2884" s="11"/>
      <c r="AP2884" s="11"/>
      <c r="AQ2884" s="11"/>
    </row>
    <row r="2885" spans="5:43" x14ac:dyDescent="0.15">
      <c r="E2885" s="5"/>
      <c r="G2885" s="5"/>
      <c r="H2885" s="6"/>
      <c r="I2885" s="6"/>
      <c r="J2885" s="6"/>
      <c r="M2885" s="7"/>
      <c r="AG2885" s="4"/>
      <c r="AH2885" s="4"/>
      <c r="AI2885" s="8"/>
      <c r="AJ2885" s="9"/>
      <c r="AK2885" s="10"/>
      <c r="AL2885" s="8"/>
      <c r="AM2885" s="9"/>
      <c r="AN2885" s="10"/>
      <c r="AO2885" s="11"/>
      <c r="AP2885" s="11"/>
      <c r="AQ2885" s="11"/>
    </row>
    <row r="2886" spans="5:43" x14ac:dyDescent="0.15">
      <c r="E2886" s="5"/>
      <c r="G2886" s="5"/>
      <c r="H2886" s="6"/>
      <c r="I2886" s="6"/>
      <c r="J2886" s="6"/>
      <c r="M2886" s="7"/>
      <c r="AG2886" s="4"/>
      <c r="AH2886" s="4"/>
      <c r="AI2886" s="8"/>
      <c r="AJ2886" s="9"/>
      <c r="AK2886" s="10"/>
      <c r="AL2886" s="8"/>
      <c r="AM2886" s="9"/>
      <c r="AN2886" s="10"/>
      <c r="AO2886" s="11"/>
      <c r="AP2886" s="11"/>
      <c r="AQ2886" s="11"/>
    </row>
    <row r="2887" spans="5:43" x14ac:dyDescent="0.15">
      <c r="E2887" s="5"/>
      <c r="G2887" s="5"/>
      <c r="H2887" s="6"/>
      <c r="I2887" s="6"/>
      <c r="J2887" s="6"/>
      <c r="M2887" s="7"/>
      <c r="AG2887" s="4"/>
      <c r="AH2887" s="4"/>
      <c r="AI2887" s="8"/>
      <c r="AJ2887" s="9"/>
      <c r="AK2887" s="10"/>
      <c r="AL2887" s="8"/>
      <c r="AM2887" s="9"/>
      <c r="AN2887" s="10"/>
      <c r="AO2887" s="11"/>
      <c r="AP2887" s="11"/>
      <c r="AQ2887" s="11"/>
    </row>
    <row r="2888" spans="5:43" x14ac:dyDescent="0.15">
      <c r="E2888" s="5"/>
      <c r="G2888" s="5"/>
      <c r="H2888" s="6"/>
      <c r="I2888" s="6"/>
      <c r="J2888" s="6"/>
      <c r="M2888" s="7"/>
      <c r="AG2888" s="4"/>
      <c r="AH2888" s="4"/>
      <c r="AI2888" s="8"/>
      <c r="AJ2888" s="9"/>
      <c r="AK2888" s="10"/>
      <c r="AL2888" s="8"/>
      <c r="AM2888" s="9"/>
      <c r="AN2888" s="10"/>
      <c r="AO2888" s="11"/>
      <c r="AP2888" s="11"/>
      <c r="AQ2888" s="11"/>
    </row>
    <row r="2889" spans="5:43" x14ac:dyDescent="0.15">
      <c r="E2889" s="5"/>
      <c r="G2889" s="5"/>
      <c r="H2889" s="6"/>
      <c r="I2889" s="6"/>
      <c r="J2889" s="6"/>
      <c r="M2889" s="7"/>
      <c r="AG2889" s="4"/>
      <c r="AH2889" s="4"/>
      <c r="AI2889" s="8"/>
      <c r="AJ2889" s="9"/>
      <c r="AK2889" s="10"/>
      <c r="AL2889" s="8"/>
      <c r="AM2889" s="9"/>
      <c r="AN2889" s="10"/>
      <c r="AO2889" s="11"/>
      <c r="AP2889" s="11"/>
      <c r="AQ2889" s="11"/>
    </row>
    <row r="2890" spans="5:43" x14ac:dyDescent="0.15">
      <c r="E2890" s="5"/>
      <c r="G2890" s="5"/>
      <c r="H2890" s="6"/>
      <c r="I2890" s="6"/>
      <c r="J2890" s="6"/>
      <c r="M2890" s="7"/>
      <c r="AG2890" s="4"/>
      <c r="AH2890" s="4"/>
      <c r="AI2890" s="8"/>
      <c r="AJ2890" s="9"/>
      <c r="AK2890" s="10"/>
      <c r="AL2890" s="8"/>
      <c r="AM2890" s="9"/>
      <c r="AN2890" s="10"/>
      <c r="AO2890" s="11"/>
      <c r="AP2890" s="11"/>
      <c r="AQ2890" s="11"/>
    </row>
    <row r="2891" spans="5:43" x14ac:dyDescent="0.15">
      <c r="E2891" s="5"/>
      <c r="G2891" s="5"/>
      <c r="H2891" s="6"/>
      <c r="I2891" s="6"/>
      <c r="J2891" s="6"/>
      <c r="M2891" s="7"/>
      <c r="AG2891" s="4"/>
      <c r="AH2891" s="4"/>
      <c r="AI2891" s="8"/>
      <c r="AJ2891" s="9"/>
      <c r="AK2891" s="10"/>
      <c r="AL2891" s="8"/>
      <c r="AM2891" s="9"/>
      <c r="AN2891" s="10"/>
      <c r="AO2891" s="11"/>
      <c r="AP2891" s="11"/>
      <c r="AQ2891" s="11"/>
    </row>
    <row r="2892" spans="5:43" x14ac:dyDescent="0.15">
      <c r="E2892" s="5"/>
      <c r="G2892" s="5"/>
      <c r="H2892" s="6"/>
      <c r="I2892" s="6"/>
      <c r="J2892" s="6"/>
      <c r="M2892" s="7"/>
      <c r="AG2892" s="4"/>
      <c r="AH2892" s="4"/>
      <c r="AI2892" s="8"/>
      <c r="AJ2892" s="9"/>
      <c r="AK2892" s="10"/>
      <c r="AL2892" s="8"/>
      <c r="AM2892" s="9"/>
      <c r="AN2892" s="10"/>
      <c r="AO2892" s="11"/>
      <c r="AP2892" s="11"/>
      <c r="AQ2892" s="11"/>
    </row>
    <row r="2893" spans="5:43" x14ac:dyDescent="0.15">
      <c r="E2893" s="5"/>
      <c r="G2893" s="5"/>
      <c r="H2893" s="6"/>
      <c r="I2893" s="6"/>
      <c r="J2893" s="6"/>
      <c r="M2893" s="7"/>
      <c r="AG2893" s="4"/>
      <c r="AH2893" s="4"/>
      <c r="AI2893" s="8"/>
      <c r="AJ2893" s="9"/>
      <c r="AK2893" s="10"/>
      <c r="AL2893" s="8"/>
      <c r="AM2893" s="9"/>
      <c r="AN2893" s="10"/>
      <c r="AO2893" s="11"/>
      <c r="AP2893" s="11"/>
      <c r="AQ2893" s="11"/>
    </row>
    <row r="2894" spans="5:43" x14ac:dyDescent="0.15">
      <c r="E2894" s="5"/>
      <c r="G2894" s="5"/>
      <c r="H2894" s="6"/>
      <c r="I2894" s="6"/>
      <c r="J2894" s="6"/>
      <c r="M2894" s="7"/>
      <c r="AG2894" s="4"/>
      <c r="AH2894" s="4"/>
      <c r="AI2894" s="8"/>
      <c r="AJ2894" s="9"/>
      <c r="AK2894" s="10"/>
      <c r="AL2894" s="8"/>
      <c r="AM2894" s="9"/>
      <c r="AN2894" s="10"/>
      <c r="AO2894" s="11"/>
      <c r="AP2894" s="11"/>
      <c r="AQ2894" s="11"/>
    </row>
    <row r="2895" spans="5:43" x14ac:dyDescent="0.15">
      <c r="E2895" s="5"/>
      <c r="G2895" s="5"/>
      <c r="H2895" s="6"/>
      <c r="I2895" s="6"/>
      <c r="J2895" s="6"/>
      <c r="M2895" s="7"/>
      <c r="AG2895" s="4"/>
      <c r="AH2895" s="4"/>
      <c r="AI2895" s="8"/>
      <c r="AJ2895" s="9"/>
      <c r="AK2895" s="10"/>
      <c r="AL2895" s="8"/>
      <c r="AM2895" s="9"/>
      <c r="AN2895" s="10"/>
      <c r="AO2895" s="11"/>
      <c r="AP2895" s="11"/>
      <c r="AQ2895" s="11"/>
    </row>
    <row r="2896" spans="5:43" x14ac:dyDescent="0.15">
      <c r="E2896" s="5"/>
      <c r="G2896" s="5"/>
      <c r="H2896" s="6"/>
      <c r="I2896" s="6"/>
      <c r="J2896" s="6"/>
      <c r="M2896" s="7"/>
      <c r="AG2896" s="4"/>
      <c r="AH2896" s="4"/>
      <c r="AI2896" s="8"/>
      <c r="AJ2896" s="9"/>
      <c r="AK2896" s="10"/>
      <c r="AL2896" s="8"/>
      <c r="AM2896" s="9"/>
      <c r="AN2896" s="10"/>
      <c r="AO2896" s="11"/>
      <c r="AP2896" s="11"/>
      <c r="AQ2896" s="11"/>
    </row>
    <row r="2897" spans="5:43" x14ac:dyDescent="0.15">
      <c r="E2897" s="5"/>
      <c r="G2897" s="5"/>
      <c r="H2897" s="6"/>
      <c r="I2897" s="6"/>
      <c r="J2897" s="6"/>
      <c r="M2897" s="7"/>
      <c r="AG2897" s="4"/>
      <c r="AH2897" s="4"/>
      <c r="AI2897" s="8"/>
      <c r="AJ2897" s="9"/>
      <c r="AK2897" s="10"/>
      <c r="AL2897" s="8"/>
      <c r="AM2897" s="9"/>
      <c r="AN2897" s="10"/>
      <c r="AO2897" s="11"/>
      <c r="AP2897" s="11"/>
      <c r="AQ2897" s="11"/>
    </row>
    <row r="2898" spans="5:43" x14ac:dyDescent="0.15">
      <c r="E2898" s="5"/>
      <c r="G2898" s="5"/>
      <c r="H2898" s="6"/>
      <c r="I2898" s="6"/>
      <c r="J2898" s="6"/>
      <c r="M2898" s="7"/>
      <c r="AG2898" s="4"/>
      <c r="AH2898" s="4"/>
      <c r="AI2898" s="8"/>
      <c r="AJ2898" s="9"/>
      <c r="AK2898" s="10"/>
      <c r="AL2898" s="8"/>
      <c r="AM2898" s="9"/>
      <c r="AN2898" s="10"/>
      <c r="AO2898" s="11"/>
      <c r="AP2898" s="11"/>
      <c r="AQ2898" s="11"/>
    </row>
    <row r="2899" spans="5:43" x14ac:dyDescent="0.15">
      <c r="E2899" s="5"/>
      <c r="G2899" s="5"/>
      <c r="H2899" s="6"/>
      <c r="I2899" s="6"/>
      <c r="J2899" s="6"/>
      <c r="M2899" s="7"/>
      <c r="AG2899" s="4"/>
      <c r="AH2899" s="4"/>
      <c r="AI2899" s="8"/>
      <c r="AJ2899" s="9"/>
      <c r="AK2899" s="10"/>
      <c r="AL2899" s="8"/>
      <c r="AM2899" s="9"/>
      <c r="AN2899" s="10"/>
      <c r="AO2899" s="11"/>
      <c r="AP2899" s="11"/>
      <c r="AQ2899" s="11"/>
    </row>
    <row r="2900" spans="5:43" x14ac:dyDescent="0.15">
      <c r="E2900" s="5"/>
      <c r="G2900" s="5"/>
      <c r="H2900" s="6"/>
      <c r="I2900" s="6"/>
      <c r="J2900" s="6"/>
      <c r="M2900" s="7"/>
      <c r="AG2900" s="4"/>
      <c r="AH2900" s="4"/>
      <c r="AI2900" s="8"/>
      <c r="AJ2900" s="9"/>
      <c r="AK2900" s="10"/>
      <c r="AL2900" s="8"/>
      <c r="AM2900" s="9"/>
      <c r="AN2900" s="10"/>
      <c r="AO2900" s="11"/>
      <c r="AP2900" s="11"/>
      <c r="AQ2900" s="11"/>
    </row>
    <row r="2901" spans="5:43" x14ac:dyDescent="0.15">
      <c r="E2901" s="5"/>
      <c r="G2901" s="5"/>
      <c r="H2901" s="6"/>
      <c r="I2901" s="6"/>
      <c r="J2901" s="6"/>
      <c r="M2901" s="7"/>
      <c r="AG2901" s="4"/>
      <c r="AH2901" s="4"/>
      <c r="AI2901" s="8"/>
      <c r="AJ2901" s="9"/>
      <c r="AK2901" s="10"/>
      <c r="AL2901" s="8"/>
      <c r="AM2901" s="9"/>
      <c r="AN2901" s="10"/>
      <c r="AO2901" s="11"/>
      <c r="AP2901" s="11"/>
      <c r="AQ2901" s="11"/>
    </row>
    <row r="2902" spans="5:43" x14ac:dyDescent="0.15">
      <c r="E2902" s="5"/>
      <c r="G2902" s="5"/>
      <c r="H2902" s="6"/>
      <c r="I2902" s="6"/>
      <c r="J2902" s="6"/>
      <c r="M2902" s="7"/>
      <c r="AG2902" s="4"/>
      <c r="AH2902" s="4"/>
      <c r="AI2902" s="8"/>
      <c r="AJ2902" s="9"/>
      <c r="AK2902" s="10"/>
      <c r="AL2902" s="8"/>
      <c r="AM2902" s="9"/>
      <c r="AN2902" s="10"/>
      <c r="AO2902" s="11"/>
      <c r="AP2902" s="11"/>
      <c r="AQ2902" s="11"/>
    </row>
    <row r="2903" spans="5:43" x14ac:dyDescent="0.15">
      <c r="E2903" s="5"/>
      <c r="G2903" s="5"/>
      <c r="H2903" s="6"/>
      <c r="I2903" s="6"/>
      <c r="J2903" s="6"/>
      <c r="M2903" s="7"/>
      <c r="AG2903" s="4"/>
      <c r="AH2903" s="4"/>
      <c r="AI2903" s="8"/>
      <c r="AJ2903" s="9"/>
      <c r="AK2903" s="10"/>
      <c r="AL2903" s="8"/>
      <c r="AM2903" s="9"/>
      <c r="AN2903" s="10"/>
      <c r="AO2903" s="11"/>
      <c r="AP2903" s="11"/>
      <c r="AQ2903" s="11"/>
    </row>
    <row r="2904" spans="5:43" x14ac:dyDescent="0.15">
      <c r="E2904" s="5"/>
      <c r="G2904" s="5"/>
      <c r="H2904" s="6"/>
      <c r="I2904" s="6"/>
      <c r="J2904" s="6"/>
      <c r="M2904" s="7"/>
      <c r="AG2904" s="4"/>
      <c r="AH2904" s="4"/>
      <c r="AI2904" s="8"/>
      <c r="AJ2904" s="9"/>
      <c r="AK2904" s="10"/>
      <c r="AL2904" s="8"/>
      <c r="AM2904" s="9"/>
      <c r="AN2904" s="10"/>
      <c r="AO2904" s="11"/>
      <c r="AP2904" s="11"/>
      <c r="AQ2904" s="11"/>
    </row>
    <row r="2905" spans="5:43" x14ac:dyDescent="0.15">
      <c r="E2905" s="5"/>
      <c r="G2905" s="5"/>
      <c r="H2905" s="6"/>
      <c r="I2905" s="6"/>
      <c r="J2905" s="6"/>
      <c r="M2905" s="7"/>
      <c r="AG2905" s="4"/>
      <c r="AH2905" s="4"/>
      <c r="AI2905" s="8"/>
      <c r="AJ2905" s="9"/>
      <c r="AK2905" s="10"/>
      <c r="AL2905" s="8"/>
      <c r="AM2905" s="9"/>
      <c r="AN2905" s="10"/>
      <c r="AO2905" s="11"/>
      <c r="AP2905" s="11"/>
      <c r="AQ2905" s="11"/>
    </row>
    <row r="2906" spans="5:43" x14ac:dyDescent="0.15">
      <c r="E2906" s="5"/>
      <c r="G2906" s="5"/>
      <c r="H2906" s="6"/>
      <c r="I2906" s="6"/>
      <c r="J2906" s="6"/>
      <c r="M2906" s="7"/>
      <c r="AG2906" s="4"/>
      <c r="AH2906" s="4"/>
      <c r="AI2906" s="8"/>
      <c r="AJ2906" s="9"/>
      <c r="AK2906" s="10"/>
      <c r="AL2906" s="8"/>
      <c r="AM2906" s="9"/>
      <c r="AN2906" s="10"/>
      <c r="AO2906" s="11"/>
      <c r="AP2906" s="11"/>
      <c r="AQ2906" s="11"/>
    </row>
    <row r="2907" spans="5:43" x14ac:dyDescent="0.15">
      <c r="E2907" s="5"/>
      <c r="G2907" s="5"/>
      <c r="H2907" s="6"/>
      <c r="I2907" s="6"/>
      <c r="J2907" s="6"/>
      <c r="M2907" s="7"/>
      <c r="AG2907" s="4"/>
      <c r="AH2907" s="4"/>
      <c r="AI2907" s="8"/>
      <c r="AJ2907" s="9"/>
      <c r="AK2907" s="10"/>
      <c r="AL2907" s="8"/>
      <c r="AM2907" s="9"/>
      <c r="AN2907" s="10"/>
      <c r="AO2907" s="11"/>
      <c r="AP2907" s="11"/>
      <c r="AQ2907" s="11"/>
    </row>
    <row r="2908" spans="5:43" x14ac:dyDescent="0.15">
      <c r="E2908" s="5"/>
      <c r="G2908" s="5"/>
      <c r="H2908" s="6"/>
      <c r="I2908" s="6"/>
      <c r="J2908" s="6"/>
      <c r="M2908" s="7"/>
      <c r="AG2908" s="4"/>
      <c r="AH2908" s="4"/>
      <c r="AI2908" s="8"/>
      <c r="AJ2908" s="9"/>
      <c r="AK2908" s="10"/>
      <c r="AL2908" s="8"/>
      <c r="AM2908" s="9"/>
      <c r="AN2908" s="10"/>
      <c r="AO2908" s="11"/>
      <c r="AP2908" s="11"/>
      <c r="AQ2908" s="11"/>
    </row>
    <row r="2909" spans="5:43" x14ac:dyDescent="0.15">
      <c r="E2909" s="5"/>
      <c r="G2909" s="5"/>
      <c r="H2909" s="6"/>
      <c r="I2909" s="6"/>
      <c r="J2909" s="6"/>
      <c r="M2909" s="7"/>
      <c r="AG2909" s="4"/>
      <c r="AH2909" s="4"/>
      <c r="AI2909" s="8"/>
      <c r="AJ2909" s="9"/>
      <c r="AK2909" s="10"/>
      <c r="AL2909" s="8"/>
      <c r="AM2909" s="9"/>
      <c r="AN2909" s="10"/>
      <c r="AO2909" s="11"/>
      <c r="AP2909" s="11"/>
      <c r="AQ2909" s="11"/>
    </row>
    <row r="2910" spans="5:43" x14ac:dyDescent="0.15">
      <c r="E2910" s="5"/>
      <c r="G2910" s="5"/>
      <c r="H2910" s="6"/>
      <c r="I2910" s="6"/>
      <c r="J2910" s="6"/>
      <c r="M2910" s="7"/>
      <c r="AG2910" s="4"/>
      <c r="AH2910" s="4"/>
      <c r="AI2910" s="8"/>
      <c r="AJ2910" s="9"/>
      <c r="AK2910" s="10"/>
      <c r="AL2910" s="8"/>
      <c r="AM2910" s="9"/>
      <c r="AN2910" s="10"/>
      <c r="AO2910" s="11"/>
      <c r="AP2910" s="11"/>
      <c r="AQ2910" s="11"/>
    </row>
    <row r="2911" spans="5:43" x14ac:dyDescent="0.15">
      <c r="E2911" s="5"/>
      <c r="G2911" s="5"/>
      <c r="H2911" s="6"/>
      <c r="I2911" s="6"/>
      <c r="J2911" s="6"/>
      <c r="M2911" s="7"/>
      <c r="AG2911" s="4"/>
      <c r="AH2911" s="4"/>
      <c r="AI2911" s="8"/>
      <c r="AJ2911" s="9"/>
      <c r="AK2911" s="10"/>
      <c r="AL2911" s="8"/>
      <c r="AM2911" s="9"/>
      <c r="AN2911" s="10"/>
      <c r="AO2911" s="11"/>
      <c r="AP2911" s="11"/>
      <c r="AQ2911" s="11"/>
    </row>
    <row r="2912" spans="5:43" x14ac:dyDescent="0.15">
      <c r="E2912" s="5"/>
      <c r="G2912" s="5"/>
      <c r="H2912" s="6"/>
      <c r="I2912" s="6"/>
      <c r="J2912" s="6"/>
      <c r="M2912" s="7"/>
      <c r="AG2912" s="4"/>
      <c r="AH2912" s="4"/>
      <c r="AI2912" s="8"/>
      <c r="AJ2912" s="9"/>
      <c r="AK2912" s="10"/>
      <c r="AL2912" s="8"/>
      <c r="AM2912" s="9"/>
      <c r="AN2912" s="10"/>
      <c r="AO2912" s="11"/>
      <c r="AP2912" s="11"/>
      <c r="AQ2912" s="11"/>
    </row>
    <row r="2913" spans="5:43" x14ac:dyDescent="0.15">
      <c r="E2913" s="5"/>
      <c r="G2913" s="5"/>
      <c r="H2913" s="6"/>
      <c r="I2913" s="6"/>
      <c r="J2913" s="6"/>
      <c r="M2913" s="7"/>
      <c r="AG2913" s="4"/>
      <c r="AH2913" s="4"/>
      <c r="AI2913" s="8"/>
      <c r="AJ2913" s="9"/>
      <c r="AK2913" s="10"/>
      <c r="AL2913" s="8"/>
      <c r="AM2913" s="9"/>
      <c r="AN2913" s="10"/>
      <c r="AO2913" s="11"/>
      <c r="AP2913" s="11"/>
      <c r="AQ2913" s="11"/>
    </row>
    <row r="2914" spans="5:43" x14ac:dyDescent="0.15">
      <c r="E2914" s="5"/>
      <c r="G2914" s="5"/>
      <c r="H2914" s="6"/>
      <c r="I2914" s="6"/>
      <c r="J2914" s="6"/>
      <c r="M2914" s="7"/>
      <c r="AG2914" s="4"/>
      <c r="AH2914" s="4"/>
      <c r="AI2914" s="8"/>
      <c r="AJ2914" s="9"/>
      <c r="AK2914" s="10"/>
      <c r="AL2914" s="8"/>
      <c r="AM2914" s="9"/>
      <c r="AN2914" s="10"/>
      <c r="AO2914" s="11"/>
      <c r="AP2914" s="11"/>
      <c r="AQ2914" s="11"/>
    </row>
    <row r="2915" spans="5:43" x14ac:dyDescent="0.15">
      <c r="E2915" s="5"/>
      <c r="G2915" s="5"/>
      <c r="H2915" s="6"/>
      <c r="I2915" s="6"/>
      <c r="J2915" s="6"/>
      <c r="M2915" s="7"/>
      <c r="AG2915" s="4"/>
      <c r="AH2915" s="4"/>
      <c r="AI2915" s="8"/>
      <c r="AJ2915" s="9"/>
      <c r="AK2915" s="10"/>
      <c r="AL2915" s="8"/>
      <c r="AM2915" s="9"/>
      <c r="AN2915" s="10"/>
      <c r="AO2915" s="11"/>
      <c r="AP2915" s="11"/>
      <c r="AQ2915" s="11"/>
    </row>
    <row r="2916" spans="5:43" x14ac:dyDescent="0.15">
      <c r="E2916" s="5"/>
      <c r="G2916" s="5"/>
      <c r="H2916" s="6"/>
      <c r="I2916" s="6"/>
      <c r="J2916" s="6"/>
      <c r="M2916" s="7"/>
      <c r="AG2916" s="4"/>
      <c r="AH2916" s="4"/>
      <c r="AI2916" s="8"/>
      <c r="AJ2916" s="9"/>
      <c r="AK2916" s="10"/>
      <c r="AL2916" s="8"/>
      <c r="AM2916" s="9"/>
      <c r="AN2916" s="10"/>
      <c r="AO2916" s="11"/>
      <c r="AP2916" s="11"/>
      <c r="AQ2916" s="11"/>
    </row>
    <row r="2917" spans="5:43" x14ac:dyDescent="0.15">
      <c r="E2917" s="5"/>
      <c r="G2917" s="5"/>
      <c r="H2917" s="6"/>
      <c r="I2917" s="6"/>
      <c r="J2917" s="6"/>
      <c r="M2917" s="7"/>
      <c r="AG2917" s="4"/>
      <c r="AH2917" s="4"/>
      <c r="AI2917" s="8"/>
      <c r="AJ2917" s="9"/>
      <c r="AK2917" s="10"/>
      <c r="AL2917" s="8"/>
      <c r="AM2917" s="9"/>
      <c r="AN2917" s="10"/>
      <c r="AO2917" s="11"/>
      <c r="AP2917" s="11"/>
      <c r="AQ2917" s="11"/>
    </row>
    <row r="2918" spans="5:43" x14ac:dyDescent="0.15">
      <c r="E2918" s="5"/>
      <c r="G2918" s="5"/>
      <c r="H2918" s="6"/>
      <c r="I2918" s="6"/>
      <c r="J2918" s="6"/>
      <c r="M2918" s="7"/>
      <c r="AG2918" s="4"/>
      <c r="AH2918" s="4"/>
      <c r="AI2918" s="8"/>
      <c r="AJ2918" s="9"/>
      <c r="AK2918" s="10"/>
      <c r="AL2918" s="8"/>
      <c r="AM2918" s="9"/>
      <c r="AN2918" s="10"/>
      <c r="AO2918" s="11"/>
      <c r="AP2918" s="11"/>
      <c r="AQ2918" s="11"/>
    </row>
    <row r="2919" spans="5:43" x14ac:dyDescent="0.15">
      <c r="E2919" s="5"/>
      <c r="G2919" s="5"/>
      <c r="H2919" s="6"/>
      <c r="I2919" s="6"/>
      <c r="J2919" s="6"/>
      <c r="M2919" s="7"/>
      <c r="AG2919" s="4"/>
      <c r="AH2919" s="4"/>
      <c r="AI2919" s="8"/>
      <c r="AJ2919" s="9"/>
      <c r="AK2919" s="10"/>
      <c r="AL2919" s="8"/>
      <c r="AM2919" s="9"/>
      <c r="AN2919" s="10"/>
      <c r="AO2919" s="11"/>
      <c r="AP2919" s="11"/>
      <c r="AQ2919" s="11"/>
    </row>
    <row r="2920" spans="5:43" x14ac:dyDescent="0.15">
      <c r="E2920" s="5"/>
      <c r="G2920" s="5"/>
      <c r="H2920" s="6"/>
      <c r="I2920" s="6"/>
      <c r="J2920" s="6"/>
      <c r="M2920" s="7"/>
      <c r="AG2920" s="4"/>
      <c r="AH2920" s="4"/>
      <c r="AI2920" s="8"/>
      <c r="AJ2920" s="9"/>
      <c r="AK2920" s="10"/>
      <c r="AL2920" s="8"/>
      <c r="AM2920" s="9"/>
      <c r="AN2920" s="10"/>
      <c r="AO2920" s="11"/>
      <c r="AP2920" s="11"/>
      <c r="AQ2920" s="11"/>
    </row>
    <row r="2921" spans="5:43" x14ac:dyDescent="0.15">
      <c r="E2921" s="5"/>
      <c r="G2921" s="5"/>
      <c r="H2921" s="6"/>
      <c r="I2921" s="6"/>
      <c r="J2921" s="6"/>
      <c r="M2921" s="7"/>
      <c r="AG2921" s="4"/>
      <c r="AH2921" s="4"/>
      <c r="AI2921" s="8"/>
      <c r="AJ2921" s="9"/>
      <c r="AK2921" s="10"/>
      <c r="AL2921" s="8"/>
      <c r="AM2921" s="9"/>
      <c r="AN2921" s="10"/>
      <c r="AO2921" s="11"/>
      <c r="AP2921" s="11"/>
      <c r="AQ2921" s="11"/>
    </row>
    <row r="2922" spans="5:43" x14ac:dyDescent="0.15">
      <c r="E2922" s="5"/>
      <c r="G2922" s="5"/>
      <c r="H2922" s="6"/>
      <c r="I2922" s="6"/>
      <c r="J2922" s="6"/>
      <c r="M2922" s="7"/>
      <c r="AG2922" s="4"/>
      <c r="AH2922" s="4"/>
      <c r="AI2922" s="8"/>
      <c r="AJ2922" s="9"/>
      <c r="AK2922" s="10"/>
      <c r="AL2922" s="8"/>
      <c r="AM2922" s="9"/>
      <c r="AN2922" s="10"/>
      <c r="AO2922" s="11"/>
      <c r="AP2922" s="11"/>
      <c r="AQ2922" s="11"/>
    </row>
    <row r="2923" spans="5:43" x14ac:dyDescent="0.15">
      <c r="E2923" s="5"/>
      <c r="G2923" s="5"/>
      <c r="H2923" s="6"/>
      <c r="I2923" s="6"/>
      <c r="J2923" s="6"/>
      <c r="M2923" s="7"/>
      <c r="AG2923" s="4"/>
      <c r="AH2923" s="4"/>
      <c r="AI2923" s="8"/>
      <c r="AJ2923" s="9"/>
      <c r="AK2923" s="10"/>
      <c r="AL2923" s="8"/>
      <c r="AM2923" s="9"/>
      <c r="AN2923" s="10"/>
      <c r="AO2923" s="11"/>
      <c r="AP2923" s="11"/>
      <c r="AQ2923" s="11"/>
    </row>
    <row r="2924" spans="5:43" x14ac:dyDescent="0.15">
      <c r="E2924" s="5"/>
      <c r="G2924" s="5"/>
      <c r="H2924" s="6"/>
      <c r="I2924" s="6"/>
      <c r="J2924" s="6"/>
      <c r="M2924" s="7"/>
      <c r="AG2924" s="4"/>
      <c r="AH2924" s="4"/>
      <c r="AI2924" s="8"/>
      <c r="AJ2924" s="9"/>
      <c r="AK2924" s="10"/>
      <c r="AL2924" s="8"/>
      <c r="AM2924" s="9"/>
      <c r="AN2924" s="10"/>
      <c r="AO2924" s="11"/>
      <c r="AP2924" s="11"/>
      <c r="AQ2924" s="11"/>
    </row>
    <row r="2925" spans="5:43" x14ac:dyDescent="0.15">
      <c r="E2925" s="5"/>
      <c r="G2925" s="5"/>
      <c r="H2925" s="6"/>
      <c r="I2925" s="6"/>
      <c r="J2925" s="6"/>
      <c r="M2925" s="7"/>
      <c r="AG2925" s="4"/>
      <c r="AH2925" s="4"/>
      <c r="AI2925" s="8"/>
      <c r="AJ2925" s="9"/>
      <c r="AK2925" s="10"/>
      <c r="AL2925" s="8"/>
      <c r="AM2925" s="9"/>
      <c r="AN2925" s="10"/>
      <c r="AO2925" s="11"/>
      <c r="AP2925" s="11"/>
      <c r="AQ2925" s="11"/>
    </row>
    <row r="2926" spans="5:43" x14ac:dyDescent="0.15">
      <c r="E2926" s="5"/>
      <c r="G2926" s="5"/>
      <c r="H2926" s="6"/>
      <c r="I2926" s="6"/>
      <c r="J2926" s="6"/>
      <c r="M2926" s="7"/>
      <c r="AG2926" s="4"/>
      <c r="AH2926" s="4"/>
      <c r="AI2926" s="8"/>
      <c r="AJ2926" s="9"/>
      <c r="AK2926" s="10"/>
      <c r="AL2926" s="8"/>
      <c r="AM2926" s="9"/>
      <c r="AN2926" s="10"/>
      <c r="AO2926" s="11"/>
      <c r="AP2926" s="11"/>
      <c r="AQ2926" s="11"/>
    </row>
    <row r="2927" spans="5:43" x14ac:dyDescent="0.15">
      <c r="E2927" s="5"/>
      <c r="G2927" s="5"/>
      <c r="H2927" s="6"/>
      <c r="I2927" s="6"/>
      <c r="J2927" s="6"/>
      <c r="M2927" s="7"/>
      <c r="AG2927" s="4"/>
      <c r="AH2927" s="4"/>
      <c r="AI2927" s="8"/>
      <c r="AJ2927" s="9"/>
      <c r="AK2927" s="10"/>
      <c r="AL2927" s="8"/>
      <c r="AM2927" s="9"/>
      <c r="AN2927" s="10"/>
      <c r="AO2927" s="11"/>
      <c r="AP2927" s="11"/>
      <c r="AQ2927" s="11"/>
    </row>
    <row r="2928" spans="5:43" x14ac:dyDescent="0.15">
      <c r="E2928" s="5"/>
      <c r="G2928" s="5"/>
      <c r="H2928" s="6"/>
      <c r="I2928" s="6"/>
      <c r="J2928" s="6"/>
      <c r="M2928" s="7"/>
      <c r="AG2928" s="4"/>
      <c r="AH2928" s="4"/>
      <c r="AI2928" s="8"/>
      <c r="AJ2928" s="9"/>
      <c r="AK2928" s="10"/>
      <c r="AL2928" s="8"/>
      <c r="AM2928" s="9"/>
      <c r="AN2928" s="10"/>
      <c r="AO2928" s="11"/>
      <c r="AP2928" s="11"/>
      <c r="AQ2928" s="11"/>
    </row>
    <row r="2929" spans="5:43" x14ac:dyDescent="0.15">
      <c r="E2929" s="5"/>
      <c r="G2929" s="5"/>
      <c r="H2929" s="6"/>
      <c r="I2929" s="6"/>
      <c r="J2929" s="6"/>
      <c r="M2929" s="7"/>
      <c r="AG2929" s="4"/>
      <c r="AH2929" s="4"/>
      <c r="AI2929" s="8"/>
      <c r="AJ2929" s="9"/>
      <c r="AK2929" s="10"/>
      <c r="AL2929" s="8"/>
      <c r="AM2929" s="9"/>
      <c r="AN2929" s="10"/>
      <c r="AO2929" s="11"/>
      <c r="AP2929" s="11"/>
      <c r="AQ2929" s="11"/>
    </row>
    <row r="2930" spans="5:43" x14ac:dyDescent="0.15">
      <c r="E2930" s="5"/>
      <c r="G2930" s="5"/>
      <c r="H2930" s="6"/>
      <c r="I2930" s="6"/>
      <c r="J2930" s="6"/>
      <c r="M2930" s="7"/>
      <c r="AG2930" s="4"/>
      <c r="AH2930" s="4"/>
      <c r="AI2930" s="8"/>
      <c r="AJ2930" s="9"/>
      <c r="AK2930" s="10"/>
      <c r="AL2930" s="8"/>
      <c r="AM2930" s="9"/>
      <c r="AN2930" s="10"/>
      <c r="AO2930" s="11"/>
      <c r="AP2930" s="11"/>
      <c r="AQ2930" s="11"/>
    </row>
    <row r="2931" spans="5:43" x14ac:dyDescent="0.15">
      <c r="E2931" s="5"/>
      <c r="G2931" s="5"/>
      <c r="H2931" s="6"/>
      <c r="I2931" s="6"/>
      <c r="J2931" s="6"/>
      <c r="M2931" s="7"/>
      <c r="AG2931" s="4"/>
      <c r="AH2931" s="4"/>
      <c r="AI2931" s="8"/>
      <c r="AJ2931" s="9"/>
      <c r="AK2931" s="10"/>
      <c r="AL2931" s="8"/>
      <c r="AM2931" s="9"/>
      <c r="AN2931" s="10"/>
      <c r="AO2931" s="11"/>
      <c r="AP2931" s="11"/>
      <c r="AQ2931" s="11"/>
    </row>
    <row r="2932" spans="5:43" x14ac:dyDescent="0.15">
      <c r="E2932" s="5"/>
      <c r="G2932" s="5"/>
      <c r="H2932" s="6"/>
      <c r="I2932" s="6"/>
      <c r="J2932" s="6"/>
      <c r="M2932" s="7"/>
      <c r="AG2932" s="4"/>
      <c r="AH2932" s="4"/>
      <c r="AI2932" s="8"/>
      <c r="AJ2932" s="9"/>
      <c r="AK2932" s="10"/>
      <c r="AL2932" s="8"/>
      <c r="AM2932" s="9"/>
      <c r="AN2932" s="10"/>
      <c r="AO2932" s="11"/>
      <c r="AP2932" s="11"/>
      <c r="AQ2932" s="11"/>
    </row>
    <row r="2933" spans="5:43" x14ac:dyDescent="0.15">
      <c r="E2933" s="5"/>
      <c r="G2933" s="5"/>
      <c r="H2933" s="6"/>
      <c r="I2933" s="6"/>
      <c r="J2933" s="6"/>
      <c r="M2933" s="7"/>
      <c r="AG2933" s="4"/>
      <c r="AH2933" s="4"/>
      <c r="AI2933" s="8"/>
      <c r="AJ2933" s="9"/>
      <c r="AK2933" s="10"/>
      <c r="AL2933" s="8"/>
      <c r="AM2933" s="9"/>
      <c r="AN2933" s="10"/>
      <c r="AO2933" s="11"/>
      <c r="AP2933" s="11"/>
      <c r="AQ2933" s="11"/>
    </row>
    <row r="2934" spans="5:43" x14ac:dyDescent="0.15">
      <c r="E2934" s="5"/>
      <c r="G2934" s="5"/>
      <c r="H2934" s="6"/>
      <c r="I2934" s="6"/>
      <c r="J2934" s="6"/>
      <c r="M2934" s="7"/>
      <c r="AG2934" s="4"/>
      <c r="AH2934" s="4"/>
      <c r="AI2934" s="8"/>
      <c r="AJ2934" s="9"/>
      <c r="AK2934" s="10"/>
      <c r="AL2934" s="8"/>
      <c r="AM2934" s="9"/>
      <c r="AN2934" s="10"/>
      <c r="AO2934" s="11"/>
      <c r="AP2934" s="11"/>
      <c r="AQ2934" s="11"/>
    </row>
    <row r="2935" spans="5:43" x14ac:dyDescent="0.15">
      <c r="E2935" s="5"/>
      <c r="G2935" s="5"/>
      <c r="H2935" s="6"/>
      <c r="I2935" s="6"/>
      <c r="J2935" s="6"/>
      <c r="M2935" s="7"/>
      <c r="AG2935" s="4"/>
      <c r="AH2935" s="4"/>
      <c r="AI2935" s="8"/>
      <c r="AJ2935" s="9"/>
      <c r="AK2935" s="10"/>
      <c r="AL2935" s="8"/>
      <c r="AM2935" s="9"/>
      <c r="AN2935" s="10"/>
      <c r="AO2935" s="11"/>
      <c r="AP2935" s="11"/>
      <c r="AQ2935" s="11"/>
    </row>
    <row r="2936" spans="5:43" x14ac:dyDescent="0.15">
      <c r="E2936" s="5"/>
      <c r="G2936" s="5"/>
      <c r="H2936" s="6"/>
      <c r="I2936" s="6"/>
      <c r="J2936" s="6"/>
      <c r="M2936" s="7"/>
      <c r="AG2936" s="4"/>
      <c r="AH2936" s="4"/>
      <c r="AI2936" s="8"/>
      <c r="AJ2936" s="9"/>
      <c r="AK2936" s="10"/>
      <c r="AL2936" s="8"/>
      <c r="AM2936" s="9"/>
      <c r="AN2936" s="10"/>
      <c r="AO2936" s="11"/>
      <c r="AP2936" s="11"/>
      <c r="AQ2936" s="11"/>
    </row>
    <row r="2937" spans="5:43" x14ac:dyDescent="0.15">
      <c r="E2937" s="5"/>
      <c r="G2937" s="5"/>
      <c r="H2937" s="6"/>
      <c r="I2937" s="6"/>
      <c r="J2937" s="6"/>
      <c r="M2937" s="7"/>
      <c r="AG2937" s="4"/>
      <c r="AH2937" s="4"/>
      <c r="AI2937" s="8"/>
      <c r="AJ2937" s="9"/>
      <c r="AK2937" s="10"/>
      <c r="AL2937" s="8"/>
      <c r="AM2937" s="9"/>
      <c r="AN2937" s="10"/>
      <c r="AO2937" s="11"/>
      <c r="AP2937" s="11"/>
      <c r="AQ2937" s="11"/>
    </row>
    <row r="2938" spans="5:43" x14ac:dyDescent="0.15">
      <c r="E2938" s="5"/>
      <c r="G2938" s="5"/>
      <c r="H2938" s="6"/>
      <c r="I2938" s="6"/>
      <c r="J2938" s="6"/>
      <c r="M2938" s="7"/>
      <c r="AG2938" s="4"/>
      <c r="AH2938" s="4"/>
      <c r="AI2938" s="8"/>
      <c r="AJ2938" s="9"/>
      <c r="AK2938" s="10"/>
      <c r="AL2938" s="8"/>
      <c r="AM2938" s="9"/>
      <c r="AN2938" s="10"/>
      <c r="AO2938" s="11"/>
      <c r="AP2938" s="11"/>
      <c r="AQ2938" s="11"/>
    </row>
    <row r="2939" spans="5:43" x14ac:dyDescent="0.15">
      <c r="E2939" s="5"/>
      <c r="G2939" s="5"/>
      <c r="H2939" s="6"/>
      <c r="I2939" s="6"/>
      <c r="J2939" s="6"/>
      <c r="M2939" s="7"/>
      <c r="AG2939" s="4"/>
      <c r="AH2939" s="4"/>
      <c r="AI2939" s="8"/>
      <c r="AJ2939" s="9"/>
      <c r="AK2939" s="10"/>
      <c r="AL2939" s="8"/>
      <c r="AM2939" s="9"/>
      <c r="AN2939" s="10"/>
      <c r="AO2939" s="11"/>
      <c r="AP2939" s="11"/>
      <c r="AQ2939" s="11"/>
    </row>
    <row r="2940" spans="5:43" x14ac:dyDescent="0.15">
      <c r="E2940" s="5"/>
      <c r="G2940" s="5"/>
      <c r="H2940" s="6"/>
      <c r="I2940" s="6"/>
      <c r="J2940" s="6"/>
      <c r="M2940" s="7"/>
      <c r="AG2940" s="4"/>
      <c r="AH2940" s="4"/>
      <c r="AI2940" s="8"/>
      <c r="AJ2940" s="9"/>
      <c r="AK2940" s="10"/>
      <c r="AL2940" s="8"/>
      <c r="AM2940" s="9"/>
      <c r="AN2940" s="10"/>
      <c r="AO2940" s="11"/>
      <c r="AP2940" s="11"/>
      <c r="AQ2940" s="11"/>
    </row>
    <row r="2941" spans="5:43" x14ac:dyDescent="0.15">
      <c r="E2941" s="5"/>
      <c r="G2941" s="5"/>
      <c r="H2941" s="6"/>
      <c r="I2941" s="6"/>
      <c r="J2941" s="6"/>
      <c r="M2941" s="7"/>
      <c r="AG2941" s="4"/>
      <c r="AH2941" s="4"/>
      <c r="AI2941" s="8"/>
      <c r="AJ2941" s="9"/>
      <c r="AK2941" s="10"/>
      <c r="AL2941" s="8"/>
      <c r="AM2941" s="9"/>
      <c r="AN2941" s="10"/>
      <c r="AO2941" s="11"/>
      <c r="AP2941" s="11"/>
      <c r="AQ2941" s="11"/>
    </row>
    <row r="2942" spans="5:43" x14ac:dyDescent="0.15">
      <c r="E2942" s="5"/>
      <c r="G2942" s="5"/>
      <c r="H2942" s="6"/>
      <c r="I2942" s="6"/>
      <c r="J2942" s="6"/>
      <c r="M2942" s="7"/>
      <c r="AG2942" s="4"/>
      <c r="AH2942" s="4"/>
      <c r="AI2942" s="8"/>
      <c r="AJ2942" s="9"/>
      <c r="AK2942" s="10"/>
      <c r="AL2942" s="8"/>
      <c r="AM2942" s="9"/>
      <c r="AN2942" s="10"/>
      <c r="AO2942" s="11"/>
      <c r="AP2942" s="11"/>
      <c r="AQ2942" s="11"/>
    </row>
    <row r="2943" spans="5:43" x14ac:dyDescent="0.15">
      <c r="E2943" s="5"/>
      <c r="G2943" s="5"/>
      <c r="H2943" s="6"/>
      <c r="I2943" s="6"/>
      <c r="J2943" s="6"/>
      <c r="M2943" s="7"/>
      <c r="AG2943" s="4"/>
      <c r="AH2943" s="4"/>
      <c r="AI2943" s="8"/>
      <c r="AJ2943" s="9"/>
      <c r="AK2943" s="10"/>
      <c r="AL2943" s="8"/>
      <c r="AM2943" s="9"/>
      <c r="AN2943" s="10"/>
      <c r="AO2943" s="11"/>
      <c r="AP2943" s="11"/>
      <c r="AQ2943" s="11"/>
    </row>
    <row r="2944" spans="5:43" x14ac:dyDescent="0.15">
      <c r="E2944" s="5"/>
      <c r="G2944" s="5"/>
      <c r="H2944" s="6"/>
      <c r="I2944" s="6"/>
      <c r="J2944" s="6"/>
      <c r="M2944" s="7"/>
      <c r="AG2944" s="4"/>
      <c r="AH2944" s="4"/>
      <c r="AI2944" s="8"/>
      <c r="AJ2944" s="9"/>
      <c r="AK2944" s="10"/>
      <c r="AL2944" s="8"/>
      <c r="AM2944" s="9"/>
      <c r="AN2944" s="10"/>
      <c r="AO2944" s="11"/>
      <c r="AP2944" s="11"/>
      <c r="AQ2944" s="11"/>
    </row>
    <row r="2945" spans="5:43" x14ac:dyDescent="0.15">
      <c r="E2945" s="5"/>
      <c r="G2945" s="5"/>
      <c r="H2945" s="6"/>
      <c r="I2945" s="6"/>
      <c r="J2945" s="6"/>
      <c r="M2945" s="7"/>
      <c r="AG2945" s="4"/>
      <c r="AH2945" s="4"/>
      <c r="AI2945" s="8"/>
      <c r="AJ2945" s="9"/>
      <c r="AK2945" s="10"/>
      <c r="AL2945" s="8"/>
      <c r="AM2945" s="9"/>
      <c r="AN2945" s="10"/>
      <c r="AO2945" s="11"/>
      <c r="AP2945" s="11"/>
      <c r="AQ2945" s="11"/>
    </row>
    <row r="2946" spans="5:43" x14ac:dyDescent="0.15">
      <c r="E2946" s="5"/>
      <c r="G2946" s="5"/>
      <c r="H2946" s="6"/>
      <c r="I2946" s="6"/>
      <c r="J2946" s="6"/>
      <c r="M2946" s="7"/>
      <c r="AG2946" s="4"/>
      <c r="AH2946" s="4"/>
      <c r="AI2946" s="8"/>
      <c r="AJ2946" s="9"/>
      <c r="AK2946" s="10"/>
      <c r="AL2946" s="8"/>
      <c r="AM2946" s="9"/>
      <c r="AN2946" s="10"/>
      <c r="AO2946" s="11"/>
      <c r="AP2946" s="11"/>
      <c r="AQ2946" s="11"/>
    </row>
    <row r="2947" spans="5:43" x14ac:dyDescent="0.15">
      <c r="E2947" s="5"/>
      <c r="G2947" s="5"/>
      <c r="H2947" s="6"/>
      <c r="I2947" s="6"/>
      <c r="J2947" s="6"/>
      <c r="M2947" s="7"/>
      <c r="AG2947" s="4"/>
      <c r="AH2947" s="4"/>
      <c r="AI2947" s="8"/>
      <c r="AJ2947" s="9"/>
      <c r="AK2947" s="10"/>
      <c r="AL2947" s="8"/>
      <c r="AM2947" s="9"/>
      <c r="AN2947" s="10"/>
      <c r="AO2947" s="11"/>
      <c r="AP2947" s="11"/>
      <c r="AQ2947" s="11"/>
    </row>
    <row r="2948" spans="5:43" x14ac:dyDescent="0.15">
      <c r="E2948" s="5"/>
      <c r="G2948" s="5"/>
      <c r="H2948" s="6"/>
      <c r="I2948" s="6"/>
      <c r="J2948" s="6"/>
      <c r="M2948" s="7"/>
      <c r="AG2948" s="4"/>
      <c r="AH2948" s="4"/>
      <c r="AI2948" s="8"/>
      <c r="AJ2948" s="9"/>
      <c r="AK2948" s="10"/>
      <c r="AL2948" s="8"/>
      <c r="AM2948" s="9"/>
      <c r="AN2948" s="10"/>
      <c r="AO2948" s="11"/>
      <c r="AP2948" s="11"/>
      <c r="AQ2948" s="11"/>
    </row>
    <row r="2949" spans="5:43" x14ac:dyDescent="0.15">
      <c r="E2949" s="5"/>
      <c r="G2949" s="5"/>
      <c r="H2949" s="6"/>
      <c r="I2949" s="6"/>
      <c r="J2949" s="6"/>
      <c r="M2949" s="7"/>
      <c r="AG2949" s="4"/>
      <c r="AH2949" s="4"/>
      <c r="AI2949" s="8"/>
      <c r="AJ2949" s="9"/>
      <c r="AK2949" s="10"/>
      <c r="AL2949" s="8"/>
      <c r="AM2949" s="9"/>
      <c r="AN2949" s="10"/>
      <c r="AO2949" s="11"/>
      <c r="AP2949" s="11"/>
      <c r="AQ2949" s="11"/>
    </row>
    <row r="2950" spans="5:43" x14ac:dyDescent="0.15">
      <c r="E2950" s="5"/>
      <c r="G2950" s="5"/>
      <c r="H2950" s="6"/>
      <c r="I2950" s="6"/>
      <c r="J2950" s="6"/>
      <c r="M2950" s="7"/>
      <c r="AG2950" s="4"/>
      <c r="AH2950" s="4"/>
      <c r="AI2950" s="8"/>
      <c r="AJ2950" s="9"/>
      <c r="AK2950" s="10"/>
      <c r="AL2950" s="8"/>
      <c r="AM2950" s="9"/>
      <c r="AN2950" s="10"/>
      <c r="AO2950" s="11"/>
      <c r="AP2950" s="11"/>
      <c r="AQ2950" s="11"/>
    </row>
    <row r="2951" spans="5:43" x14ac:dyDescent="0.15">
      <c r="E2951" s="5"/>
      <c r="G2951" s="5"/>
      <c r="H2951" s="6"/>
      <c r="I2951" s="6"/>
      <c r="J2951" s="6"/>
      <c r="M2951" s="7"/>
      <c r="AG2951" s="4"/>
      <c r="AH2951" s="4"/>
      <c r="AI2951" s="8"/>
      <c r="AJ2951" s="9"/>
      <c r="AK2951" s="10"/>
      <c r="AL2951" s="8"/>
      <c r="AM2951" s="9"/>
      <c r="AN2951" s="10"/>
      <c r="AO2951" s="11"/>
      <c r="AP2951" s="11"/>
      <c r="AQ2951" s="11"/>
    </row>
    <row r="2952" spans="5:43" x14ac:dyDescent="0.15">
      <c r="E2952" s="5"/>
      <c r="G2952" s="5"/>
      <c r="H2952" s="6"/>
      <c r="I2952" s="6"/>
      <c r="J2952" s="6"/>
      <c r="M2952" s="7"/>
      <c r="AG2952" s="4"/>
      <c r="AH2952" s="4"/>
      <c r="AI2952" s="8"/>
      <c r="AJ2952" s="9"/>
      <c r="AK2952" s="10"/>
      <c r="AL2952" s="8"/>
      <c r="AM2952" s="9"/>
      <c r="AN2952" s="10"/>
      <c r="AO2952" s="11"/>
      <c r="AP2952" s="11"/>
      <c r="AQ2952" s="11"/>
    </row>
    <row r="2953" spans="5:43" x14ac:dyDescent="0.15">
      <c r="E2953" s="5"/>
      <c r="G2953" s="5"/>
      <c r="H2953" s="6"/>
      <c r="I2953" s="6"/>
      <c r="J2953" s="6"/>
      <c r="M2953" s="7"/>
      <c r="AG2953" s="4"/>
      <c r="AH2953" s="4"/>
      <c r="AI2953" s="8"/>
      <c r="AJ2953" s="9"/>
      <c r="AK2953" s="10"/>
      <c r="AL2953" s="8"/>
      <c r="AM2953" s="9"/>
      <c r="AN2953" s="10"/>
      <c r="AO2953" s="11"/>
      <c r="AP2953" s="11"/>
      <c r="AQ2953" s="11"/>
    </row>
    <row r="2954" spans="5:43" x14ac:dyDescent="0.15">
      <c r="E2954" s="5"/>
      <c r="G2954" s="5"/>
      <c r="H2954" s="6"/>
      <c r="I2954" s="6"/>
      <c r="J2954" s="6"/>
      <c r="M2954" s="7"/>
      <c r="AG2954" s="4"/>
      <c r="AH2954" s="4"/>
      <c r="AI2954" s="8"/>
      <c r="AJ2954" s="9"/>
      <c r="AK2954" s="10"/>
      <c r="AL2954" s="8"/>
      <c r="AM2954" s="9"/>
      <c r="AN2954" s="10"/>
      <c r="AO2954" s="11"/>
      <c r="AP2954" s="11"/>
      <c r="AQ2954" s="11"/>
    </row>
    <row r="2955" spans="5:43" x14ac:dyDescent="0.15">
      <c r="E2955" s="5"/>
      <c r="G2955" s="5"/>
      <c r="H2955" s="6"/>
      <c r="I2955" s="6"/>
      <c r="J2955" s="6"/>
      <c r="M2955" s="7"/>
      <c r="AG2955" s="4"/>
      <c r="AH2955" s="4"/>
      <c r="AI2955" s="8"/>
      <c r="AJ2955" s="9"/>
      <c r="AK2955" s="10"/>
      <c r="AL2955" s="8"/>
      <c r="AM2955" s="9"/>
      <c r="AN2955" s="10"/>
      <c r="AO2955" s="11"/>
      <c r="AP2955" s="11"/>
      <c r="AQ2955" s="11"/>
    </row>
    <row r="2956" spans="5:43" x14ac:dyDescent="0.15">
      <c r="E2956" s="5"/>
      <c r="G2956" s="5"/>
      <c r="H2956" s="6"/>
      <c r="I2956" s="6"/>
      <c r="J2956" s="6"/>
      <c r="M2956" s="7"/>
      <c r="AG2956" s="4"/>
      <c r="AH2956" s="4"/>
      <c r="AI2956" s="8"/>
      <c r="AJ2956" s="9"/>
      <c r="AK2956" s="10"/>
      <c r="AL2956" s="8"/>
      <c r="AM2956" s="9"/>
      <c r="AN2956" s="10"/>
      <c r="AO2956" s="11"/>
      <c r="AP2956" s="11"/>
      <c r="AQ2956" s="11"/>
    </row>
    <row r="2957" spans="5:43" x14ac:dyDescent="0.15">
      <c r="E2957" s="5"/>
      <c r="G2957" s="5"/>
      <c r="H2957" s="6"/>
      <c r="I2957" s="6"/>
      <c r="J2957" s="6"/>
      <c r="M2957" s="7"/>
      <c r="AG2957" s="4"/>
      <c r="AH2957" s="4"/>
      <c r="AI2957" s="8"/>
      <c r="AJ2957" s="9"/>
      <c r="AK2957" s="10"/>
      <c r="AL2957" s="8"/>
      <c r="AM2957" s="9"/>
      <c r="AN2957" s="10"/>
      <c r="AO2957" s="11"/>
      <c r="AP2957" s="11"/>
      <c r="AQ2957" s="11"/>
    </row>
    <row r="2958" spans="5:43" x14ac:dyDescent="0.15">
      <c r="E2958" s="5"/>
      <c r="G2958" s="5"/>
      <c r="H2958" s="6"/>
      <c r="I2958" s="6"/>
      <c r="J2958" s="6"/>
      <c r="M2958" s="7"/>
      <c r="AG2958" s="4"/>
      <c r="AH2958" s="4"/>
      <c r="AI2958" s="8"/>
      <c r="AJ2958" s="9"/>
      <c r="AK2958" s="10"/>
      <c r="AL2958" s="8"/>
      <c r="AM2958" s="9"/>
      <c r="AN2958" s="10"/>
      <c r="AO2958" s="11"/>
      <c r="AP2958" s="11"/>
      <c r="AQ2958" s="11"/>
    </row>
    <row r="2959" spans="5:43" x14ac:dyDescent="0.15">
      <c r="E2959" s="5"/>
      <c r="G2959" s="5"/>
      <c r="H2959" s="6"/>
      <c r="I2959" s="6"/>
      <c r="J2959" s="6"/>
      <c r="M2959" s="7"/>
      <c r="AG2959" s="4"/>
      <c r="AH2959" s="4"/>
      <c r="AI2959" s="8"/>
      <c r="AJ2959" s="9"/>
      <c r="AK2959" s="10"/>
      <c r="AL2959" s="8"/>
      <c r="AM2959" s="9"/>
      <c r="AN2959" s="10"/>
      <c r="AO2959" s="11"/>
      <c r="AP2959" s="11"/>
      <c r="AQ2959" s="11"/>
    </row>
    <row r="2960" spans="5:43" x14ac:dyDescent="0.15">
      <c r="E2960" s="5"/>
      <c r="G2960" s="5"/>
      <c r="H2960" s="6"/>
      <c r="I2960" s="6"/>
      <c r="J2960" s="6"/>
      <c r="M2960" s="7"/>
      <c r="AG2960" s="4"/>
      <c r="AH2960" s="4"/>
      <c r="AI2960" s="8"/>
      <c r="AJ2960" s="9"/>
      <c r="AK2960" s="10"/>
      <c r="AL2960" s="8"/>
      <c r="AM2960" s="9"/>
      <c r="AN2960" s="10"/>
      <c r="AO2960" s="11"/>
      <c r="AP2960" s="11"/>
      <c r="AQ2960" s="11"/>
    </row>
    <row r="2961" spans="5:43" x14ac:dyDescent="0.15">
      <c r="E2961" s="5"/>
      <c r="G2961" s="5"/>
      <c r="H2961" s="6"/>
      <c r="I2961" s="6"/>
      <c r="J2961" s="6"/>
      <c r="M2961" s="7"/>
      <c r="AG2961" s="4"/>
      <c r="AH2961" s="4"/>
      <c r="AI2961" s="8"/>
      <c r="AJ2961" s="9"/>
      <c r="AK2961" s="10"/>
      <c r="AL2961" s="8"/>
      <c r="AM2961" s="9"/>
      <c r="AN2961" s="10"/>
      <c r="AO2961" s="11"/>
      <c r="AP2961" s="11"/>
      <c r="AQ2961" s="11"/>
    </row>
    <row r="2962" spans="5:43" x14ac:dyDescent="0.15">
      <c r="E2962" s="5"/>
      <c r="G2962" s="5"/>
      <c r="H2962" s="6"/>
      <c r="I2962" s="6"/>
      <c r="J2962" s="6"/>
      <c r="M2962" s="7"/>
      <c r="AG2962" s="4"/>
      <c r="AH2962" s="4"/>
      <c r="AI2962" s="8"/>
      <c r="AJ2962" s="9"/>
      <c r="AK2962" s="10"/>
      <c r="AL2962" s="8"/>
      <c r="AM2962" s="9"/>
      <c r="AN2962" s="10"/>
      <c r="AO2962" s="11"/>
      <c r="AP2962" s="11"/>
      <c r="AQ2962" s="11"/>
    </row>
    <row r="2963" spans="5:43" x14ac:dyDescent="0.15">
      <c r="E2963" s="5"/>
      <c r="G2963" s="5"/>
      <c r="H2963" s="6"/>
      <c r="I2963" s="6"/>
      <c r="J2963" s="6"/>
      <c r="M2963" s="7"/>
      <c r="AG2963" s="4"/>
      <c r="AH2963" s="4"/>
      <c r="AI2963" s="8"/>
      <c r="AJ2963" s="9"/>
      <c r="AK2963" s="10"/>
      <c r="AL2963" s="8"/>
      <c r="AM2963" s="9"/>
      <c r="AN2963" s="10"/>
      <c r="AO2963" s="11"/>
      <c r="AP2963" s="11"/>
      <c r="AQ2963" s="11"/>
    </row>
    <row r="2964" spans="5:43" x14ac:dyDescent="0.15">
      <c r="E2964" s="5"/>
      <c r="G2964" s="5"/>
      <c r="H2964" s="6"/>
      <c r="I2964" s="6"/>
      <c r="J2964" s="6"/>
      <c r="M2964" s="7"/>
      <c r="AG2964" s="4"/>
      <c r="AH2964" s="4"/>
      <c r="AI2964" s="8"/>
      <c r="AJ2964" s="9"/>
      <c r="AK2964" s="10"/>
      <c r="AL2964" s="8"/>
      <c r="AM2964" s="9"/>
      <c r="AN2964" s="10"/>
      <c r="AO2964" s="11"/>
      <c r="AP2964" s="11"/>
      <c r="AQ2964" s="11"/>
    </row>
    <row r="2965" spans="5:43" x14ac:dyDescent="0.15">
      <c r="E2965" s="5"/>
      <c r="G2965" s="5"/>
      <c r="H2965" s="6"/>
      <c r="I2965" s="6"/>
      <c r="J2965" s="6"/>
      <c r="M2965" s="7"/>
      <c r="AG2965" s="4"/>
      <c r="AH2965" s="4"/>
      <c r="AI2965" s="8"/>
      <c r="AJ2965" s="9"/>
      <c r="AK2965" s="10"/>
      <c r="AL2965" s="8"/>
      <c r="AM2965" s="9"/>
      <c r="AN2965" s="10"/>
      <c r="AO2965" s="11"/>
      <c r="AP2965" s="11"/>
      <c r="AQ2965" s="11"/>
    </row>
    <row r="2966" spans="5:43" x14ac:dyDescent="0.15">
      <c r="E2966" s="5"/>
      <c r="G2966" s="5"/>
      <c r="H2966" s="6"/>
      <c r="I2966" s="6"/>
      <c r="J2966" s="6"/>
      <c r="M2966" s="7"/>
      <c r="AG2966" s="4"/>
      <c r="AH2966" s="4"/>
      <c r="AI2966" s="8"/>
      <c r="AJ2966" s="9"/>
      <c r="AK2966" s="10"/>
      <c r="AL2966" s="8"/>
      <c r="AM2966" s="9"/>
      <c r="AN2966" s="10"/>
      <c r="AO2966" s="11"/>
      <c r="AP2966" s="11"/>
      <c r="AQ2966" s="11"/>
    </row>
    <row r="2967" spans="5:43" x14ac:dyDescent="0.15">
      <c r="E2967" s="5"/>
      <c r="G2967" s="5"/>
      <c r="H2967" s="6"/>
      <c r="I2967" s="6"/>
      <c r="J2967" s="6"/>
      <c r="M2967" s="7"/>
      <c r="AG2967" s="4"/>
      <c r="AH2967" s="4"/>
      <c r="AI2967" s="8"/>
      <c r="AJ2967" s="9"/>
      <c r="AK2967" s="10"/>
      <c r="AL2967" s="8"/>
      <c r="AM2967" s="9"/>
      <c r="AN2967" s="10"/>
      <c r="AO2967" s="11"/>
      <c r="AP2967" s="11"/>
      <c r="AQ2967" s="11"/>
    </row>
    <row r="2968" spans="5:43" x14ac:dyDescent="0.15">
      <c r="E2968" s="5"/>
      <c r="G2968" s="5"/>
      <c r="H2968" s="6"/>
      <c r="I2968" s="6"/>
      <c r="J2968" s="6"/>
      <c r="M2968" s="7"/>
      <c r="AG2968" s="4"/>
      <c r="AH2968" s="4"/>
      <c r="AI2968" s="8"/>
      <c r="AJ2968" s="9"/>
      <c r="AK2968" s="10"/>
      <c r="AL2968" s="8"/>
      <c r="AM2968" s="9"/>
      <c r="AN2968" s="10"/>
      <c r="AO2968" s="11"/>
      <c r="AP2968" s="11"/>
      <c r="AQ2968" s="11"/>
    </row>
    <row r="2969" spans="5:43" x14ac:dyDescent="0.15">
      <c r="E2969" s="5"/>
      <c r="G2969" s="5"/>
      <c r="H2969" s="6"/>
      <c r="I2969" s="6"/>
      <c r="J2969" s="6"/>
      <c r="M2969" s="7"/>
      <c r="AG2969" s="4"/>
      <c r="AH2969" s="4"/>
      <c r="AI2969" s="8"/>
      <c r="AJ2969" s="9"/>
      <c r="AK2969" s="10"/>
      <c r="AL2969" s="8"/>
      <c r="AM2969" s="9"/>
      <c r="AN2969" s="10"/>
      <c r="AO2969" s="11"/>
      <c r="AP2969" s="11"/>
      <c r="AQ2969" s="11"/>
    </row>
    <row r="2970" spans="5:43" x14ac:dyDescent="0.15">
      <c r="E2970" s="5"/>
      <c r="G2970" s="5"/>
      <c r="H2970" s="6"/>
      <c r="I2970" s="6"/>
      <c r="J2970" s="6"/>
      <c r="M2970" s="7"/>
      <c r="AG2970" s="4"/>
      <c r="AH2970" s="4"/>
      <c r="AI2970" s="8"/>
      <c r="AJ2970" s="9"/>
      <c r="AK2970" s="10"/>
      <c r="AL2970" s="8"/>
      <c r="AM2970" s="9"/>
      <c r="AN2970" s="10"/>
      <c r="AO2970" s="11"/>
      <c r="AP2970" s="11"/>
      <c r="AQ2970" s="11"/>
    </row>
    <row r="2971" spans="5:43" x14ac:dyDescent="0.15">
      <c r="E2971" s="5"/>
      <c r="G2971" s="5"/>
      <c r="H2971" s="6"/>
      <c r="I2971" s="6"/>
      <c r="J2971" s="6"/>
      <c r="M2971" s="7"/>
      <c r="AG2971" s="4"/>
      <c r="AH2971" s="4"/>
      <c r="AI2971" s="8"/>
      <c r="AJ2971" s="9"/>
      <c r="AK2971" s="10"/>
      <c r="AL2971" s="8"/>
      <c r="AM2971" s="9"/>
      <c r="AN2971" s="10"/>
      <c r="AO2971" s="11"/>
      <c r="AP2971" s="11"/>
      <c r="AQ2971" s="11"/>
    </row>
    <row r="2972" spans="5:43" x14ac:dyDescent="0.15">
      <c r="E2972" s="5"/>
      <c r="G2972" s="5"/>
      <c r="H2972" s="6"/>
      <c r="I2972" s="6"/>
      <c r="J2972" s="6"/>
      <c r="M2972" s="7"/>
      <c r="AG2972" s="4"/>
      <c r="AH2972" s="4"/>
      <c r="AI2972" s="8"/>
      <c r="AJ2972" s="9"/>
      <c r="AK2972" s="10"/>
      <c r="AL2972" s="8"/>
      <c r="AM2972" s="9"/>
      <c r="AN2972" s="10"/>
      <c r="AO2972" s="11"/>
      <c r="AP2972" s="11"/>
      <c r="AQ2972" s="11"/>
    </row>
    <row r="2973" spans="5:43" x14ac:dyDescent="0.15">
      <c r="E2973" s="5"/>
      <c r="G2973" s="5"/>
      <c r="H2973" s="6"/>
      <c r="I2973" s="6"/>
      <c r="J2973" s="6"/>
      <c r="M2973" s="7"/>
      <c r="AG2973" s="4"/>
      <c r="AH2973" s="4"/>
      <c r="AI2973" s="8"/>
      <c r="AJ2973" s="9"/>
      <c r="AK2973" s="10"/>
      <c r="AL2973" s="8"/>
      <c r="AM2973" s="9"/>
      <c r="AN2973" s="10"/>
      <c r="AO2973" s="11"/>
      <c r="AP2973" s="11"/>
      <c r="AQ2973" s="11"/>
    </row>
    <row r="2974" spans="5:43" x14ac:dyDescent="0.15">
      <c r="E2974" s="5"/>
      <c r="G2974" s="5"/>
      <c r="H2974" s="6"/>
      <c r="I2974" s="6"/>
      <c r="J2974" s="6"/>
      <c r="M2974" s="7"/>
      <c r="AG2974" s="4"/>
      <c r="AH2974" s="4"/>
      <c r="AI2974" s="8"/>
      <c r="AJ2974" s="9"/>
      <c r="AK2974" s="10"/>
      <c r="AL2974" s="8"/>
      <c r="AM2974" s="9"/>
      <c r="AN2974" s="10"/>
      <c r="AO2974" s="11"/>
      <c r="AP2974" s="11"/>
      <c r="AQ2974" s="11"/>
    </row>
    <row r="2975" spans="5:43" x14ac:dyDescent="0.15">
      <c r="E2975" s="5"/>
      <c r="G2975" s="5"/>
      <c r="H2975" s="6"/>
      <c r="I2975" s="6"/>
      <c r="J2975" s="6"/>
      <c r="M2975" s="7"/>
      <c r="AG2975" s="4"/>
      <c r="AH2975" s="4"/>
      <c r="AI2975" s="8"/>
      <c r="AJ2975" s="9"/>
      <c r="AK2975" s="10"/>
      <c r="AL2975" s="8"/>
      <c r="AM2975" s="9"/>
      <c r="AN2975" s="10"/>
      <c r="AO2975" s="11"/>
      <c r="AP2975" s="11"/>
      <c r="AQ2975" s="11"/>
    </row>
    <row r="2976" spans="5:43" x14ac:dyDescent="0.15">
      <c r="E2976" s="5"/>
      <c r="G2976" s="5"/>
      <c r="H2976" s="6"/>
      <c r="I2976" s="6"/>
      <c r="J2976" s="6"/>
      <c r="M2976" s="7"/>
      <c r="AG2976" s="4"/>
      <c r="AH2976" s="4"/>
      <c r="AI2976" s="8"/>
      <c r="AJ2976" s="9"/>
      <c r="AK2976" s="10"/>
      <c r="AL2976" s="8"/>
      <c r="AM2976" s="9"/>
      <c r="AN2976" s="10"/>
      <c r="AO2976" s="11"/>
      <c r="AP2976" s="11"/>
      <c r="AQ2976" s="11"/>
    </row>
    <row r="2977" spans="5:43" x14ac:dyDescent="0.15">
      <c r="E2977" s="5"/>
      <c r="G2977" s="5"/>
      <c r="H2977" s="6"/>
      <c r="I2977" s="6"/>
      <c r="J2977" s="6"/>
      <c r="M2977" s="7"/>
      <c r="AG2977" s="4"/>
      <c r="AH2977" s="4"/>
      <c r="AI2977" s="8"/>
      <c r="AJ2977" s="9"/>
      <c r="AK2977" s="10"/>
      <c r="AL2977" s="8"/>
      <c r="AM2977" s="9"/>
      <c r="AN2977" s="10"/>
      <c r="AO2977" s="11"/>
      <c r="AP2977" s="11"/>
      <c r="AQ2977" s="11"/>
    </row>
    <row r="2978" spans="5:43" x14ac:dyDescent="0.15">
      <c r="E2978" s="5"/>
      <c r="G2978" s="5"/>
      <c r="H2978" s="6"/>
      <c r="I2978" s="6"/>
      <c r="J2978" s="6"/>
      <c r="M2978" s="7"/>
      <c r="AG2978" s="4"/>
      <c r="AH2978" s="4"/>
      <c r="AI2978" s="8"/>
      <c r="AJ2978" s="9"/>
      <c r="AK2978" s="10"/>
      <c r="AL2978" s="8"/>
      <c r="AM2978" s="9"/>
      <c r="AN2978" s="10"/>
      <c r="AO2978" s="11"/>
      <c r="AP2978" s="11"/>
      <c r="AQ2978" s="11"/>
    </row>
    <row r="2979" spans="5:43" x14ac:dyDescent="0.15">
      <c r="E2979" s="5"/>
      <c r="G2979" s="5"/>
      <c r="H2979" s="6"/>
      <c r="I2979" s="6"/>
      <c r="J2979" s="6"/>
      <c r="M2979" s="7"/>
      <c r="AG2979" s="4"/>
      <c r="AH2979" s="4"/>
      <c r="AI2979" s="8"/>
      <c r="AJ2979" s="9"/>
      <c r="AK2979" s="10"/>
      <c r="AL2979" s="8"/>
      <c r="AM2979" s="9"/>
      <c r="AN2979" s="10"/>
      <c r="AO2979" s="11"/>
      <c r="AP2979" s="11"/>
      <c r="AQ2979" s="11"/>
    </row>
    <row r="2980" spans="5:43" x14ac:dyDescent="0.15">
      <c r="E2980" s="5"/>
      <c r="G2980" s="5"/>
      <c r="H2980" s="6"/>
      <c r="I2980" s="6"/>
      <c r="J2980" s="6"/>
      <c r="M2980" s="7"/>
      <c r="AG2980" s="4"/>
      <c r="AH2980" s="4"/>
      <c r="AI2980" s="8"/>
      <c r="AJ2980" s="9"/>
      <c r="AK2980" s="10"/>
      <c r="AL2980" s="8"/>
      <c r="AM2980" s="9"/>
      <c r="AN2980" s="10"/>
      <c r="AO2980" s="11"/>
      <c r="AP2980" s="11"/>
      <c r="AQ2980" s="11"/>
    </row>
    <row r="2981" spans="5:43" x14ac:dyDescent="0.15">
      <c r="E2981" s="5"/>
      <c r="G2981" s="5"/>
      <c r="H2981" s="6"/>
      <c r="I2981" s="6"/>
      <c r="J2981" s="6"/>
      <c r="M2981" s="7"/>
      <c r="AG2981" s="4"/>
      <c r="AH2981" s="4"/>
      <c r="AI2981" s="8"/>
      <c r="AJ2981" s="9"/>
      <c r="AK2981" s="10"/>
      <c r="AL2981" s="8"/>
      <c r="AM2981" s="9"/>
      <c r="AN2981" s="10"/>
      <c r="AO2981" s="11"/>
      <c r="AP2981" s="11"/>
      <c r="AQ2981" s="11"/>
    </row>
    <row r="2982" spans="5:43" x14ac:dyDescent="0.15">
      <c r="E2982" s="5"/>
      <c r="G2982" s="5"/>
      <c r="H2982" s="6"/>
      <c r="I2982" s="6"/>
      <c r="J2982" s="6"/>
      <c r="M2982" s="7"/>
      <c r="AG2982" s="4"/>
      <c r="AH2982" s="4"/>
      <c r="AI2982" s="8"/>
      <c r="AJ2982" s="9"/>
      <c r="AK2982" s="10"/>
      <c r="AL2982" s="8"/>
      <c r="AM2982" s="9"/>
      <c r="AN2982" s="10"/>
      <c r="AO2982" s="11"/>
      <c r="AP2982" s="11"/>
      <c r="AQ2982" s="11"/>
    </row>
    <row r="2983" spans="5:43" x14ac:dyDescent="0.15">
      <c r="E2983" s="5"/>
      <c r="G2983" s="5"/>
      <c r="H2983" s="6"/>
      <c r="I2983" s="6"/>
      <c r="J2983" s="6"/>
      <c r="M2983" s="7"/>
      <c r="AG2983" s="4"/>
      <c r="AH2983" s="4"/>
      <c r="AI2983" s="8"/>
      <c r="AJ2983" s="9"/>
      <c r="AK2983" s="10"/>
      <c r="AL2983" s="8"/>
      <c r="AM2983" s="9"/>
      <c r="AN2983" s="10"/>
      <c r="AO2983" s="11"/>
      <c r="AP2983" s="11"/>
      <c r="AQ2983" s="11"/>
    </row>
    <row r="2984" spans="5:43" x14ac:dyDescent="0.15">
      <c r="E2984" s="5"/>
      <c r="G2984" s="5"/>
      <c r="H2984" s="6"/>
      <c r="I2984" s="6"/>
      <c r="J2984" s="6"/>
      <c r="M2984" s="7"/>
      <c r="AG2984" s="4"/>
      <c r="AH2984" s="4"/>
      <c r="AI2984" s="8"/>
      <c r="AJ2984" s="9"/>
      <c r="AK2984" s="10"/>
      <c r="AL2984" s="8"/>
      <c r="AM2984" s="9"/>
      <c r="AN2984" s="10"/>
      <c r="AO2984" s="11"/>
      <c r="AP2984" s="11"/>
      <c r="AQ2984" s="11"/>
    </row>
    <row r="2985" spans="5:43" x14ac:dyDescent="0.15">
      <c r="E2985" s="5"/>
      <c r="G2985" s="5"/>
      <c r="H2985" s="6"/>
      <c r="I2985" s="6"/>
      <c r="J2985" s="6"/>
      <c r="M2985" s="7"/>
      <c r="AG2985" s="4"/>
      <c r="AH2985" s="4"/>
      <c r="AI2985" s="8"/>
      <c r="AJ2985" s="9"/>
      <c r="AK2985" s="10"/>
      <c r="AL2985" s="8"/>
      <c r="AM2985" s="9"/>
      <c r="AN2985" s="10"/>
      <c r="AO2985" s="11"/>
      <c r="AP2985" s="11"/>
      <c r="AQ2985" s="11"/>
    </row>
    <row r="2986" spans="5:43" x14ac:dyDescent="0.15">
      <c r="E2986" s="5"/>
      <c r="G2986" s="5"/>
      <c r="H2986" s="6"/>
      <c r="I2986" s="6"/>
      <c r="J2986" s="6"/>
      <c r="M2986" s="7"/>
      <c r="AG2986" s="4"/>
      <c r="AH2986" s="4"/>
      <c r="AI2986" s="8"/>
      <c r="AJ2986" s="9"/>
      <c r="AK2986" s="10"/>
      <c r="AL2986" s="8"/>
      <c r="AM2986" s="9"/>
      <c r="AN2986" s="10"/>
      <c r="AO2986" s="11"/>
      <c r="AP2986" s="11"/>
      <c r="AQ2986" s="11"/>
    </row>
    <row r="2987" spans="5:43" x14ac:dyDescent="0.15">
      <c r="E2987" s="5"/>
      <c r="G2987" s="5"/>
      <c r="H2987" s="6"/>
      <c r="I2987" s="6"/>
      <c r="J2987" s="6"/>
      <c r="M2987" s="7"/>
      <c r="AG2987" s="4"/>
      <c r="AH2987" s="4"/>
      <c r="AI2987" s="8"/>
      <c r="AJ2987" s="9"/>
      <c r="AK2987" s="10"/>
      <c r="AL2987" s="8"/>
      <c r="AM2987" s="9"/>
      <c r="AN2987" s="10"/>
      <c r="AO2987" s="11"/>
      <c r="AP2987" s="11"/>
      <c r="AQ2987" s="11"/>
    </row>
    <row r="2988" spans="5:43" x14ac:dyDescent="0.15">
      <c r="E2988" s="5"/>
      <c r="G2988" s="5"/>
      <c r="H2988" s="6"/>
      <c r="I2988" s="6"/>
      <c r="J2988" s="6"/>
      <c r="M2988" s="7"/>
      <c r="AG2988" s="4"/>
      <c r="AH2988" s="4"/>
      <c r="AI2988" s="8"/>
      <c r="AJ2988" s="9"/>
      <c r="AK2988" s="10"/>
      <c r="AL2988" s="8"/>
      <c r="AM2988" s="9"/>
      <c r="AN2988" s="10"/>
      <c r="AO2988" s="11"/>
      <c r="AP2988" s="11"/>
      <c r="AQ2988" s="11"/>
    </row>
    <row r="2989" spans="5:43" x14ac:dyDescent="0.15">
      <c r="E2989" s="5"/>
      <c r="G2989" s="5"/>
      <c r="H2989" s="6"/>
      <c r="I2989" s="6"/>
      <c r="J2989" s="6"/>
      <c r="M2989" s="7"/>
      <c r="AG2989" s="4"/>
      <c r="AH2989" s="4"/>
      <c r="AI2989" s="8"/>
      <c r="AJ2989" s="9"/>
      <c r="AK2989" s="10"/>
      <c r="AL2989" s="8"/>
      <c r="AM2989" s="9"/>
      <c r="AN2989" s="10"/>
      <c r="AO2989" s="11"/>
      <c r="AP2989" s="11"/>
      <c r="AQ2989" s="11"/>
    </row>
    <row r="2990" spans="5:43" x14ac:dyDescent="0.15">
      <c r="E2990" s="5"/>
      <c r="G2990" s="5"/>
      <c r="H2990" s="6"/>
      <c r="I2990" s="6"/>
      <c r="J2990" s="6"/>
      <c r="M2990" s="7"/>
      <c r="AG2990" s="4"/>
      <c r="AH2990" s="4"/>
      <c r="AI2990" s="8"/>
      <c r="AJ2990" s="9"/>
      <c r="AK2990" s="10"/>
      <c r="AL2990" s="8"/>
      <c r="AM2990" s="9"/>
      <c r="AN2990" s="10"/>
      <c r="AO2990" s="11"/>
      <c r="AP2990" s="11"/>
      <c r="AQ2990" s="11"/>
    </row>
    <row r="2991" spans="5:43" x14ac:dyDescent="0.15">
      <c r="E2991" s="5"/>
      <c r="G2991" s="5"/>
      <c r="H2991" s="6"/>
      <c r="I2991" s="6"/>
      <c r="J2991" s="6"/>
      <c r="M2991" s="7"/>
      <c r="AG2991" s="4"/>
      <c r="AH2991" s="4"/>
      <c r="AI2991" s="8"/>
      <c r="AJ2991" s="9"/>
      <c r="AK2991" s="10"/>
      <c r="AL2991" s="8"/>
      <c r="AM2991" s="9"/>
      <c r="AN2991" s="10"/>
      <c r="AO2991" s="11"/>
      <c r="AP2991" s="11"/>
      <c r="AQ2991" s="11"/>
    </row>
    <row r="2992" spans="5:43" x14ac:dyDescent="0.15">
      <c r="E2992" s="5"/>
      <c r="G2992" s="5"/>
      <c r="H2992" s="6"/>
      <c r="I2992" s="6"/>
      <c r="J2992" s="6"/>
      <c r="M2992" s="7"/>
      <c r="AG2992" s="4"/>
      <c r="AH2992" s="4"/>
      <c r="AI2992" s="8"/>
      <c r="AJ2992" s="9"/>
      <c r="AK2992" s="10"/>
      <c r="AL2992" s="8"/>
      <c r="AM2992" s="9"/>
      <c r="AN2992" s="10"/>
      <c r="AO2992" s="11"/>
      <c r="AP2992" s="11"/>
      <c r="AQ2992" s="11"/>
    </row>
    <row r="2993" spans="5:43" x14ac:dyDescent="0.15">
      <c r="E2993" s="5"/>
      <c r="G2993" s="5"/>
      <c r="H2993" s="6"/>
      <c r="I2993" s="6"/>
      <c r="J2993" s="6"/>
      <c r="M2993" s="7"/>
      <c r="AG2993" s="4"/>
      <c r="AH2993" s="4"/>
      <c r="AI2993" s="8"/>
      <c r="AJ2993" s="9"/>
      <c r="AK2993" s="10"/>
      <c r="AL2993" s="8"/>
      <c r="AM2993" s="9"/>
      <c r="AN2993" s="10"/>
      <c r="AO2993" s="11"/>
      <c r="AP2993" s="11"/>
      <c r="AQ2993" s="11"/>
    </row>
    <row r="2994" spans="5:43" x14ac:dyDescent="0.15">
      <c r="E2994" s="5"/>
      <c r="G2994" s="5"/>
      <c r="H2994" s="6"/>
      <c r="I2994" s="6"/>
      <c r="J2994" s="6"/>
      <c r="M2994" s="7"/>
      <c r="AG2994" s="4"/>
      <c r="AH2994" s="4"/>
      <c r="AI2994" s="8"/>
      <c r="AJ2994" s="9"/>
      <c r="AK2994" s="10"/>
      <c r="AL2994" s="8"/>
      <c r="AM2994" s="9"/>
      <c r="AN2994" s="10"/>
      <c r="AO2994" s="11"/>
      <c r="AP2994" s="11"/>
      <c r="AQ2994" s="11"/>
    </row>
    <row r="2995" spans="5:43" x14ac:dyDescent="0.15">
      <c r="E2995" s="5"/>
      <c r="G2995" s="5"/>
      <c r="H2995" s="6"/>
      <c r="I2995" s="6"/>
      <c r="J2995" s="6"/>
      <c r="M2995" s="7"/>
      <c r="AG2995" s="4"/>
      <c r="AH2995" s="4"/>
      <c r="AI2995" s="8"/>
      <c r="AJ2995" s="9"/>
      <c r="AK2995" s="10"/>
      <c r="AL2995" s="8"/>
      <c r="AM2995" s="9"/>
      <c r="AN2995" s="10"/>
      <c r="AO2995" s="11"/>
      <c r="AP2995" s="11"/>
      <c r="AQ2995" s="11"/>
    </row>
    <row r="2996" spans="5:43" x14ac:dyDescent="0.15">
      <c r="E2996" s="5"/>
      <c r="G2996" s="5"/>
      <c r="H2996" s="6"/>
      <c r="I2996" s="6"/>
      <c r="J2996" s="6"/>
      <c r="M2996" s="7"/>
      <c r="AG2996" s="4"/>
      <c r="AH2996" s="4"/>
      <c r="AI2996" s="8"/>
      <c r="AJ2996" s="9"/>
      <c r="AK2996" s="10"/>
      <c r="AL2996" s="8"/>
      <c r="AM2996" s="9"/>
      <c r="AN2996" s="10"/>
      <c r="AO2996" s="11"/>
      <c r="AP2996" s="11"/>
      <c r="AQ2996" s="11"/>
    </row>
    <row r="2997" spans="5:43" x14ac:dyDescent="0.15">
      <c r="E2997" s="5"/>
      <c r="G2997" s="5"/>
      <c r="H2997" s="6"/>
      <c r="I2997" s="6"/>
      <c r="J2997" s="6"/>
      <c r="M2997" s="7"/>
      <c r="AG2997" s="4"/>
      <c r="AH2997" s="4"/>
      <c r="AI2997" s="8"/>
      <c r="AJ2997" s="9"/>
      <c r="AK2997" s="10"/>
      <c r="AL2997" s="8"/>
      <c r="AM2997" s="9"/>
      <c r="AN2997" s="10"/>
      <c r="AO2997" s="11"/>
      <c r="AP2997" s="11"/>
      <c r="AQ2997" s="11"/>
    </row>
    <row r="2998" spans="5:43" x14ac:dyDescent="0.15">
      <c r="E2998" s="5"/>
      <c r="G2998" s="5"/>
      <c r="H2998" s="6"/>
      <c r="I2998" s="6"/>
      <c r="J2998" s="6"/>
      <c r="M2998" s="7"/>
      <c r="AG2998" s="4"/>
      <c r="AH2998" s="4"/>
      <c r="AI2998" s="8"/>
      <c r="AJ2998" s="9"/>
      <c r="AK2998" s="10"/>
      <c r="AL2998" s="8"/>
      <c r="AM2998" s="9"/>
      <c r="AN2998" s="10"/>
      <c r="AO2998" s="11"/>
      <c r="AP2998" s="11"/>
      <c r="AQ2998" s="11"/>
    </row>
    <row r="2999" spans="5:43" x14ac:dyDescent="0.15">
      <c r="E2999" s="5"/>
      <c r="G2999" s="5"/>
      <c r="H2999" s="6"/>
      <c r="I2999" s="6"/>
      <c r="J2999" s="6"/>
      <c r="M2999" s="7"/>
      <c r="AG2999" s="4"/>
      <c r="AH2999" s="4"/>
      <c r="AI2999" s="8"/>
      <c r="AJ2999" s="9"/>
      <c r="AK2999" s="10"/>
      <c r="AL2999" s="8"/>
      <c r="AM2999" s="9"/>
      <c r="AN2999" s="10"/>
      <c r="AO2999" s="11"/>
      <c r="AP2999" s="11"/>
      <c r="AQ2999" s="11"/>
    </row>
    <row r="3000" spans="5:43" x14ac:dyDescent="0.15">
      <c r="E3000" s="5"/>
      <c r="G3000" s="5"/>
      <c r="H3000" s="6"/>
      <c r="I3000" s="6"/>
      <c r="J3000" s="6"/>
      <c r="M3000" s="7"/>
      <c r="AG3000" s="4"/>
      <c r="AH3000" s="4"/>
      <c r="AI3000" s="8"/>
      <c r="AJ3000" s="9"/>
      <c r="AK3000" s="10"/>
      <c r="AL3000" s="8"/>
      <c r="AM3000" s="9"/>
      <c r="AN3000" s="10"/>
      <c r="AO3000" s="11"/>
      <c r="AP3000" s="11"/>
      <c r="AQ3000" s="11"/>
    </row>
    <row r="3001" spans="5:43" x14ac:dyDescent="0.15">
      <c r="E3001" s="5"/>
      <c r="G3001" s="5"/>
      <c r="H3001" s="6"/>
      <c r="I3001" s="6"/>
      <c r="J3001" s="6"/>
      <c r="M3001" s="7"/>
      <c r="AG3001" s="4"/>
      <c r="AH3001" s="4"/>
      <c r="AI3001" s="8"/>
      <c r="AJ3001" s="9"/>
      <c r="AK3001" s="10"/>
      <c r="AL3001" s="8"/>
      <c r="AM3001" s="9"/>
      <c r="AN3001" s="10"/>
      <c r="AO3001" s="11"/>
      <c r="AP3001" s="11"/>
      <c r="AQ3001" s="11"/>
    </row>
    <row r="3002" spans="5:43" x14ac:dyDescent="0.15">
      <c r="E3002" s="5"/>
      <c r="G3002" s="5"/>
      <c r="H3002" s="6"/>
      <c r="I3002" s="6"/>
      <c r="J3002" s="6"/>
      <c r="M3002" s="7"/>
      <c r="AG3002" s="4"/>
      <c r="AH3002" s="4"/>
      <c r="AI3002" s="8"/>
      <c r="AJ3002" s="9"/>
      <c r="AK3002" s="10"/>
      <c r="AL3002" s="8"/>
      <c r="AM3002" s="9"/>
      <c r="AN3002" s="10"/>
      <c r="AO3002" s="11"/>
      <c r="AP3002" s="11"/>
      <c r="AQ3002" s="11"/>
    </row>
    <row r="3003" spans="5:43" x14ac:dyDescent="0.15">
      <c r="E3003" s="5"/>
      <c r="G3003" s="5"/>
      <c r="H3003" s="6"/>
      <c r="I3003" s="6"/>
      <c r="J3003" s="6"/>
      <c r="M3003" s="7"/>
      <c r="AG3003" s="4"/>
      <c r="AH3003" s="4"/>
      <c r="AI3003" s="8"/>
      <c r="AJ3003" s="9"/>
      <c r="AK3003" s="10"/>
      <c r="AL3003" s="8"/>
      <c r="AM3003" s="9"/>
      <c r="AN3003" s="10"/>
      <c r="AO3003" s="11"/>
      <c r="AP3003" s="11"/>
      <c r="AQ3003" s="11"/>
    </row>
    <row r="3004" spans="5:43" x14ac:dyDescent="0.15">
      <c r="E3004" s="5"/>
      <c r="G3004" s="5"/>
      <c r="H3004" s="6"/>
      <c r="I3004" s="6"/>
      <c r="J3004" s="6"/>
      <c r="M3004" s="7"/>
      <c r="AG3004" s="4"/>
      <c r="AH3004" s="4"/>
      <c r="AI3004" s="8"/>
      <c r="AJ3004" s="9"/>
      <c r="AK3004" s="10"/>
      <c r="AL3004" s="8"/>
      <c r="AM3004" s="9"/>
      <c r="AN3004" s="10"/>
      <c r="AO3004" s="11"/>
      <c r="AP3004" s="11"/>
      <c r="AQ3004" s="11"/>
    </row>
    <row r="3005" spans="5:43" x14ac:dyDescent="0.15">
      <c r="E3005" s="5"/>
      <c r="G3005" s="5"/>
      <c r="H3005" s="6"/>
      <c r="I3005" s="6"/>
      <c r="J3005" s="6"/>
      <c r="M3005" s="7"/>
      <c r="AG3005" s="4"/>
      <c r="AH3005" s="4"/>
      <c r="AI3005" s="8"/>
      <c r="AJ3005" s="9"/>
      <c r="AK3005" s="10"/>
      <c r="AL3005" s="8"/>
      <c r="AM3005" s="9"/>
      <c r="AN3005" s="10"/>
      <c r="AO3005" s="11"/>
      <c r="AP3005" s="11"/>
      <c r="AQ3005" s="11"/>
    </row>
    <row r="3006" spans="5:43" x14ac:dyDescent="0.15">
      <c r="E3006" s="5"/>
      <c r="G3006" s="5"/>
      <c r="H3006" s="6"/>
      <c r="I3006" s="6"/>
      <c r="J3006" s="6"/>
      <c r="M3006" s="7"/>
      <c r="AG3006" s="4"/>
      <c r="AH3006" s="4"/>
      <c r="AI3006" s="8"/>
      <c r="AJ3006" s="9"/>
      <c r="AK3006" s="10"/>
      <c r="AL3006" s="8"/>
      <c r="AM3006" s="9"/>
      <c r="AN3006" s="10"/>
      <c r="AO3006" s="11"/>
      <c r="AP3006" s="11"/>
      <c r="AQ3006" s="11"/>
    </row>
    <row r="3007" spans="5:43" x14ac:dyDescent="0.15">
      <c r="E3007" s="5"/>
      <c r="G3007" s="5"/>
      <c r="H3007" s="6"/>
      <c r="I3007" s="6"/>
      <c r="J3007" s="6"/>
      <c r="M3007" s="7"/>
      <c r="AG3007" s="4"/>
      <c r="AH3007" s="4"/>
      <c r="AI3007" s="8"/>
      <c r="AJ3007" s="9"/>
      <c r="AK3007" s="10"/>
      <c r="AL3007" s="8"/>
      <c r="AM3007" s="9"/>
      <c r="AN3007" s="10"/>
      <c r="AO3007" s="11"/>
      <c r="AP3007" s="11"/>
      <c r="AQ3007" s="11"/>
    </row>
    <row r="3008" spans="5:43" x14ac:dyDescent="0.15">
      <c r="E3008" s="5"/>
      <c r="G3008" s="5"/>
      <c r="H3008" s="6"/>
      <c r="I3008" s="6"/>
      <c r="J3008" s="6"/>
      <c r="M3008" s="7"/>
      <c r="AG3008" s="4"/>
      <c r="AH3008" s="4"/>
      <c r="AI3008" s="8"/>
      <c r="AJ3008" s="9"/>
      <c r="AK3008" s="10"/>
      <c r="AL3008" s="8"/>
      <c r="AM3008" s="9"/>
      <c r="AN3008" s="10"/>
      <c r="AO3008" s="11"/>
      <c r="AP3008" s="11"/>
      <c r="AQ3008" s="11"/>
    </row>
    <row r="3009" spans="5:43" x14ac:dyDescent="0.15">
      <c r="E3009" s="5"/>
      <c r="G3009" s="5"/>
      <c r="H3009" s="6"/>
      <c r="I3009" s="6"/>
      <c r="J3009" s="6"/>
      <c r="M3009" s="7"/>
      <c r="AG3009" s="4"/>
      <c r="AH3009" s="4"/>
      <c r="AI3009" s="8"/>
      <c r="AJ3009" s="9"/>
      <c r="AK3009" s="10"/>
      <c r="AL3009" s="8"/>
      <c r="AM3009" s="9"/>
      <c r="AN3009" s="10"/>
      <c r="AO3009" s="11"/>
      <c r="AP3009" s="11"/>
      <c r="AQ3009" s="11"/>
    </row>
    <row r="3010" spans="5:43" x14ac:dyDescent="0.15">
      <c r="E3010" s="5"/>
      <c r="G3010" s="5"/>
      <c r="H3010" s="6"/>
      <c r="I3010" s="6"/>
      <c r="J3010" s="6"/>
      <c r="M3010" s="7"/>
      <c r="AG3010" s="4"/>
      <c r="AH3010" s="4"/>
      <c r="AI3010" s="8"/>
      <c r="AJ3010" s="9"/>
      <c r="AK3010" s="10"/>
      <c r="AL3010" s="8"/>
      <c r="AM3010" s="9"/>
      <c r="AN3010" s="10"/>
      <c r="AO3010" s="11"/>
      <c r="AP3010" s="11"/>
      <c r="AQ3010" s="11"/>
    </row>
    <row r="3011" spans="5:43" x14ac:dyDescent="0.15">
      <c r="E3011" s="5"/>
      <c r="G3011" s="5"/>
      <c r="H3011" s="6"/>
      <c r="I3011" s="6"/>
      <c r="J3011" s="6"/>
      <c r="M3011" s="7"/>
      <c r="AG3011" s="4"/>
      <c r="AH3011" s="4"/>
      <c r="AI3011" s="8"/>
      <c r="AJ3011" s="9"/>
      <c r="AK3011" s="10"/>
      <c r="AL3011" s="8"/>
      <c r="AM3011" s="9"/>
      <c r="AN3011" s="10"/>
      <c r="AO3011" s="11"/>
      <c r="AP3011" s="11"/>
      <c r="AQ3011" s="11"/>
    </row>
    <row r="3012" spans="5:43" x14ac:dyDescent="0.15">
      <c r="E3012" s="5"/>
      <c r="G3012" s="5"/>
      <c r="H3012" s="6"/>
      <c r="I3012" s="6"/>
      <c r="J3012" s="6"/>
      <c r="M3012" s="7"/>
      <c r="AG3012" s="4"/>
      <c r="AH3012" s="4"/>
      <c r="AI3012" s="8"/>
      <c r="AJ3012" s="9"/>
      <c r="AK3012" s="10"/>
      <c r="AL3012" s="8"/>
      <c r="AM3012" s="9"/>
      <c r="AN3012" s="10"/>
      <c r="AO3012" s="11"/>
      <c r="AP3012" s="11"/>
      <c r="AQ3012" s="11"/>
    </row>
    <row r="3013" spans="5:43" x14ac:dyDescent="0.15">
      <c r="E3013" s="5"/>
      <c r="G3013" s="5"/>
      <c r="H3013" s="6"/>
      <c r="I3013" s="6"/>
      <c r="J3013" s="6"/>
      <c r="M3013" s="7"/>
      <c r="AG3013" s="4"/>
      <c r="AH3013" s="4"/>
      <c r="AI3013" s="8"/>
      <c r="AJ3013" s="9"/>
      <c r="AK3013" s="10"/>
      <c r="AL3013" s="8"/>
      <c r="AM3013" s="9"/>
      <c r="AN3013" s="10"/>
      <c r="AO3013" s="11"/>
      <c r="AP3013" s="11"/>
      <c r="AQ3013" s="11"/>
    </row>
    <row r="3014" spans="5:43" x14ac:dyDescent="0.15">
      <c r="E3014" s="5"/>
      <c r="G3014" s="5"/>
      <c r="H3014" s="6"/>
      <c r="I3014" s="6"/>
      <c r="J3014" s="6"/>
      <c r="M3014" s="7"/>
      <c r="AG3014" s="4"/>
      <c r="AH3014" s="4"/>
      <c r="AI3014" s="8"/>
      <c r="AJ3014" s="9"/>
      <c r="AK3014" s="10"/>
      <c r="AL3014" s="8"/>
      <c r="AM3014" s="9"/>
      <c r="AN3014" s="10"/>
      <c r="AO3014" s="11"/>
      <c r="AP3014" s="11"/>
      <c r="AQ3014" s="11"/>
    </row>
    <row r="3015" spans="5:43" x14ac:dyDescent="0.15">
      <c r="E3015" s="5"/>
      <c r="G3015" s="5"/>
      <c r="H3015" s="6"/>
      <c r="I3015" s="6"/>
      <c r="J3015" s="6"/>
      <c r="M3015" s="7"/>
      <c r="AG3015" s="4"/>
      <c r="AH3015" s="4"/>
      <c r="AI3015" s="8"/>
      <c r="AJ3015" s="9"/>
      <c r="AK3015" s="10"/>
      <c r="AL3015" s="8"/>
      <c r="AM3015" s="9"/>
      <c r="AN3015" s="10"/>
      <c r="AO3015" s="11"/>
      <c r="AP3015" s="11"/>
      <c r="AQ3015" s="11"/>
    </row>
    <row r="3016" spans="5:43" x14ac:dyDescent="0.15">
      <c r="E3016" s="5"/>
      <c r="G3016" s="5"/>
      <c r="H3016" s="6"/>
      <c r="I3016" s="6"/>
      <c r="J3016" s="6"/>
      <c r="M3016" s="7"/>
      <c r="AG3016" s="4"/>
      <c r="AH3016" s="4"/>
      <c r="AI3016" s="8"/>
      <c r="AJ3016" s="9"/>
      <c r="AK3016" s="10"/>
      <c r="AL3016" s="8"/>
      <c r="AM3016" s="9"/>
      <c r="AN3016" s="10"/>
      <c r="AO3016" s="11"/>
      <c r="AP3016" s="11"/>
      <c r="AQ3016" s="11"/>
    </row>
    <row r="3017" spans="5:43" x14ac:dyDescent="0.15">
      <c r="E3017" s="5"/>
      <c r="G3017" s="5"/>
      <c r="H3017" s="6"/>
      <c r="I3017" s="6"/>
      <c r="J3017" s="6"/>
      <c r="M3017" s="7"/>
      <c r="AG3017" s="4"/>
      <c r="AH3017" s="4"/>
      <c r="AI3017" s="8"/>
      <c r="AJ3017" s="9"/>
      <c r="AK3017" s="10"/>
      <c r="AL3017" s="8"/>
      <c r="AM3017" s="9"/>
      <c r="AN3017" s="10"/>
      <c r="AO3017" s="11"/>
      <c r="AP3017" s="11"/>
      <c r="AQ3017" s="11"/>
    </row>
    <row r="3018" spans="5:43" x14ac:dyDescent="0.15">
      <c r="E3018" s="5"/>
      <c r="G3018" s="5"/>
      <c r="H3018" s="6"/>
      <c r="I3018" s="6"/>
      <c r="J3018" s="6"/>
      <c r="M3018" s="7"/>
      <c r="AG3018" s="4"/>
      <c r="AH3018" s="4"/>
      <c r="AI3018" s="8"/>
      <c r="AJ3018" s="9"/>
      <c r="AK3018" s="10"/>
      <c r="AL3018" s="8"/>
      <c r="AM3018" s="9"/>
      <c r="AN3018" s="10"/>
      <c r="AO3018" s="11"/>
      <c r="AP3018" s="11"/>
      <c r="AQ3018" s="11"/>
    </row>
    <row r="3019" spans="5:43" x14ac:dyDescent="0.15">
      <c r="E3019" s="5"/>
      <c r="G3019" s="5"/>
      <c r="H3019" s="6"/>
      <c r="I3019" s="6"/>
      <c r="J3019" s="6"/>
      <c r="M3019" s="7"/>
      <c r="AG3019" s="4"/>
      <c r="AH3019" s="4"/>
      <c r="AI3019" s="8"/>
      <c r="AJ3019" s="9"/>
      <c r="AK3019" s="10"/>
      <c r="AL3019" s="8"/>
      <c r="AM3019" s="9"/>
      <c r="AN3019" s="10"/>
      <c r="AO3019" s="11"/>
      <c r="AP3019" s="11"/>
      <c r="AQ3019" s="11"/>
    </row>
    <row r="3020" spans="5:43" x14ac:dyDescent="0.15">
      <c r="E3020" s="5"/>
      <c r="G3020" s="5"/>
      <c r="H3020" s="6"/>
      <c r="I3020" s="6"/>
      <c r="J3020" s="6"/>
      <c r="M3020" s="7"/>
      <c r="AG3020" s="4"/>
      <c r="AH3020" s="4"/>
      <c r="AI3020" s="8"/>
      <c r="AJ3020" s="9"/>
      <c r="AK3020" s="10"/>
      <c r="AL3020" s="8"/>
      <c r="AM3020" s="9"/>
      <c r="AN3020" s="10"/>
      <c r="AO3020" s="11"/>
      <c r="AP3020" s="11"/>
      <c r="AQ3020" s="11"/>
    </row>
    <row r="3021" spans="5:43" x14ac:dyDescent="0.15">
      <c r="E3021" s="5"/>
      <c r="G3021" s="5"/>
      <c r="H3021" s="6"/>
      <c r="I3021" s="6"/>
      <c r="J3021" s="6"/>
      <c r="M3021" s="7"/>
      <c r="AG3021" s="4"/>
      <c r="AH3021" s="4"/>
      <c r="AI3021" s="8"/>
      <c r="AJ3021" s="9"/>
      <c r="AK3021" s="10"/>
      <c r="AL3021" s="8"/>
      <c r="AM3021" s="9"/>
      <c r="AN3021" s="10"/>
      <c r="AO3021" s="11"/>
      <c r="AP3021" s="11"/>
      <c r="AQ3021" s="11"/>
    </row>
    <row r="3022" spans="5:43" x14ac:dyDescent="0.15">
      <c r="E3022" s="5"/>
      <c r="G3022" s="5"/>
      <c r="H3022" s="6"/>
      <c r="I3022" s="6"/>
      <c r="J3022" s="6"/>
      <c r="M3022" s="7"/>
      <c r="AG3022" s="4"/>
      <c r="AH3022" s="4"/>
      <c r="AI3022" s="8"/>
      <c r="AJ3022" s="9"/>
      <c r="AK3022" s="10"/>
      <c r="AL3022" s="8"/>
      <c r="AM3022" s="9"/>
      <c r="AN3022" s="10"/>
      <c r="AO3022" s="11"/>
      <c r="AP3022" s="11"/>
      <c r="AQ3022" s="11"/>
    </row>
    <row r="3023" spans="5:43" x14ac:dyDescent="0.15">
      <c r="E3023" s="5"/>
      <c r="G3023" s="5"/>
      <c r="H3023" s="6"/>
      <c r="I3023" s="6"/>
      <c r="J3023" s="6"/>
      <c r="M3023" s="7"/>
      <c r="AG3023" s="4"/>
      <c r="AH3023" s="4"/>
      <c r="AI3023" s="8"/>
      <c r="AJ3023" s="9"/>
      <c r="AK3023" s="10"/>
      <c r="AL3023" s="8"/>
      <c r="AM3023" s="9"/>
      <c r="AN3023" s="10"/>
      <c r="AO3023" s="11"/>
      <c r="AP3023" s="11"/>
      <c r="AQ3023" s="11"/>
    </row>
    <row r="3024" spans="5:43" x14ac:dyDescent="0.15">
      <c r="E3024" s="5"/>
      <c r="G3024" s="5"/>
      <c r="H3024" s="6"/>
      <c r="I3024" s="6"/>
      <c r="J3024" s="6"/>
      <c r="M3024" s="7"/>
      <c r="AG3024" s="4"/>
      <c r="AH3024" s="4"/>
      <c r="AI3024" s="8"/>
      <c r="AJ3024" s="9"/>
      <c r="AK3024" s="10"/>
      <c r="AL3024" s="8"/>
      <c r="AM3024" s="9"/>
      <c r="AN3024" s="10"/>
      <c r="AO3024" s="11"/>
      <c r="AP3024" s="11"/>
      <c r="AQ3024" s="11"/>
    </row>
    <row r="3025" spans="5:43" x14ac:dyDescent="0.15">
      <c r="E3025" s="5"/>
      <c r="G3025" s="5"/>
      <c r="H3025" s="6"/>
      <c r="I3025" s="6"/>
      <c r="J3025" s="6"/>
      <c r="M3025" s="7"/>
      <c r="AG3025" s="4"/>
      <c r="AH3025" s="4"/>
      <c r="AI3025" s="8"/>
      <c r="AJ3025" s="9"/>
      <c r="AK3025" s="10"/>
      <c r="AL3025" s="8"/>
      <c r="AM3025" s="9"/>
      <c r="AN3025" s="10"/>
      <c r="AO3025" s="11"/>
      <c r="AP3025" s="11"/>
      <c r="AQ3025" s="11"/>
    </row>
    <row r="3026" spans="5:43" x14ac:dyDescent="0.15">
      <c r="E3026" s="5"/>
      <c r="G3026" s="5"/>
      <c r="H3026" s="6"/>
      <c r="I3026" s="6"/>
      <c r="J3026" s="6"/>
      <c r="M3026" s="7"/>
      <c r="AG3026" s="4"/>
      <c r="AH3026" s="4"/>
      <c r="AI3026" s="8"/>
      <c r="AJ3026" s="9"/>
      <c r="AK3026" s="10"/>
      <c r="AL3026" s="8"/>
      <c r="AM3026" s="9"/>
      <c r="AN3026" s="10"/>
      <c r="AO3026" s="11"/>
      <c r="AP3026" s="11"/>
      <c r="AQ3026" s="11"/>
    </row>
    <row r="3027" spans="5:43" x14ac:dyDescent="0.15">
      <c r="E3027" s="5"/>
      <c r="G3027" s="5"/>
      <c r="H3027" s="6"/>
      <c r="I3027" s="6"/>
      <c r="J3027" s="6"/>
      <c r="M3027" s="7"/>
      <c r="AG3027" s="4"/>
      <c r="AH3027" s="4"/>
      <c r="AI3027" s="8"/>
      <c r="AJ3027" s="9"/>
      <c r="AK3027" s="10"/>
      <c r="AL3027" s="8"/>
      <c r="AM3027" s="9"/>
      <c r="AN3027" s="10"/>
      <c r="AO3027" s="11"/>
      <c r="AP3027" s="11"/>
      <c r="AQ3027" s="11"/>
    </row>
    <row r="3028" spans="5:43" x14ac:dyDescent="0.15">
      <c r="E3028" s="5"/>
      <c r="G3028" s="5"/>
      <c r="H3028" s="6"/>
      <c r="I3028" s="6"/>
      <c r="J3028" s="6"/>
      <c r="M3028" s="7"/>
      <c r="AG3028" s="4"/>
      <c r="AH3028" s="4"/>
      <c r="AI3028" s="8"/>
      <c r="AJ3028" s="9"/>
      <c r="AK3028" s="10"/>
      <c r="AL3028" s="8"/>
      <c r="AM3028" s="9"/>
      <c r="AN3028" s="10"/>
      <c r="AO3028" s="11"/>
      <c r="AP3028" s="11"/>
      <c r="AQ3028" s="11"/>
    </row>
    <row r="3029" spans="5:43" x14ac:dyDescent="0.15">
      <c r="E3029" s="5"/>
      <c r="G3029" s="5"/>
      <c r="H3029" s="6"/>
      <c r="I3029" s="6"/>
      <c r="J3029" s="6"/>
      <c r="M3029" s="7"/>
      <c r="AG3029" s="4"/>
      <c r="AH3029" s="4"/>
      <c r="AI3029" s="8"/>
      <c r="AJ3029" s="9"/>
      <c r="AK3029" s="10"/>
      <c r="AL3029" s="8"/>
      <c r="AM3029" s="9"/>
      <c r="AN3029" s="10"/>
      <c r="AO3029" s="11"/>
      <c r="AP3029" s="11"/>
      <c r="AQ3029" s="11"/>
    </row>
    <row r="3030" spans="5:43" x14ac:dyDescent="0.15">
      <c r="E3030" s="5"/>
      <c r="G3030" s="5"/>
      <c r="H3030" s="6"/>
      <c r="I3030" s="6"/>
      <c r="J3030" s="6"/>
      <c r="M3030" s="7"/>
      <c r="AG3030" s="4"/>
      <c r="AH3030" s="4"/>
      <c r="AI3030" s="8"/>
      <c r="AJ3030" s="9"/>
      <c r="AK3030" s="10"/>
      <c r="AL3030" s="8"/>
      <c r="AM3030" s="9"/>
      <c r="AN3030" s="10"/>
      <c r="AO3030" s="11"/>
      <c r="AP3030" s="11"/>
      <c r="AQ3030" s="11"/>
    </row>
    <row r="3031" spans="5:43" x14ac:dyDescent="0.15">
      <c r="E3031" s="5"/>
      <c r="G3031" s="5"/>
      <c r="H3031" s="6"/>
      <c r="I3031" s="6"/>
      <c r="J3031" s="6"/>
      <c r="M3031" s="7"/>
      <c r="AG3031" s="4"/>
      <c r="AH3031" s="4"/>
      <c r="AI3031" s="8"/>
      <c r="AJ3031" s="9"/>
      <c r="AK3031" s="10"/>
      <c r="AL3031" s="8"/>
      <c r="AM3031" s="9"/>
      <c r="AN3031" s="10"/>
      <c r="AO3031" s="11"/>
      <c r="AP3031" s="11"/>
      <c r="AQ3031" s="11"/>
    </row>
    <row r="3032" spans="5:43" x14ac:dyDescent="0.15">
      <c r="E3032" s="5"/>
      <c r="G3032" s="5"/>
      <c r="H3032" s="6"/>
      <c r="I3032" s="6"/>
      <c r="J3032" s="6"/>
      <c r="M3032" s="7"/>
      <c r="AG3032" s="4"/>
      <c r="AH3032" s="4"/>
      <c r="AI3032" s="8"/>
      <c r="AJ3032" s="9"/>
      <c r="AK3032" s="10"/>
      <c r="AL3032" s="8"/>
      <c r="AM3032" s="9"/>
      <c r="AN3032" s="10"/>
      <c r="AO3032" s="11"/>
      <c r="AP3032" s="11"/>
      <c r="AQ3032" s="11"/>
    </row>
    <row r="3033" spans="5:43" x14ac:dyDescent="0.15">
      <c r="E3033" s="5"/>
      <c r="G3033" s="5"/>
      <c r="H3033" s="6"/>
      <c r="I3033" s="6"/>
      <c r="J3033" s="6"/>
      <c r="M3033" s="7"/>
      <c r="AG3033" s="4"/>
      <c r="AH3033" s="4"/>
      <c r="AI3033" s="8"/>
      <c r="AJ3033" s="9"/>
      <c r="AK3033" s="10"/>
      <c r="AL3033" s="8"/>
      <c r="AM3033" s="9"/>
      <c r="AN3033" s="10"/>
      <c r="AO3033" s="11"/>
      <c r="AP3033" s="11"/>
      <c r="AQ3033" s="11"/>
    </row>
    <row r="3034" spans="5:43" x14ac:dyDescent="0.15">
      <c r="E3034" s="5"/>
      <c r="G3034" s="5"/>
      <c r="H3034" s="6"/>
      <c r="I3034" s="6"/>
      <c r="J3034" s="6"/>
      <c r="M3034" s="7"/>
      <c r="AG3034" s="4"/>
      <c r="AH3034" s="4"/>
      <c r="AI3034" s="8"/>
      <c r="AJ3034" s="9"/>
      <c r="AK3034" s="10"/>
      <c r="AL3034" s="8"/>
      <c r="AM3034" s="9"/>
      <c r="AN3034" s="10"/>
      <c r="AO3034" s="11"/>
      <c r="AP3034" s="11"/>
      <c r="AQ3034" s="11"/>
    </row>
    <row r="3035" spans="5:43" x14ac:dyDescent="0.15">
      <c r="E3035" s="5"/>
      <c r="G3035" s="5"/>
      <c r="H3035" s="6"/>
      <c r="I3035" s="6"/>
      <c r="J3035" s="6"/>
      <c r="M3035" s="7"/>
      <c r="AG3035" s="4"/>
      <c r="AH3035" s="4"/>
      <c r="AI3035" s="8"/>
      <c r="AJ3035" s="9"/>
      <c r="AK3035" s="10"/>
      <c r="AL3035" s="8"/>
      <c r="AM3035" s="9"/>
      <c r="AN3035" s="10"/>
      <c r="AO3035" s="11"/>
      <c r="AP3035" s="11"/>
      <c r="AQ3035" s="11"/>
    </row>
    <row r="3036" spans="5:43" x14ac:dyDescent="0.15">
      <c r="E3036" s="5"/>
      <c r="G3036" s="5"/>
      <c r="H3036" s="6"/>
      <c r="I3036" s="6"/>
      <c r="J3036" s="6"/>
      <c r="M3036" s="7"/>
      <c r="AG3036" s="4"/>
      <c r="AH3036" s="4"/>
      <c r="AI3036" s="8"/>
      <c r="AJ3036" s="9"/>
      <c r="AK3036" s="10"/>
      <c r="AL3036" s="8"/>
      <c r="AM3036" s="9"/>
      <c r="AN3036" s="10"/>
      <c r="AO3036" s="11"/>
      <c r="AP3036" s="11"/>
      <c r="AQ3036" s="11"/>
    </row>
    <row r="3037" spans="5:43" x14ac:dyDescent="0.15">
      <c r="E3037" s="5"/>
      <c r="G3037" s="5"/>
      <c r="H3037" s="6"/>
      <c r="I3037" s="6"/>
      <c r="J3037" s="6"/>
      <c r="M3037" s="7"/>
      <c r="AG3037" s="4"/>
      <c r="AH3037" s="4"/>
      <c r="AI3037" s="8"/>
      <c r="AJ3037" s="9"/>
      <c r="AK3037" s="10"/>
      <c r="AL3037" s="8"/>
      <c r="AM3037" s="9"/>
      <c r="AN3037" s="10"/>
      <c r="AO3037" s="11"/>
      <c r="AP3037" s="11"/>
      <c r="AQ3037" s="11"/>
    </row>
    <row r="3038" spans="5:43" x14ac:dyDescent="0.15">
      <c r="E3038" s="5"/>
      <c r="G3038" s="5"/>
      <c r="H3038" s="6"/>
      <c r="I3038" s="6"/>
      <c r="J3038" s="6"/>
      <c r="M3038" s="7"/>
      <c r="AG3038" s="4"/>
      <c r="AH3038" s="4"/>
      <c r="AI3038" s="8"/>
      <c r="AJ3038" s="9"/>
      <c r="AK3038" s="10"/>
      <c r="AL3038" s="8"/>
      <c r="AM3038" s="9"/>
      <c r="AN3038" s="10"/>
      <c r="AO3038" s="11"/>
      <c r="AP3038" s="11"/>
      <c r="AQ3038" s="11"/>
    </row>
    <row r="3039" spans="5:43" x14ac:dyDescent="0.15">
      <c r="E3039" s="5"/>
      <c r="G3039" s="5"/>
      <c r="H3039" s="6"/>
      <c r="I3039" s="6"/>
      <c r="J3039" s="6"/>
      <c r="M3039" s="7"/>
      <c r="AG3039" s="4"/>
      <c r="AH3039" s="4"/>
      <c r="AI3039" s="8"/>
      <c r="AJ3039" s="9"/>
      <c r="AK3039" s="10"/>
      <c r="AL3039" s="8"/>
      <c r="AM3039" s="9"/>
      <c r="AN3039" s="10"/>
      <c r="AO3039" s="11"/>
      <c r="AP3039" s="11"/>
      <c r="AQ3039" s="11"/>
    </row>
    <row r="3040" spans="5:43" x14ac:dyDescent="0.15">
      <c r="E3040" s="5"/>
      <c r="G3040" s="5"/>
      <c r="H3040" s="6"/>
      <c r="I3040" s="6"/>
      <c r="J3040" s="6"/>
      <c r="M3040" s="7"/>
      <c r="AG3040" s="4"/>
      <c r="AH3040" s="4"/>
      <c r="AI3040" s="8"/>
      <c r="AJ3040" s="9"/>
      <c r="AK3040" s="10"/>
      <c r="AL3040" s="8"/>
      <c r="AM3040" s="9"/>
      <c r="AN3040" s="10"/>
      <c r="AO3040" s="11"/>
      <c r="AP3040" s="11"/>
      <c r="AQ3040" s="11"/>
    </row>
    <row r="3041" spans="5:43" x14ac:dyDescent="0.15">
      <c r="E3041" s="5"/>
      <c r="G3041" s="5"/>
      <c r="H3041" s="6"/>
      <c r="I3041" s="6"/>
      <c r="J3041" s="6"/>
      <c r="M3041" s="7"/>
      <c r="AG3041" s="4"/>
      <c r="AH3041" s="4"/>
      <c r="AI3041" s="8"/>
      <c r="AJ3041" s="9"/>
      <c r="AK3041" s="10"/>
      <c r="AL3041" s="8"/>
      <c r="AM3041" s="9"/>
      <c r="AN3041" s="10"/>
      <c r="AO3041" s="11"/>
      <c r="AP3041" s="11"/>
      <c r="AQ3041" s="11"/>
    </row>
    <row r="3042" spans="5:43" x14ac:dyDescent="0.15">
      <c r="E3042" s="5"/>
      <c r="G3042" s="5"/>
      <c r="H3042" s="6"/>
      <c r="I3042" s="6"/>
      <c r="J3042" s="6"/>
      <c r="M3042" s="7"/>
      <c r="AG3042" s="4"/>
      <c r="AH3042" s="4"/>
      <c r="AI3042" s="8"/>
      <c r="AJ3042" s="9"/>
      <c r="AK3042" s="10"/>
      <c r="AL3042" s="8"/>
      <c r="AM3042" s="9"/>
      <c r="AN3042" s="10"/>
      <c r="AO3042" s="11"/>
      <c r="AP3042" s="11"/>
      <c r="AQ3042" s="11"/>
    </row>
    <row r="3043" spans="5:43" x14ac:dyDescent="0.15">
      <c r="E3043" s="5"/>
      <c r="G3043" s="5"/>
      <c r="H3043" s="6"/>
      <c r="I3043" s="6"/>
      <c r="J3043" s="6"/>
      <c r="M3043" s="7"/>
      <c r="AG3043" s="4"/>
      <c r="AH3043" s="4"/>
      <c r="AI3043" s="8"/>
      <c r="AJ3043" s="9"/>
      <c r="AK3043" s="10"/>
      <c r="AL3043" s="8"/>
      <c r="AM3043" s="9"/>
      <c r="AN3043" s="10"/>
      <c r="AO3043" s="11"/>
      <c r="AP3043" s="11"/>
      <c r="AQ3043" s="11"/>
    </row>
    <row r="3044" spans="5:43" x14ac:dyDescent="0.15">
      <c r="E3044" s="5"/>
      <c r="G3044" s="5"/>
      <c r="H3044" s="6"/>
      <c r="I3044" s="6"/>
      <c r="J3044" s="6"/>
      <c r="M3044" s="7"/>
      <c r="AG3044" s="4"/>
      <c r="AH3044" s="4"/>
      <c r="AI3044" s="8"/>
      <c r="AJ3044" s="9"/>
      <c r="AK3044" s="10"/>
      <c r="AL3044" s="8"/>
      <c r="AM3044" s="9"/>
      <c r="AN3044" s="10"/>
      <c r="AO3044" s="11"/>
      <c r="AP3044" s="11"/>
      <c r="AQ3044" s="11"/>
    </row>
    <row r="3045" spans="5:43" x14ac:dyDescent="0.15">
      <c r="E3045" s="5"/>
      <c r="G3045" s="5"/>
      <c r="H3045" s="6"/>
      <c r="I3045" s="6"/>
      <c r="J3045" s="6"/>
      <c r="M3045" s="7"/>
      <c r="AG3045" s="4"/>
      <c r="AH3045" s="4"/>
      <c r="AI3045" s="8"/>
      <c r="AJ3045" s="9"/>
      <c r="AK3045" s="10"/>
      <c r="AL3045" s="8"/>
      <c r="AM3045" s="9"/>
      <c r="AN3045" s="10"/>
      <c r="AO3045" s="11"/>
      <c r="AP3045" s="11"/>
      <c r="AQ3045" s="11"/>
    </row>
    <row r="3046" spans="5:43" x14ac:dyDescent="0.15">
      <c r="E3046" s="5"/>
      <c r="G3046" s="5"/>
      <c r="H3046" s="6"/>
      <c r="I3046" s="6"/>
      <c r="J3046" s="6"/>
      <c r="M3046" s="7"/>
      <c r="AG3046" s="4"/>
      <c r="AH3046" s="4"/>
      <c r="AI3046" s="8"/>
      <c r="AJ3046" s="9"/>
      <c r="AK3046" s="10"/>
      <c r="AL3046" s="8"/>
      <c r="AM3046" s="9"/>
      <c r="AN3046" s="10"/>
      <c r="AO3046" s="11"/>
      <c r="AP3046" s="11"/>
      <c r="AQ3046" s="11"/>
    </row>
    <row r="3047" spans="5:43" x14ac:dyDescent="0.15">
      <c r="E3047" s="5"/>
      <c r="G3047" s="5"/>
      <c r="H3047" s="6"/>
      <c r="I3047" s="6"/>
      <c r="J3047" s="6"/>
      <c r="M3047" s="7"/>
      <c r="AG3047" s="4"/>
      <c r="AH3047" s="4"/>
      <c r="AI3047" s="8"/>
      <c r="AJ3047" s="9"/>
      <c r="AK3047" s="10"/>
      <c r="AL3047" s="8"/>
      <c r="AM3047" s="9"/>
      <c r="AN3047" s="10"/>
      <c r="AO3047" s="11"/>
      <c r="AP3047" s="11"/>
      <c r="AQ3047" s="11"/>
    </row>
    <row r="3048" spans="5:43" x14ac:dyDescent="0.15">
      <c r="E3048" s="5"/>
      <c r="G3048" s="5"/>
      <c r="H3048" s="6"/>
      <c r="I3048" s="6"/>
      <c r="J3048" s="6"/>
      <c r="M3048" s="7"/>
      <c r="AG3048" s="4"/>
      <c r="AH3048" s="4"/>
      <c r="AI3048" s="8"/>
      <c r="AJ3048" s="9"/>
      <c r="AK3048" s="10"/>
      <c r="AL3048" s="8"/>
      <c r="AM3048" s="9"/>
      <c r="AN3048" s="10"/>
      <c r="AO3048" s="11"/>
      <c r="AP3048" s="11"/>
      <c r="AQ3048" s="11"/>
    </row>
    <row r="3049" spans="5:43" x14ac:dyDescent="0.15">
      <c r="E3049" s="5"/>
      <c r="G3049" s="5"/>
      <c r="H3049" s="6"/>
      <c r="I3049" s="6"/>
      <c r="J3049" s="6"/>
      <c r="M3049" s="7"/>
      <c r="AG3049" s="4"/>
      <c r="AH3049" s="4"/>
      <c r="AI3049" s="8"/>
      <c r="AJ3049" s="9"/>
      <c r="AK3049" s="10"/>
      <c r="AL3049" s="8"/>
      <c r="AM3049" s="9"/>
      <c r="AN3049" s="10"/>
      <c r="AO3049" s="11"/>
      <c r="AP3049" s="11"/>
      <c r="AQ3049" s="11"/>
    </row>
    <row r="3050" spans="5:43" x14ac:dyDescent="0.15">
      <c r="E3050" s="5"/>
      <c r="G3050" s="5"/>
      <c r="H3050" s="6"/>
      <c r="I3050" s="6"/>
      <c r="J3050" s="6"/>
      <c r="M3050" s="7"/>
      <c r="AG3050" s="4"/>
      <c r="AH3050" s="4"/>
      <c r="AI3050" s="8"/>
      <c r="AJ3050" s="9"/>
      <c r="AK3050" s="10"/>
      <c r="AL3050" s="8"/>
      <c r="AM3050" s="9"/>
      <c r="AN3050" s="10"/>
      <c r="AO3050" s="11"/>
      <c r="AP3050" s="11"/>
      <c r="AQ3050" s="11"/>
    </row>
    <row r="3051" spans="5:43" x14ac:dyDescent="0.15">
      <c r="E3051" s="5"/>
      <c r="G3051" s="5"/>
      <c r="H3051" s="6"/>
      <c r="I3051" s="6"/>
      <c r="J3051" s="6"/>
      <c r="M3051" s="7"/>
      <c r="AG3051" s="4"/>
      <c r="AH3051" s="4"/>
      <c r="AI3051" s="8"/>
      <c r="AJ3051" s="9"/>
      <c r="AK3051" s="10"/>
      <c r="AL3051" s="8"/>
      <c r="AM3051" s="9"/>
      <c r="AN3051" s="10"/>
      <c r="AO3051" s="11"/>
      <c r="AP3051" s="11"/>
      <c r="AQ3051" s="11"/>
    </row>
    <row r="3052" spans="5:43" x14ac:dyDescent="0.15">
      <c r="E3052" s="5"/>
      <c r="G3052" s="5"/>
      <c r="H3052" s="6"/>
      <c r="I3052" s="6"/>
      <c r="J3052" s="6"/>
      <c r="M3052" s="7"/>
      <c r="AG3052" s="4"/>
      <c r="AH3052" s="4"/>
      <c r="AI3052" s="8"/>
      <c r="AJ3052" s="9"/>
      <c r="AK3052" s="10"/>
      <c r="AL3052" s="8"/>
      <c r="AM3052" s="9"/>
      <c r="AN3052" s="10"/>
      <c r="AO3052" s="11"/>
      <c r="AP3052" s="11"/>
      <c r="AQ3052" s="11"/>
    </row>
    <row r="3053" spans="5:43" x14ac:dyDescent="0.15">
      <c r="E3053" s="5"/>
      <c r="G3053" s="5"/>
      <c r="H3053" s="6"/>
      <c r="I3053" s="6"/>
      <c r="J3053" s="6"/>
      <c r="M3053" s="7"/>
      <c r="AG3053" s="4"/>
      <c r="AH3053" s="4"/>
      <c r="AI3053" s="8"/>
      <c r="AJ3053" s="9"/>
      <c r="AK3053" s="10"/>
      <c r="AL3053" s="8"/>
      <c r="AM3053" s="9"/>
      <c r="AN3053" s="10"/>
      <c r="AO3053" s="11"/>
      <c r="AP3053" s="11"/>
      <c r="AQ3053" s="11"/>
    </row>
    <row r="3054" spans="5:43" x14ac:dyDescent="0.15">
      <c r="E3054" s="5"/>
      <c r="G3054" s="5"/>
      <c r="H3054" s="6"/>
      <c r="I3054" s="6"/>
      <c r="J3054" s="6"/>
      <c r="M3054" s="7"/>
      <c r="AG3054" s="4"/>
      <c r="AH3054" s="4"/>
      <c r="AI3054" s="8"/>
      <c r="AJ3054" s="9"/>
      <c r="AK3054" s="10"/>
      <c r="AL3054" s="8"/>
      <c r="AM3054" s="9"/>
      <c r="AN3054" s="10"/>
      <c r="AO3054" s="11"/>
      <c r="AP3054" s="11"/>
      <c r="AQ3054" s="11"/>
    </row>
    <row r="3055" spans="5:43" x14ac:dyDescent="0.15">
      <c r="E3055" s="5"/>
      <c r="G3055" s="5"/>
      <c r="H3055" s="6"/>
      <c r="I3055" s="6"/>
      <c r="J3055" s="6"/>
      <c r="M3055" s="7"/>
      <c r="AG3055" s="4"/>
      <c r="AH3055" s="4"/>
      <c r="AI3055" s="8"/>
      <c r="AJ3055" s="9"/>
      <c r="AK3055" s="10"/>
      <c r="AL3055" s="8"/>
      <c r="AM3055" s="9"/>
      <c r="AN3055" s="10"/>
      <c r="AO3055" s="11"/>
      <c r="AP3055" s="11"/>
      <c r="AQ3055" s="11"/>
    </row>
    <row r="3056" spans="5:43" x14ac:dyDescent="0.15">
      <c r="E3056" s="5"/>
      <c r="G3056" s="5"/>
      <c r="H3056" s="6"/>
      <c r="I3056" s="6"/>
      <c r="J3056" s="6"/>
      <c r="M3056" s="7"/>
      <c r="AG3056" s="4"/>
      <c r="AH3056" s="4"/>
      <c r="AI3056" s="8"/>
      <c r="AJ3056" s="9"/>
      <c r="AK3056" s="10"/>
      <c r="AL3056" s="8"/>
      <c r="AM3056" s="9"/>
      <c r="AN3056" s="10"/>
      <c r="AO3056" s="11"/>
      <c r="AP3056" s="11"/>
      <c r="AQ3056" s="11"/>
    </row>
    <row r="3057" spans="5:43" x14ac:dyDescent="0.15">
      <c r="E3057" s="5"/>
      <c r="G3057" s="5"/>
      <c r="H3057" s="6"/>
      <c r="I3057" s="6"/>
      <c r="J3057" s="6"/>
      <c r="M3057" s="7"/>
      <c r="AG3057" s="4"/>
      <c r="AH3057" s="4"/>
      <c r="AI3057" s="8"/>
      <c r="AJ3057" s="9"/>
      <c r="AK3057" s="10"/>
      <c r="AL3057" s="8"/>
      <c r="AM3057" s="9"/>
      <c r="AN3057" s="10"/>
      <c r="AO3057" s="11"/>
      <c r="AP3057" s="11"/>
      <c r="AQ3057" s="11"/>
    </row>
    <row r="3058" spans="5:43" x14ac:dyDescent="0.15">
      <c r="E3058" s="5"/>
      <c r="G3058" s="5"/>
      <c r="H3058" s="6"/>
      <c r="I3058" s="6"/>
      <c r="J3058" s="6"/>
      <c r="M3058" s="7"/>
      <c r="AG3058" s="4"/>
      <c r="AH3058" s="4"/>
      <c r="AI3058" s="8"/>
      <c r="AJ3058" s="9"/>
      <c r="AK3058" s="10"/>
      <c r="AL3058" s="8"/>
      <c r="AM3058" s="9"/>
      <c r="AN3058" s="10"/>
      <c r="AO3058" s="11"/>
      <c r="AP3058" s="11"/>
      <c r="AQ3058" s="11"/>
    </row>
    <row r="3059" spans="5:43" x14ac:dyDescent="0.15">
      <c r="E3059" s="5"/>
      <c r="G3059" s="5"/>
      <c r="H3059" s="6"/>
      <c r="I3059" s="6"/>
      <c r="J3059" s="6"/>
      <c r="M3059" s="7"/>
      <c r="AG3059" s="4"/>
      <c r="AH3059" s="4"/>
      <c r="AI3059" s="8"/>
      <c r="AJ3059" s="9"/>
      <c r="AK3059" s="10"/>
      <c r="AL3059" s="8"/>
      <c r="AM3059" s="9"/>
      <c r="AN3059" s="10"/>
      <c r="AO3059" s="11"/>
      <c r="AP3059" s="11"/>
      <c r="AQ3059" s="11"/>
    </row>
    <row r="3060" spans="5:43" x14ac:dyDescent="0.15">
      <c r="E3060" s="5"/>
      <c r="G3060" s="5"/>
      <c r="H3060" s="6"/>
      <c r="I3060" s="6"/>
      <c r="J3060" s="6"/>
      <c r="M3060" s="7"/>
      <c r="AG3060" s="4"/>
      <c r="AH3060" s="4"/>
      <c r="AI3060" s="8"/>
      <c r="AJ3060" s="9"/>
      <c r="AK3060" s="10"/>
      <c r="AL3060" s="8"/>
      <c r="AM3060" s="9"/>
      <c r="AN3060" s="10"/>
      <c r="AO3060" s="11"/>
      <c r="AP3060" s="11"/>
      <c r="AQ3060" s="11"/>
    </row>
    <row r="3061" spans="5:43" x14ac:dyDescent="0.15">
      <c r="E3061" s="5"/>
      <c r="G3061" s="5"/>
      <c r="H3061" s="6"/>
      <c r="I3061" s="6"/>
      <c r="J3061" s="6"/>
      <c r="M3061" s="7"/>
      <c r="AG3061" s="4"/>
      <c r="AH3061" s="4"/>
      <c r="AI3061" s="8"/>
      <c r="AJ3061" s="9"/>
      <c r="AK3061" s="10"/>
      <c r="AL3061" s="8"/>
      <c r="AM3061" s="9"/>
      <c r="AN3061" s="10"/>
      <c r="AO3061" s="11"/>
      <c r="AP3061" s="11"/>
      <c r="AQ3061" s="11"/>
    </row>
    <row r="3062" spans="5:43" x14ac:dyDescent="0.15">
      <c r="E3062" s="5"/>
      <c r="G3062" s="5"/>
      <c r="H3062" s="6"/>
      <c r="I3062" s="6"/>
      <c r="J3062" s="6"/>
      <c r="M3062" s="7"/>
      <c r="AG3062" s="4"/>
      <c r="AH3062" s="4"/>
      <c r="AI3062" s="8"/>
      <c r="AJ3062" s="9"/>
      <c r="AK3062" s="10"/>
      <c r="AL3062" s="8"/>
      <c r="AM3062" s="9"/>
      <c r="AN3062" s="10"/>
      <c r="AO3062" s="11"/>
      <c r="AP3062" s="11"/>
      <c r="AQ3062" s="11"/>
    </row>
    <row r="3063" spans="5:43" x14ac:dyDescent="0.15">
      <c r="E3063" s="5"/>
      <c r="G3063" s="5"/>
      <c r="H3063" s="6"/>
      <c r="I3063" s="6"/>
      <c r="J3063" s="6"/>
      <c r="M3063" s="7"/>
      <c r="AG3063" s="4"/>
      <c r="AH3063" s="4"/>
      <c r="AI3063" s="8"/>
      <c r="AJ3063" s="9"/>
      <c r="AK3063" s="10"/>
      <c r="AL3063" s="8"/>
      <c r="AM3063" s="9"/>
      <c r="AN3063" s="10"/>
      <c r="AO3063" s="11"/>
      <c r="AP3063" s="11"/>
      <c r="AQ3063" s="11"/>
    </row>
    <row r="3064" spans="5:43" x14ac:dyDescent="0.15">
      <c r="E3064" s="5"/>
      <c r="G3064" s="5"/>
      <c r="H3064" s="6"/>
      <c r="I3064" s="6"/>
      <c r="J3064" s="6"/>
      <c r="M3064" s="7"/>
      <c r="AG3064" s="4"/>
      <c r="AH3064" s="4"/>
      <c r="AI3064" s="8"/>
      <c r="AJ3064" s="9"/>
      <c r="AK3064" s="10"/>
      <c r="AL3064" s="8"/>
      <c r="AM3064" s="9"/>
      <c r="AN3064" s="10"/>
      <c r="AO3064" s="11"/>
      <c r="AP3064" s="11"/>
      <c r="AQ3064" s="11"/>
    </row>
    <row r="3065" spans="5:43" x14ac:dyDescent="0.15">
      <c r="E3065" s="5"/>
      <c r="G3065" s="5"/>
      <c r="H3065" s="6"/>
      <c r="I3065" s="6"/>
      <c r="J3065" s="6"/>
      <c r="M3065" s="7"/>
      <c r="AG3065" s="4"/>
      <c r="AH3065" s="4"/>
      <c r="AI3065" s="8"/>
      <c r="AJ3065" s="9"/>
      <c r="AK3065" s="10"/>
      <c r="AL3065" s="8"/>
      <c r="AM3065" s="9"/>
      <c r="AN3065" s="10"/>
      <c r="AO3065" s="11"/>
      <c r="AP3065" s="11"/>
      <c r="AQ3065" s="11"/>
    </row>
    <row r="3066" spans="5:43" x14ac:dyDescent="0.15">
      <c r="E3066" s="5"/>
      <c r="G3066" s="5"/>
      <c r="H3066" s="6"/>
      <c r="I3066" s="6"/>
      <c r="J3066" s="6"/>
      <c r="M3066" s="7"/>
      <c r="AG3066" s="4"/>
      <c r="AH3066" s="4"/>
      <c r="AI3066" s="8"/>
      <c r="AJ3066" s="9"/>
      <c r="AK3066" s="10"/>
      <c r="AL3066" s="8"/>
      <c r="AM3066" s="9"/>
      <c r="AN3066" s="10"/>
      <c r="AO3066" s="11"/>
      <c r="AP3066" s="11"/>
      <c r="AQ3066" s="11"/>
    </row>
    <row r="3067" spans="5:43" x14ac:dyDescent="0.15">
      <c r="E3067" s="5"/>
      <c r="G3067" s="5"/>
      <c r="H3067" s="6"/>
      <c r="I3067" s="6"/>
      <c r="J3067" s="6"/>
      <c r="M3067" s="7"/>
      <c r="AG3067" s="4"/>
      <c r="AH3067" s="4"/>
      <c r="AI3067" s="8"/>
      <c r="AJ3067" s="9"/>
      <c r="AK3067" s="10"/>
      <c r="AL3067" s="8"/>
      <c r="AM3067" s="9"/>
      <c r="AN3067" s="10"/>
      <c r="AO3067" s="11"/>
      <c r="AP3067" s="11"/>
      <c r="AQ3067" s="11"/>
    </row>
    <row r="3068" spans="5:43" x14ac:dyDescent="0.15">
      <c r="E3068" s="5"/>
      <c r="G3068" s="5"/>
      <c r="H3068" s="6"/>
      <c r="I3068" s="6"/>
      <c r="J3068" s="6"/>
      <c r="M3068" s="7"/>
      <c r="AG3068" s="4"/>
      <c r="AH3068" s="4"/>
      <c r="AI3068" s="8"/>
      <c r="AJ3068" s="9"/>
      <c r="AK3068" s="10"/>
      <c r="AL3068" s="8"/>
      <c r="AM3068" s="9"/>
      <c r="AN3068" s="10"/>
      <c r="AO3068" s="11"/>
      <c r="AP3068" s="11"/>
      <c r="AQ3068" s="11"/>
    </row>
    <row r="3069" spans="5:43" x14ac:dyDescent="0.15">
      <c r="E3069" s="5"/>
      <c r="G3069" s="5"/>
      <c r="H3069" s="6"/>
      <c r="I3069" s="6"/>
      <c r="J3069" s="6"/>
      <c r="M3069" s="7"/>
      <c r="AG3069" s="4"/>
      <c r="AH3069" s="4"/>
      <c r="AI3069" s="8"/>
      <c r="AJ3069" s="9"/>
      <c r="AK3069" s="10"/>
      <c r="AL3069" s="8"/>
      <c r="AM3069" s="9"/>
      <c r="AN3069" s="10"/>
      <c r="AO3069" s="11"/>
      <c r="AP3069" s="11"/>
      <c r="AQ3069" s="11"/>
    </row>
    <row r="3070" spans="5:43" x14ac:dyDescent="0.15">
      <c r="E3070" s="5"/>
      <c r="G3070" s="5"/>
      <c r="H3070" s="6"/>
      <c r="I3070" s="6"/>
      <c r="J3070" s="6"/>
      <c r="M3070" s="7"/>
      <c r="AG3070" s="4"/>
      <c r="AH3070" s="4"/>
      <c r="AI3070" s="8"/>
      <c r="AJ3070" s="9"/>
      <c r="AK3070" s="10"/>
      <c r="AL3070" s="8"/>
      <c r="AM3070" s="9"/>
      <c r="AN3070" s="10"/>
      <c r="AO3070" s="11"/>
      <c r="AP3070" s="11"/>
      <c r="AQ3070" s="11"/>
    </row>
    <row r="3071" spans="5:43" x14ac:dyDescent="0.15">
      <c r="E3071" s="5"/>
      <c r="G3071" s="5"/>
      <c r="H3071" s="6"/>
      <c r="I3071" s="6"/>
      <c r="J3071" s="6"/>
      <c r="M3071" s="7"/>
      <c r="AG3071" s="4"/>
      <c r="AH3071" s="4"/>
      <c r="AI3071" s="8"/>
      <c r="AJ3071" s="9"/>
      <c r="AK3071" s="10"/>
      <c r="AL3071" s="8"/>
      <c r="AM3071" s="9"/>
      <c r="AN3071" s="10"/>
      <c r="AO3071" s="11"/>
      <c r="AP3071" s="11"/>
      <c r="AQ3071" s="11"/>
    </row>
    <row r="3072" spans="5:43" x14ac:dyDescent="0.15">
      <c r="E3072" s="5"/>
      <c r="G3072" s="5"/>
      <c r="H3072" s="6"/>
      <c r="I3072" s="6"/>
      <c r="J3072" s="6"/>
      <c r="M3072" s="7"/>
      <c r="AG3072" s="4"/>
      <c r="AH3072" s="4"/>
      <c r="AI3072" s="8"/>
      <c r="AJ3072" s="9"/>
      <c r="AK3072" s="10"/>
      <c r="AL3072" s="8"/>
      <c r="AM3072" s="9"/>
      <c r="AN3072" s="10"/>
      <c r="AO3072" s="11"/>
      <c r="AP3072" s="11"/>
      <c r="AQ3072" s="11"/>
    </row>
    <row r="3073" spans="5:43" x14ac:dyDescent="0.15">
      <c r="E3073" s="5"/>
      <c r="G3073" s="5"/>
      <c r="H3073" s="6"/>
      <c r="I3073" s="6"/>
      <c r="J3073" s="6"/>
      <c r="M3073" s="7"/>
      <c r="AG3073" s="4"/>
      <c r="AH3073" s="4"/>
      <c r="AI3073" s="8"/>
      <c r="AJ3073" s="9"/>
      <c r="AK3073" s="10"/>
      <c r="AL3073" s="8"/>
      <c r="AM3073" s="9"/>
      <c r="AN3073" s="10"/>
      <c r="AO3073" s="11"/>
      <c r="AP3073" s="11"/>
      <c r="AQ3073" s="11"/>
    </row>
    <row r="3074" spans="5:43" x14ac:dyDescent="0.15">
      <c r="E3074" s="5"/>
      <c r="G3074" s="5"/>
      <c r="H3074" s="6"/>
      <c r="I3074" s="6"/>
      <c r="J3074" s="6"/>
      <c r="M3074" s="7"/>
      <c r="AG3074" s="4"/>
      <c r="AH3074" s="4"/>
      <c r="AI3074" s="8"/>
      <c r="AJ3074" s="9"/>
      <c r="AK3074" s="10"/>
      <c r="AL3074" s="8"/>
      <c r="AM3074" s="9"/>
      <c r="AN3074" s="10"/>
      <c r="AO3074" s="11"/>
      <c r="AP3074" s="11"/>
      <c r="AQ3074" s="11"/>
    </row>
    <row r="3075" spans="5:43" x14ac:dyDescent="0.15">
      <c r="E3075" s="5"/>
      <c r="G3075" s="5"/>
      <c r="H3075" s="6"/>
      <c r="I3075" s="6"/>
      <c r="J3075" s="6"/>
      <c r="M3075" s="7"/>
      <c r="AG3075" s="4"/>
      <c r="AH3075" s="4"/>
      <c r="AI3075" s="8"/>
      <c r="AJ3075" s="9"/>
      <c r="AK3075" s="10"/>
      <c r="AL3075" s="8"/>
      <c r="AM3075" s="9"/>
      <c r="AN3075" s="10"/>
      <c r="AO3075" s="11"/>
      <c r="AP3075" s="11"/>
      <c r="AQ3075" s="11"/>
    </row>
    <row r="3076" spans="5:43" x14ac:dyDescent="0.15">
      <c r="E3076" s="5"/>
      <c r="G3076" s="5"/>
      <c r="H3076" s="6"/>
      <c r="I3076" s="6"/>
      <c r="J3076" s="6"/>
      <c r="M3076" s="7"/>
      <c r="AG3076" s="4"/>
      <c r="AH3076" s="4"/>
      <c r="AI3076" s="8"/>
      <c r="AJ3076" s="9"/>
      <c r="AK3076" s="10"/>
      <c r="AL3076" s="8"/>
      <c r="AM3076" s="9"/>
      <c r="AN3076" s="10"/>
      <c r="AO3076" s="11"/>
      <c r="AP3076" s="11"/>
      <c r="AQ3076" s="11"/>
    </row>
    <row r="3077" spans="5:43" x14ac:dyDescent="0.15">
      <c r="E3077" s="5"/>
      <c r="G3077" s="5"/>
      <c r="H3077" s="6"/>
      <c r="I3077" s="6"/>
      <c r="J3077" s="6"/>
      <c r="M3077" s="7"/>
      <c r="AG3077" s="4"/>
      <c r="AH3077" s="4"/>
      <c r="AI3077" s="8"/>
      <c r="AJ3077" s="9"/>
      <c r="AK3077" s="10"/>
      <c r="AL3077" s="8"/>
      <c r="AM3077" s="9"/>
      <c r="AN3077" s="10"/>
      <c r="AO3077" s="11"/>
      <c r="AP3077" s="11"/>
      <c r="AQ3077" s="11"/>
    </row>
    <row r="3078" spans="5:43" x14ac:dyDescent="0.15">
      <c r="E3078" s="5"/>
      <c r="G3078" s="5"/>
      <c r="H3078" s="6"/>
      <c r="I3078" s="6"/>
      <c r="J3078" s="6"/>
      <c r="M3078" s="7"/>
      <c r="AG3078" s="4"/>
      <c r="AH3078" s="4"/>
      <c r="AI3078" s="8"/>
      <c r="AJ3078" s="9"/>
      <c r="AK3078" s="10"/>
      <c r="AL3078" s="8"/>
      <c r="AM3078" s="9"/>
      <c r="AN3078" s="10"/>
      <c r="AO3078" s="11"/>
      <c r="AP3078" s="11"/>
      <c r="AQ3078" s="11"/>
    </row>
    <row r="3079" spans="5:43" x14ac:dyDescent="0.15">
      <c r="E3079" s="5"/>
      <c r="G3079" s="5"/>
      <c r="H3079" s="6"/>
      <c r="I3079" s="6"/>
      <c r="J3079" s="6"/>
      <c r="M3079" s="7"/>
      <c r="AG3079" s="4"/>
      <c r="AH3079" s="4"/>
      <c r="AI3079" s="8"/>
      <c r="AJ3079" s="9"/>
      <c r="AK3079" s="10"/>
      <c r="AL3079" s="8"/>
      <c r="AM3079" s="9"/>
      <c r="AN3079" s="10"/>
      <c r="AO3079" s="11"/>
      <c r="AP3079" s="11"/>
      <c r="AQ3079" s="11"/>
    </row>
    <row r="3080" spans="5:43" x14ac:dyDescent="0.15">
      <c r="E3080" s="5"/>
      <c r="G3080" s="5"/>
      <c r="H3080" s="6"/>
      <c r="I3080" s="6"/>
      <c r="J3080" s="6"/>
      <c r="M3080" s="7"/>
      <c r="AG3080" s="4"/>
      <c r="AH3080" s="4"/>
      <c r="AI3080" s="8"/>
      <c r="AJ3080" s="9"/>
      <c r="AK3080" s="10"/>
      <c r="AL3080" s="8"/>
      <c r="AM3080" s="9"/>
      <c r="AN3080" s="10"/>
      <c r="AO3080" s="11"/>
      <c r="AP3080" s="11"/>
      <c r="AQ3080" s="11"/>
    </row>
    <row r="3081" spans="5:43" x14ac:dyDescent="0.15">
      <c r="E3081" s="5"/>
      <c r="G3081" s="5"/>
      <c r="H3081" s="6"/>
      <c r="I3081" s="6"/>
      <c r="J3081" s="6"/>
      <c r="M3081" s="7"/>
      <c r="AG3081" s="4"/>
      <c r="AH3081" s="4"/>
      <c r="AI3081" s="8"/>
      <c r="AJ3081" s="9"/>
      <c r="AK3081" s="10"/>
      <c r="AL3081" s="8"/>
      <c r="AM3081" s="9"/>
      <c r="AN3081" s="10"/>
      <c r="AO3081" s="11"/>
      <c r="AP3081" s="11"/>
      <c r="AQ3081" s="11"/>
    </row>
    <row r="3082" spans="5:43" x14ac:dyDescent="0.15">
      <c r="E3082" s="5"/>
      <c r="G3082" s="5"/>
      <c r="H3082" s="6"/>
      <c r="I3082" s="6"/>
      <c r="J3082" s="6"/>
      <c r="M3082" s="7"/>
      <c r="AG3082" s="4"/>
      <c r="AH3082" s="4"/>
      <c r="AI3082" s="8"/>
      <c r="AJ3082" s="9"/>
      <c r="AK3082" s="10"/>
      <c r="AL3082" s="8"/>
      <c r="AM3082" s="9"/>
      <c r="AN3082" s="10"/>
      <c r="AO3082" s="11"/>
      <c r="AP3082" s="11"/>
      <c r="AQ3082" s="11"/>
    </row>
    <row r="3083" spans="5:43" x14ac:dyDescent="0.15">
      <c r="E3083" s="5"/>
      <c r="G3083" s="5"/>
      <c r="H3083" s="6"/>
      <c r="I3083" s="6"/>
      <c r="J3083" s="6"/>
      <c r="M3083" s="7"/>
      <c r="AG3083" s="4"/>
      <c r="AH3083" s="4"/>
      <c r="AI3083" s="8"/>
      <c r="AJ3083" s="9"/>
      <c r="AK3083" s="10"/>
      <c r="AL3083" s="8"/>
      <c r="AM3083" s="9"/>
      <c r="AN3083" s="10"/>
      <c r="AO3083" s="11"/>
      <c r="AP3083" s="11"/>
      <c r="AQ3083" s="11"/>
    </row>
    <row r="3084" spans="5:43" x14ac:dyDescent="0.15">
      <c r="E3084" s="5"/>
      <c r="G3084" s="5"/>
      <c r="H3084" s="6"/>
      <c r="I3084" s="6"/>
      <c r="J3084" s="6"/>
      <c r="M3084" s="7"/>
      <c r="AG3084" s="4"/>
      <c r="AH3084" s="4"/>
      <c r="AI3084" s="8"/>
      <c r="AJ3084" s="9"/>
      <c r="AK3084" s="10"/>
      <c r="AL3084" s="8"/>
      <c r="AM3084" s="9"/>
      <c r="AN3084" s="10"/>
      <c r="AO3084" s="11"/>
      <c r="AP3084" s="11"/>
      <c r="AQ3084" s="11"/>
    </row>
    <row r="3085" spans="5:43" x14ac:dyDescent="0.15">
      <c r="E3085" s="5"/>
      <c r="G3085" s="5"/>
      <c r="H3085" s="6"/>
      <c r="I3085" s="6"/>
      <c r="J3085" s="6"/>
      <c r="M3085" s="7"/>
      <c r="AG3085" s="4"/>
      <c r="AH3085" s="4"/>
      <c r="AI3085" s="8"/>
      <c r="AJ3085" s="9"/>
      <c r="AK3085" s="10"/>
      <c r="AL3085" s="8"/>
      <c r="AM3085" s="9"/>
      <c r="AN3085" s="10"/>
      <c r="AO3085" s="11"/>
      <c r="AP3085" s="11"/>
      <c r="AQ3085" s="11"/>
    </row>
    <row r="3086" spans="5:43" x14ac:dyDescent="0.15">
      <c r="E3086" s="5"/>
      <c r="G3086" s="5"/>
      <c r="H3086" s="6"/>
      <c r="I3086" s="6"/>
      <c r="J3086" s="6"/>
      <c r="M3086" s="7"/>
      <c r="AG3086" s="4"/>
      <c r="AH3086" s="4"/>
      <c r="AI3086" s="8"/>
      <c r="AJ3086" s="9"/>
      <c r="AK3086" s="10"/>
      <c r="AL3086" s="8"/>
      <c r="AM3086" s="9"/>
      <c r="AN3086" s="10"/>
      <c r="AO3086" s="11"/>
      <c r="AP3086" s="11"/>
      <c r="AQ3086" s="11"/>
    </row>
    <row r="3087" spans="5:43" x14ac:dyDescent="0.15">
      <c r="E3087" s="5"/>
      <c r="G3087" s="5"/>
      <c r="H3087" s="6"/>
      <c r="I3087" s="6"/>
      <c r="J3087" s="6"/>
      <c r="M3087" s="7"/>
      <c r="AG3087" s="4"/>
      <c r="AH3087" s="4"/>
      <c r="AI3087" s="8"/>
      <c r="AJ3087" s="9"/>
      <c r="AK3087" s="10"/>
      <c r="AL3087" s="8"/>
      <c r="AM3087" s="9"/>
      <c r="AN3087" s="10"/>
      <c r="AO3087" s="11"/>
      <c r="AP3087" s="11"/>
      <c r="AQ3087" s="11"/>
    </row>
    <row r="3088" spans="5:43" x14ac:dyDescent="0.15">
      <c r="E3088" s="5"/>
      <c r="G3088" s="5"/>
      <c r="H3088" s="6"/>
      <c r="I3088" s="6"/>
      <c r="J3088" s="6"/>
      <c r="M3088" s="7"/>
      <c r="AG3088" s="4"/>
      <c r="AH3088" s="4"/>
      <c r="AI3088" s="8"/>
      <c r="AJ3088" s="9"/>
      <c r="AK3088" s="10"/>
      <c r="AL3088" s="8"/>
      <c r="AM3088" s="9"/>
      <c r="AN3088" s="10"/>
      <c r="AO3088" s="11"/>
      <c r="AP3088" s="11"/>
      <c r="AQ3088" s="11"/>
    </row>
    <row r="3089" spans="5:43" x14ac:dyDescent="0.15">
      <c r="E3089" s="5"/>
      <c r="G3089" s="5"/>
      <c r="H3089" s="6"/>
      <c r="I3089" s="6"/>
      <c r="J3089" s="6"/>
      <c r="M3089" s="7"/>
      <c r="AG3089" s="4"/>
      <c r="AH3089" s="4"/>
      <c r="AI3089" s="8"/>
      <c r="AJ3089" s="9"/>
      <c r="AK3089" s="10"/>
      <c r="AL3089" s="8"/>
      <c r="AM3089" s="9"/>
      <c r="AN3089" s="10"/>
      <c r="AO3089" s="11"/>
      <c r="AP3089" s="11"/>
      <c r="AQ3089" s="11"/>
    </row>
    <row r="3090" spans="5:43" x14ac:dyDescent="0.15">
      <c r="E3090" s="5"/>
      <c r="G3090" s="5"/>
      <c r="H3090" s="6"/>
      <c r="I3090" s="6"/>
      <c r="J3090" s="6"/>
      <c r="M3090" s="7"/>
      <c r="AG3090" s="4"/>
      <c r="AH3090" s="4"/>
      <c r="AI3090" s="8"/>
      <c r="AJ3090" s="9"/>
      <c r="AK3090" s="10"/>
      <c r="AL3090" s="8"/>
      <c r="AM3090" s="9"/>
      <c r="AN3090" s="10"/>
      <c r="AO3090" s="11"/>
      <c r="AP3090" s="11"/>
      <c r="AQ3090" s="11"/>
    </row>
    <row r="3091" spans="5:43" x14ac:dyDescent="0.15">
      <c r="E3091" s="5"/>
      <c r="G3091" s="5"/>
      <c r="H3091" s="6"/>
      <c r="I3091" s="6"/>
      <c r="J3091" s="6"/>
      <c r="M3091" s="7"/>
      <c r="AG3091" s="4"/>
      <c r="AH3091" s="4"/>
      <c r="AI3091" s="8"/>
      <c r="AJ3091" s="9"/>
      <c r="AK3091" s="10"/>
      <c r="AL3091" s="8"/>
      <c r="AM3091" s="9"/>
      <c r="AN3091" s="10"/>
      <c r="AO3091" s="11"/>
      <c r="AP3091" s="11"/>
      <c r="AQ3091" s="11"/>
    </row>
    <row r="3092" spans="5:43" x14ac:dyDescent="0.15">
      <c r="E3092" s="5"/>
      <c r="G3092" s="5"/>
      <c r="H3092" s="6"/>
      <c r="I3092" s="6"/>
      <c r="J3092" s="6"/>
      <c r="M3092" s="7"/>
      <c r="AG3092" s="4"/>
      <c r="AH3092" s="4"/>
      <c r="AI3092" s="8"/>
      <c r="AJ3092" s="9"/>
      <c r="AK3092" s="10"/>
      <c r="AL3092" s="8"/>
      <c r="AM3092" s="9"/>
      <c r="AN3092" s="10"/>
      <c r="AO3092" s="11"/>
      <c r="AP3092" s="11"/>
      <c r="AQ3092" s="11"/>
    </row>
    <row r="3093" spans="5:43" x14ac:dyDescent="0.15">
      <c r="E3093" s="5"/>
      <c r="G3093" s="5"/>
      <c r="H3093" s="6"/>
      <c r="I3093" s="6"/>
      <c r="J3093" s="6"/>
      <c r="M3093" s="7"/>
      <c r="AG3093" s="4"/>
      <c r="AH3093" s="4"/>
      <c r="AI3093" s="8"/>
      <c r="AJ3093" s="9"/>
      <c r="AK3093" s="10"/>
      <c r="AL3093" s="8"/>
      <c r="AM3093" s="9"/>
      <c r="AN3093" s="10"/>
      <c r="AO3093" s="11"/>
      <c r="AP3093" s="11"/>
      <c r="AQ3093" s="11"/>
    </row>
    <row r="3094" spans="5:43" x14ac:dyDescent="0.15">
      <c r="E3094" s="5"/>
      <c r="G3094" s="5"/>
      <c r="H3094" s="6"/>
      <c r="I3094" s="6"/>
      <c r="J3094" s="6"/>
      <c r="M3094" s="7"/>
      <c r="AG3094" s="4"/>
      <c r="AH3094" s="4"/>
      <c r="AI3094" s="8"/>
      <c r="AJ3094" s="9"/>
      <c r="AK3094" s="10"/>
      <c r="AL3094" s="8"/>
      <c r="AM3094" s="9"/>
      <c r="AN3094" s="10"/>
      <c r="AO3094" s="11"/>
      <c r="AP3094" s="11"/>
      <c r="AQ3094" s="11"/>
    </row>
    <row r="3095" spans="5:43" x14ac:dyDescent="0.15">
      <c r="E3095" s="5"/>
      <c r="G3095" s="5"/>
      <c r="H3095" s="6"/>
      <c r="I3095" s="6"/>
      <c r="J3095" s="6"/>
      <c r="M3095" s="7"/>
      <c r="AG3095" s="4"/>
      <c r="AH3095" s="4"/>
      <c r="AI3095" s="8"/>
      <c r="AJ3095" s="9"/>
      <c r="AK3095" s="10"/>
      <c r="AL3095" s="8"/>
      <c r="AM3095" s="9"/>
      <c r="AN3095" s="10"/>
      <c r="AO3095" s="11"/>
      <c r="AP3095" s="11"/>
      <c r="AQ3095" s="11"/>
    </row>
    <row r="3096" spans="5:43" x14ac:dyDescent="0.15">
      <c r="E3096" s="5"/>
      <c r="G3096" s="5"/>
      <c r="H3096" s="6"/>
      <c r="I3096" s="6"/>
      <c r="J3096" s="6"/>
      <c r="M3096" s="7"/>
      <c r="AG3096" s="4"/>
      <c r="AH3096" s="4"/>
      <c r="AI3096" s="8"/>
      <c r="AJ3096" s="9"/>
      <c r="AK3096" s="10"/>
      <c r="AL3096" s="8"/>
      <c r="AM3096" s="9"/>
      <c r="AN3096" s="10"/>
      <c r="AO3096" s="11"/>
      <c r="AP3096" s="11"/>
      <c r="AQ3096" s="11"/>
    </row>
    <row r="3097" spans="5:43" x14ac:dyDescent="0.15">
      <c r="E3097" s="5"/>
      <c r="G3097" s="5"/>
      <c r="H3097" s="6"/>
      <c r="I3097" s="6"/>
      <c r="J3097" s="6"/>
      <c r="M3097" s="7"/>
      <c r="AG3097" s="4"/>
      <c r="AH3097" s="4"/>
      <c r="AI3097" s="8"/>
      <c r="AJ3097" s="9"/>
      <c r="AK3097" s="10"/>
      <c r="AL3097" s="8"/>
      <c r="AM3097" s="9"/>
      <c r="AN3097" s="10"/>
      <c r="AO3097" s="11"/>
      <c r="AP3097" s="11"/>
      <c r="AQ3097" s="11"/>
    </row>
    <row r="3098" spans="5:43" x14ac:dyDescent="0.15">
      <c r="E3098" s="5"/>
      <c r="G3098" s="5"/>
      <c r="H3098" s="6"/>
      <c r="I3098" s="6"/>
      <c r="J3098" s="6"/>
      <c r="M3098" s="7"/>
      <c r="AG3098" s="4"/>
      <c r="AH3098" s="4"/>
      <c r="AI3098" s="8"/>
      <c r="AJ3098" s="9"/>
      <c r="AK3098" s="10"/>
      <c r="AL3098" s="8"/>
      <c r="AM3098" s="9"/>
      <c r="AN3098" s="10"/>
      <c r="AO3098" s="11"/>
      <c r="AP3098" s="11"/>
      <c r="AQ3098" s="11"/>
    </row>
    <row r="3099" spans="5:43" x14ac:dyDescent="0.15">
      <c r="E3099" s="5"/>
      <c r="G3099" s="5"/>
      <c r="H3099" s="6"/>
      <c r="I3099" s="6"/>
      <c r="J3099" s="6"/>
      <c r="M3099" s="7"/>
      <c r="AG3099" s="4"/>
      <c r="AH3099" s="4"/>
      <c r="AI3099" s="8"/>
      <c r="AJ3099" s="9"/>
      <c r="AK3099" s="10"/>
      <c r="AL3099" s="8"/>
      <c r="AM3099" s="9"/>
      <c r="AN3099" s="10"/>
      <c r="AO3099" s="11"/>
      <c r="AP3099" s="11"/>
      <c r="AQ3099" s="11"/>
    </row>
    <row r="3100" spans="5:43" x14ac:dyDescent="0.15">
      <c r="E3100" s="5"/>
      <c r="G3100" s="5"/>
      <c r="H3100" s="6"/>
      <c r="I3100" s="6"/>
      <c r="J3100" s="6"/>
      <c r="M3100" s="7"/>
      <c r="AG3100" s="4"/>
      <c r="AH3100" s="4"/>
      <c r="AI3100" s="8"/>
      <c r="AJ3100" s="9"/>
      <c r="AK3100" s="10"/>
      <c r="AL3100" s="8"/>
      <c r="AM3100" s="9"/>
      <c r="AN3100" s="10"/>
      <c r="AO3100" s="11"/>
      <c r="AP3100" s="11"/>
      <c r="AQ3100" s="11"/>
    </row>
    <row r="3101" spans="5:43" x14ac:dyDescent="0.15">
      <c r="E3101" s="5"/>
      <c r="G3101" s="5"/>
      <c r="H3101" s="6"/>
      <c r="I3101" s="6"/>
      <c r="J3101" s="6"/>
      <c r="M3101" s="7"/>
      <c r="AG3101" s="4"/>
      <c r="AH3101" s="4"/>
      <c r="AI3101" s="8"/>
      <c r="AJ3101" s="9"/>
      <c r="AK3101" s="10"/>
      <c r="AL3101" s="8"/>
      <c r="AM3101" s="9"/>
      <c r="AN3101" s="10"/>
      <c r="AO3101" s="11"/>
      <c r="AP3101" s="11"/>
      <c r="AQ3101" s="11"/>
    </row>
    <row r="3102" spans="5:43" x14ac:dyDescent="0.15">
      <c r="E3102" s="5"/>
      <c r="G3102" s="5"/>
      <c r="H3102" s="6"/>
      <c r="I3102" s="6"/>
      <c r="J3102" s="6"/>
      <c r="M3102" s="7"/>
      <c r="AG3102" s="4"/>
      <c r="AH3102" s="4"/>
      <c r="AI3102" s="8"/>
      <c r="AJ3102" s="9"/>
      <c r="AK3102" s="10"/>
      <c r="AL3102" s="8"/>
      <c r="AM3102" s="9"/>
      <c r="AN3102" s="10"/>
      <c r="AO3102" s="11"/>
      <c r="AP3102" s="11"/>
      <c r="AQ3102" s="11"/>
    </row>
    <row r="3103" spans="5:43" x14ac:dyDescent="0.15">
      <c r="E3103" s="5"/>
      <c r="G3103" s="5"/>
      <c r="H3103" s="6"/>
      <c r="I3103" s="6"/>
      <c r="J3103" s="6"/>
      <c r="M3103" s="7"/>
      <c r="AG3103" s="4"/>
      <c r="AH3103" s="4"/>
      <c r="AI3103" s="8"/>
      <c r="AJ3103" s="9"/>
      <c r="AK3103" s="10"/>
      <c r="AL3103" s="8"/>
      <c r="AM3103" s="9"/>
      <c r="AN3103" s="10"/>
      <c r="AO3103" s="11"/>
      <c r="AP3103" s="11"/>
      <c r="AQ3103" s="11"/>
    </row>
    <row r="3104" spans="5:43" x14ac:dyDescent="0.15">
      <c r="E3104" s="5"/>
      <c r="G3104" s="5"/>
      <c r="H3104" s="6"/>
      <c r="I3104" s="6"/>
      <c r="J3104" s="6"/>
      <c r="M3104" s="7"/>
      <c r="AG3104" s="4"/>
      <c r="AH3104" s="4"/>
      <c r="AI3104" s="8"/>
      <c r="AJ3104" s="9"/>
      <c r="AK3104" s="10"/>
      <c r="AL3104" s="8"/>
      <c r="AM3104" s="9"/>
      <c r="AN3104" s="10"/>
      <c r="AO3104" s="11"/>
      <c r="AP3104" s="11"/>
      <c r="AQ3104" s="11"/>
    </row>
    <row r="3105" spans="5:43" x14ac:dyDescent="0.15">
      <c r="E3105" s="5"/>
      <c r="G3105" s="5"/>
      <c r="H3105" s="6"/>
      <c r="I3105" s="6"/>
      <c r="J3105" s="6"/>
      <c r="M3105" s="7"/>
      <c r="AG3105" s="4"/>
      <c r="AH3105" s="4"/>
      <c r="AI3105" s="8"/>
      <c r="AJ3105" s="9"/>
      <c r="AK3105" s="10"/>
      <c r="AL3105" s="8"/>
      <c r="AM3105" s="9"/>
      <c r="AN3105" s="10"/>
      <c r="AO3105" s="11"/>
      <c r="AP3105" s="11"/>
      <c r="AQ3105" s="11"/>
    </row>
    <row r="3106" spans="5:43" x14ac:dyDescent="0.15">
      <c r="E3106" s="5"/>
      <c r="G3106" s="5"/>
      <c r="H3106" s="6"/>
      <c r="I3106" s="6"/>
      <c r="J3106" s="6"/>
      <c r="M3106" s="7"/>
      <c r="AG3106" s="4"/>
      <c r="AH3106" s="4"/>
      <c r="AI3106" s="8"/>
      <c r="AJ3106" s="9"/>
      <c r="AK3106" s="10"/>
      <c r="AL3106" s="8"/>
      <c r="AM3106" s="9"/>
      <c r="AN3106" s="10"/>
      <c r="AO3106" s="11"/>
      <c r="AP3106" s="11"/>
      <c r="AQ3106" s="11"/>
    </row>
    <row r="3107" spans="5:43" x14ac:dyDescent="0.15">
      <c r="E3107" s="5"/>
      <c r="G3107" s="5"/>
      <c r="H3107" s="6"/>
      <c r="I3107" s="6"/>
      <c r="J3107" s="6"/>
      <c r="M3107" s="7"/>
      <c r="AG3107" s="4"/>
      <c r="AH3107" s="4"/>
      <c r="AI3107" s="8"/>
      <c r="AJ3107" s="9"/>
      <c r="AK3107" s="10"/>
      <c r="AL3107" s="8"/>
      <c r="AM3107" s="9"/>
      <c r="AN3107" s="10"/>
      <c r="AO3107" s="11"/>
      <c r="AP3107" s="11"/>
      <c r="AQ3107" s="11"/>
    </row>
    <row r="3108" spans="5:43" x14ac:dyDescent="0.15">
      <c r="E3108" s="5"/>
      <c r="G3108" s="5"/>
      <c r="H3108" s="6"/>
      <c r="I3108" s="6"/>
      <c r="J3108" s="6"/>
      <c r="M3108" s="7"/>
      <c r="AG3108" s="4"/>
      <c r="AH3108" s="4"/>
      <c r="AI3108" s="8"/>
      <c r="AJ3108" s="9"/>
      <c r="AK3108" s="10"/>
      <c r="AL3108" s="8"/>
      <c r="AM3108" s="9"/>
      <c r="AN3108" s="10"/>
      <c r="AO3108" s="11"/>
      <c r="AP3108" s="11"/>
      <c r="AQ3108" s="11"/>
    </row>
    <row r="3109" spans="5:43" x14ac:dyDescent="0.15">
      <c r="E3109" s="5"/>
      <c r="G3109" s="5"/>
      <c r="H3109" s="6"/>
      <c r="I3109" s="6"/>
      <c r="J3109" s="6"/>
      <c r="M3109" s="7"/>
      <c r="AG3109" s="4"/>
      <c r="AH3109" s="4"/>
      <c r="AI3109" s="8"/>
      <c r="AJ3109" s="9"/>
      <c r="AK3109" s="10"/>
      <c r="AL3109" s="8"/>
      <c r="AM3109" s="9"/>
      <c r="AN3109" s="10"/>
      <c r="AO3109" s="11"/>
      <c r="AP3109" s="11"/>
      <c r="AQ3109" s="11"/>
    </row>
    <row r="3110" spans="5:43" x14ac:dyDescent="0.15">
      <c r="E3110" s="5"/>
      <c r="G3110" s="5"/>
      <c r="H3110" s="6"/>
      <c r="I3110" s="6"/>
      <c r="J3110" s="6"/>
      <c r="M3110" s="7"/>
      <c r="AG3110" s="4"/>
      <c r="AH3110" s="4"/>
      <c r="AI3110" s="8"/>
      <c r="AJ3110" s="9"/>
      <c r="AK3110" s="10"/>
      <c r="AL3110" s="8"/>
      <c r="AM3110" s="9"/>
      <c r="AN3110" s="10"/>
      <c r="AO3110" s="11"/>
      <c r="AP3110" s="11"/>
      <c r="AQ3110" s="11"/>
    </row>
    <row r="3111" spans="5:43" x14ac:dyDescent="0.15">
      <c r="E3111" s="5"/>
      <c r="G3111" s="5"/>
      <c r="H3111" s="6"/>
      <c r="I3111" s="6"/>
      <c r="J3111" s="6"/>
      <c r="M3111" s="7"/>
      <c r="AG3111" s="4"/>
      <c r="AH3111" s="4"/>
      <c r="AI3111" s="8"/>
      <c r="AJ3111" s="9"/>
      <c r="AK3111" s="10"/>
      <c r="AL3111" s="8"/>
      <c r="AM3111" s="9"/>
      <c r="AN3111" s="10"/>
      <c r="AO3111" s="11"/>
      <c r="AP3111" s="11"/>
      <c r="AQ3111" s="11"/>
    </row>
    <row r="3112" spans="5:43" x14ac:dyDescent="0.15">
      <c r="E3112" s="5"/>
      <c r="G3112" s="5"/>
      <c r="H3112" s="6"/>
      <c r="I3112" s="6"/>
      <c r="J3112" s="6"/>
      <c r="M3112" s="7"/>
      <c r="AG3112" s="4"/>
      <c r="AH3112" s="4"/>
      <c r="AI3112" s="8"/>
      <c r="AJ3112" s="9"/>
      <c r="AK3112" s="10"/>
      <c r="AL3112" s="8"/>
      <c r="AM3112" s="9"/>
      <c r="AN3112" s="10"/>
      <c r="AO3112" s="11"/>
      <c r="AP3112" s="11"/>
      <c r="AQ3112" s="11"/>
    </row>
    <row r="3113" spans="5:43" x14ac:dyDescent="0.15">
      <c r="E3113" s="5"/>
      <c r="G3113" s="5"/>
      <c r="H3113" s="6"/>
      <c r="I3113" s="6"/>
      <c r="J3113" s="6"/>
      <c r="M3113" s="7"/>
      <c r="AG3113" s="4"/>
      <c r="AH3113" s="4"/>
      <c r="AI3113" s="8"/>
      <c r="AJ3113" s="9"/>
      <c r="AK3113" s="10"/>
      <c r="AL3113" s="8"/>
      <c r="AM3113" s="9"/>
      <c r="AN3113" s="10"/>
      <c r="AO3113" s="11"/>
      <c r="AP3113" s="11"/>
      <c r="AQ3113" s="11"/>
    </row>
    <row r="3114" spans="5:43" x14ac:dyDescent="0.15">
      <c r="E3114" s="5"/>
      <c r="G3114" s="5"/>
      <c r="H3114" s="6"/>
      <c r="I3114" s="6"/>
      <c r="J3114" s="6"/>
      <c r="M3114" s="7"/>
      <c r="AG3114" s="4"/>
      <c r="AH3114" s="4"/>
      <c r="AI3114" s="8"/>
      <c r="AJ3114" s="9"/>
      <c r="AK3114" s="10"/>
      <c r="AL3114" s="8"/>
      <c r="AM3114" s="9"/>
      <c r="AN3114" s="10"/>
      <c r="AO3114" s="11"/>
      <c r="AP3114" s="11"/>
      <c r="AQ3114" s="11"/>
    </row>
    <row r="3115" spans="5:43" x14ac:dyDescent="0.15">
      <c r="E3115" s="5"/>
      <c r="G3115" s="5"/>
      <c r="H3115" s="6"/>
      <c r="I3115" s="6"/>
      <c r="J3115" s="6"/>
      <c r="M3115" s="7"/>
      <c r="AG3115" s="4"/>
      <c r="AH3115" s="4"/>
      <c r="AI3115" s="8"/>
      <c r="AJ3115" s="9"/>
      <c r="AK3115" s="10"/>
      <c r="AL3115" s="8"/>
      <c r="AM3115" s="9"/>
      <c r="AN3115" s="10"/>
      <c r="AO3115" s="11"/>
      <c r="AP3115" s="11"/>
      <c r="AQ3115" s="11"/>
    </row>
    <row r="3116" spans="5:43" x14ac:dyDescent="0.15">
      <c r="E3116" s="5"/>
      <c r="G3116" s="5"/>
      <c r="H3116" s="6"/>
      <c r="I3116" s="6"/>
      <c r="J3116" s="6"/>
      <c r="M3116" s="7"/>
      <c r="AG3116" s="4"/>
      <c r="AH3116" s="4"/>
      <c r="AI3116" s="8"/>
      <c r="AJ3116" s="9"/>
      <c r="AK3116" s="10"/>
      <c r="AL3116" s="8"/>
      <c r="AM3116" s="9"/>
      <c r="AN3116" s="10"/>
      <c r="AO3116" s="11"/>
      <c r="AP3116" s="11"/>
      <c r="AQ3116" s="11"/>
    </row>
    <row r="3117" spans="5:43" x14ac:dyDescent="0.15">
      <c r="E3117" s="5"/>
      <c r="G3117" s="5"/>
      <c r="H3117" s="6"/>
      <c r="I3117" s="6"/>
      <c r="J3117" s="6"/>
      <c r="M3117" s="7"/>
      <c r="AG3117" s="4"/>
      <c r="AH3117" s="4"/>
      <c r="AI3117" s="8"/>
      <c r="AJ3117" s="9"/>
      <c r="AK3117" s="10"/>
      <c r="AL3117" s="8"/>
      <c r="AM3117" s="9"/>
      <c r="AN3117" s="10"/>
      <c r="AO3117" s="11"/>
      <c r="AP3117" s="11"/>
      <c r="AQ3117" s="11"/>
    </row>
    <row r="3118" spans="5:43" x14ac:dyDescent="0.15">
      <c r="E3118" s="5"/>
      <c r="G3118" s="5"/>
      <c r="H3118" s="6"/>
      <c r="I3118" s="6"/>
      <c r="J3118" s="6"/>
      <c r="M3118" s="7"/>
      <c r="AG3118" s="4"/>
      <c r="AH3118" s="4"/>
      <c r="AI3118" s="8"/>
      <c r="AJ3118" s="9"/>
      <c r="AK3118" s="10"/>
      <c r="AL3118" s="8"/>
      <c r="AM3118" s="9"/>
      <c r="AN3118" s="10"/>
      <c r="AO3118" s="11"/>
      <c r="AP3118" s="11"/>
      <c r="AQ3118" s="11"/>
    </row>
    <row r="3119" spans="5:43" x14ac:dyDescent="0.15">
      <c r="E3119" s="5"/>
      <c r="G3119" s="5"/>
      <c r="H3119" s="6"/>
      <c r="I3119" s="6"/>
      <c r="J3119" s="6"/>
      <c r="M3119" s="7"/>
      <c r="AG3119" s="4"/>
      <c r="AH3119" s="4"/>
      <c r="AI3119" s="8"/>
      <c r="AJ3119" s="9"/>
      <c r="AK3119" s="10"/>
      <c r="AL3119" s="8"/>
      <c r="AM3119" s="9"/>
      <c r="AN3119" s="10"/>
      <c r="AO3119" s="11"/>
      <c r="AP3119" s="11"/>
      <c r="AQ3119" s="11"/>
    </row>
    <row r="3120" spans="5:43" x14ac:dyDescent="0.15">
      <c r="E3120" s="5"/>
      <c r="G3120" s="5"/>
      <c r="H3120" s="6"/>
      <c r="I3120" s="6"/>
      <c r="J3120" s="6"/>
      <c r="M3120" s="7"/>
      <c r="AG3120" s="4"/>
      <c r="AH3120" s="4"/>
      <c r="AI3120" s="8"/>
      <c r="AJ3120" s="9"/>
      <c r="AK3120" s="10"/>
      <c r="AL3120" s="8"/>
      <c r="AM3120" s="9"/>
      <c r="AN3120" s="10"/>
      <c r="AO3120" s="11"/>
      <c r="AP3120" s="11"/>
      <c r="AQ3120" s="11"/>
    </row>
    <row r="3121" spans="5:43" x14ac:dyDescent="0.15">
      <c r="E3121" s="5"/>
      <c r="G3121" s="5"/>
      <c r="H3121" s="6"/>
      <c r="I3121" s="6"/>
      <c r="J3121" s="6"/>
      <c r="M3121" s="7"/>
      <c r="AG3121" s="4"/>
      <c r="AH3121" s="4"/>
      <c r="AI3121" s="8"/>
      <c r="AJ3121" s="9"/>
      <c r="AK3121" s="10"/>
      <c r="AL3121" s="8"/>
      <c r="AM3121" s="9"/>
      <c r="AN3121" s="10"/>
      <c r="AO3121" s="11"/>
      <c r="AP3121" s="11"/>
      <c r="AQ3121" s="11"/>
    </row>
    <row r="3122" spans="5:43" x14ac:dyDescent="0.15">
      <c r="E3122" s="5"/>
      <c r="G3122" s="5"/>
      <c r="H3122" s="6"/>
      <c r="I3122" s="6"/>
      <c r="J3122" s="6"/>
      <c r="M3122" s="7"/>
      <c r="AG3122" s="4"/>
      <c r="AH3122" s="4"/>
      <c r="AI3122" s="8"/>
      <c r="AJ3122" s="9"/>
      <c r="AK3122" s="10"/>
      <c r="AL3122" s="8"/>
      <c r="AM3122" s="9"/>
      <c r="AN3122" s="10"/>
      <c r="AO3122" s="11"/>
      <c r="AP3122" s="11"/>
      <c r="AQ3122" s="11"/>
    </row>
    <row r="3123" spans="5:43" x14ac:dyDescent="0.15">
      <c r="E3123" s="5"/>
      <c r="G3123" s="5"/>
      <c r="H3123" s="6"/>
      <c r="I3123" s="6"/>
      <c r="J3123" s="6"/>
      <c r="M3123" s="7"/>
      <c r="AG3123" s="4"/>
      <c r="AH3123" s="4"/>
      <c r="AI3123" s="8"/>
      <c r="AJ3123" s="9"/>
      <c r="AK3123" s="10"/>
      <c r="AL3123" s="8"/>
      <c r="AM3123" s="9"/>
      <c r="AN3123" s="10"/>
      <c r="AO3123" s="11"/>
      <c r="AP3123" s="11"/>
      <c r="AQ3123" s="11"/>
    </row>
    <row r="3124" spans="5:43" x14ac:dyDescent="0.15">
      <c r="E3124" s="5"/>
      <c r="G3124" s="5"/>
      <c r="H3124" s="6"/>
      <c r="I3124" s="6"/>
      <c r="J3124" s="6"/>
      <c r="M3124" s="7"/>
      <c r="AG3124" s="4"/>
      <c r="AH3124" s="4"/>
      <c r="AI3124" s="8"/>
      <c r="AJ3124" s="9"/>
      <c r="AK3124" s="10"/>
      <c r="AL3124" s="8"/>
      <c r="AM3124" s="9"/>
      <c r="AN3124" s="10"/>
      <c r="AO3124" s="11"/>
      <c r="AP3124" s="11"/>
      <c r="AQ3124" s="11"/>
    </row>
    <row r="3125" spans="5:43" x14ac:dyDescent="0.15">
      <c r="E3125" s="5"/>
      <c r="G3125" s="5"/>
      <c r="H3125" s="6"/>
      <c r="I3125" s="6"/>
      <c r="J3125" s="6"/>
      <c r="M3125" s="7"/>
      <c r="AG3125" s="4"/>
      <c r="AH3125" s="4"/>
      <c r="AI3125" s="8"/>
      <c r="AJ3125" s="9"/>
      <c r="AK3125" s="10"/>
      <c r="AL3125" s="8"/>
      <c r="AM3125" s="9"/>
      <c r="AN3125" s="10"/>
      <c r="AO3125" s="11"/>
      <c r="AP3125" s="11"/>
      <c r="AQ3125" s="11"/>
    </row>
    <row r="3126" spans="5:43" x14ac:dyDescent="0.15">
      <c r="E3126" s="5"/>
      <c r="G3126" s="5"/>
      <c r="H3126" s="6"/>
      <c r="I3126" s="6"/>
      <c r="J3126" s="6"/>
      <c r="M3126" s="7"/>
      <c r="AG3126" s="4"/>
      <c r="AH3126" s="4"/>
      <c r="AI3126" s="8"/>
      <c r="AJ3126" s="9"/>
      <c r="AK3126" s="10"/>
      <c r="AL3126" s="8"/>
      <c r="AM3126" s="9"/>
      <c r="AN3126" s="10"/>
      <c r="AO3126" s="11"/>
      <c r="AP3126" s="11"/>
      <c r="AQ3126" s="11"/>
    </row>
    <row r="3127" spans="5:43" x14ac:dyDescent="0.15">
      <c r="E3127" s="5"/>
      <c r="G3127" s="5"/>
      <c r="H3127" s="6"/>
      <c r="I3127" s="6"/>
      <c r="J3127" s="6"/>
      <c r="M3127" s="7"/>
      <c r="AG3127" s="4"/>
      <c r="AH3127" s="4"/>
      <c r="AI3127" s="8"/>
      <c r="AJ3127" s="9"/>
      <c r="AK3127" s="10"/>
      <c r="AL3127" s="8"/>
      <c r="AM3127" s="9"/>
      <c r="AN3127" s="10"/>
      <c r="AO3127" s="11"/>
      <c r="AP3127" s="11"/>
      <c r="AQ3127" s="11"/>
    </row>
    <row r="3128" spans="5:43" x14ac:dyDescent="0.15">
      <c r="E3128" s="5"/>
      <c r="G3128" s="5"/>
      <c r="H3128" s="6"/>
      <c r="I3128" s="6"/>
      <c r="J3128" s="6"/>
      <c r="M3128" s="7"/>
      <c r="AG3128" s="4"/>
      <c r="AH3128" s="4"/>
      <c r="AI3128" s="8"/>
      <c r="AJ3128" s="9"/>
      <c r="AK3128" s="10"/>
      <c r="AL3128" s="8"/>
      <c r="AM3128" s="9"/>
      <c r="AN3128" s="10"/>
      <c r="AO3128" s="11"/>
      <c r="AP3128" s="11"/>
      <c r="AQ3128" s="11"/>
    </row>
    <row r="3129" spans="5:43" x14ac:dyDescent="0.15">
      <c r="E3129" s="5"/>
      <c r="G3129" s="5"/>
      <c r="H3129" s="6"/>
      <c r="I3129" s="6"/>
      <c r="J3129" s="6"/>
      <c r="M3129" s="7"/>
      <c r="AG3129" s="4"/>
      <c r="AH3129" s="4"/>
      <c r="AI3129" s="8"/>
      <c r="AJ3129" s="9"/>
      <c r="AK3129" s="10"/>
      <c r="AL3129" s="8"/>
      <c r="AM3129" s="9"/>
      <c r="AN3129" s="10"/>
      <c r="AO3129" s="11"/>
      <c r="AP3129" s="11"/>
      <c r="AQ3129" s="11"/>
    </row>
    <row r="3130" spans="5:43" x14ac:dyDescent="0.15">
      <c r="E3130" s="5"/>
      <c r="G3130" s="5"/>
      <c r="H3130" s="6"/>
      <c r="I3130" s="6"/>
      <c r="J3130" s="6"/>
      <c r="M3130" s="7"/>
      <c r="AG3130" s="4"/>
      <c r="AH3130" s="4"/>
      <c r="AI3130" s="8"/>
      <c r="AJ3130" s="9"/>
      <c r="AK3130" s="10"/>
      <c r="AL3130" s="8"/>
      <c r="AM3130" s="9"/>
      <c r="AN3130" s="10"/>
      <c r="AO3130" s="11"/>
      <c r="AP3130" s="11"/>
      <c r="AQ3130" s="11"/>
    </row>
    <row r="3131" spans="5:43" x14ac:dyDescent="0.15">
      <c r="E3131" s="5"/>
      <c r="G3131" s="5"/>
      <c r="H3131" s="6"/>
      <c r="I3131" s="6"/>
      <c r="J3131" s="6"/>
      <c r="M3131" s="7"/>
      <c r="AG3131" s="4"/>
      <c r="AH3131" s="4"/>
      <c r="AI3131" s="8"/>
      <c r="AJ3131" s="9"/>
      <c r="AK3131" s="10"/>
      <c r="AL3131" s="8"/>
      <c r="AM3131" s="9"/>
      <c r="AN3131" s="10"/>
      <c r="AO3131" s="11"/>
      <c r="AP3131" s="11"/>
      <c r="AQ3131" s="11"/>
    </row>
    <row r="3132" spans="5:43" x14ac:dyDescent="0.15">
      <c r="E3132" s="5"/>
      <c r="G3132" s="5"/>
      <c r="H3132" s="6"/>
      <c r="I3132" s="6"/>
      <c r="J3132" s="6"/>
      <c r="M3132" s="7"/>
      <c r="AG3132" s="4"/>
      <c r="AH3132" s="4"/>
      <c r="AI3132" s="8"/>
      <c r="AJ3132" s="9"/>
      <c r="AK3132" s="10"/>
      <c r="AL3132" s="8"/>
      <c r="AM3132" s="9"/>
      <c r="AN3132" s="10"/>
      <c r="AO3132" s="11"/>
      <c r="AP3132" s="11"/>
      <c r="AQ3132" s="11"/>
    </row>
    <row r="3133" spans="5:43" x14ac:dyDescent="0.15">
      <c r="E3133" s="5"/>
      <c r="G3133" s="5"/>
      <c r="H3133" s="6"/>
      <c r="I3133" s="6"/>
      <c r="J3133" s="6"/>
      <c r="M3133" s="7"/>
      <c r="AG3133" s="4"/>
      <c r="AH3133" s="4"/>
      <c r="AI3133" s="8"/>
      <c r="AJ3133" s="9"/>
      <c r="AK3133" s="10"/>
      <c r="AL3133" s="8"/>
      <c r="AM3133" s="9"/>
      <c r="AN3133" s="10"/>
      <c r="AO3133" s="11"/>
      <c r="AP3133" s="11"/>
      <c r="AQ3133" s="11"/>
    </row>
    <row r="3134" spans="5:43" x14ac:dyDescent="0.15">
      <c r="E3134" s="5"/>
      <c r="G3134" s="5"/>
      <c r="H3134" s="6"/>
      <c r="I3134" s="6"/>
      <c r="J3134" s="6"/>
      <c r="M3134" s="7"/>
      <c r="AG3134" s="4"/>
      <c r="AH3134" s="4"/>
      <c r="AI3134" s="8"/>
      <c r="AJ3134" s="9"/>
      <c r="AK3134" s="10"/>
      <c r="AL3134" s="8"/>
      <c r="AM3134" s="9"/>
      <c r="AN3134" s="10"/>
      <c r="AO3134" s="11"/>
      <c r="AP3134" s="11"/>
      <c r="AQ3134" s="11"/>
    </row>
    <row r="3135" spans="5:43" x14ac:dyDescent="0.15">
      <c r="E3135" s="5"/>
      <c r="G3135" s="5"/>
      <c r="H3135" s="6"/>
      <c r="I3135" s="6"/>
      <c r="J3135" s="6"/>
      <c r="M3135" s="7"/>
      <c r="AG3135" s="4"/>
      <c r="AH3135" s="4"/>
      <c r="AI3135" s="8"/>
      <c r="AJ3135" s="9"/>
      <c r="AK3135" s="10"/>
      <c r="AL3135" s="8"/>
      <c r="AM3135" s="9"/>
      <c r="AN3135" s="10"/>
      <c r="AO3135" s="11"/>
      <c r="AP3135" s="11"/>
      <c r="AQ3135" s="11"/>
    </row>
    <row r="3136" spans="5:43" x14ac:dyDescent="0.15">
      <c r="E3136" s="5"/>
      <c r="G3136" s="5"/>
      <c r="H3136" s="6"/>
      <c r="I3136" s="6"/>
      <c r="J3136" s="6"/>
      <c r="M3136" s="7"/>
      <c r="AG3136" s="4"/>
      <c r="AH3136" s="4"/>
      <c r="AI3136" s="8"/>
      <c r="AJ3136" s="9"/>
      <c r="AK3136" s="10"/>
      <c r="AL3136" s="8"/>
      <c r="AM3136" s="9"/>
      <c r="AN3136" s="10"/>
      <c r="AO3136" s="11"/>
      <c r="AP3136" s="11"/>
      <c r="AQ3136" s="11"/>
    </row>
    <row r="3137" spans="5:43" x14ac:dyDescent="0.15">
      <c r="E3137" s="5"/>
      <c r="G3137" s="5"/>
      <c r="H3137" s="6"/>
      <c r="I3137" s="6"/>
      <c r="J3137" s="6"/>
      <c r="M3137" s="7"/>
      <c r="AG3137" s="4"/>
      <c r="AH3137" s="4"/>
      <c r="AI3137" s="8"/>
      <c r="AJ3137" s="9"/>
      <c r="AK3137" s="10"/>
      <c r="AL3137" s="8"/>
      <c r="AM3137" s="9"/>
      <c r="AN3137" s="10"/>
      <c r="AO3137" s="11"/>
      <c r="AP3137" s="11"/>
      <c r="AQ3137" s="11"/>
    </row>
    <row r="3138" spans="5:43" x14ac:dyDescent="0.15">
      <c r="E3138" s="5"/>
      <c r="G3138" s="5"/>
      <c r="H3138" s="6"/>
      <c r="I3138" s="6"/>
      <c r="J3138" s="6"/>
      <c r="M3138" s="7"/>
      <c r="AG3138" s="4"/>
      <c r="AH3138" s="4"/>
      <c r="AI3138" s="8"/>
      <c r="AJ3138" s="9"/>
      <c r="AK3138" s="10"/>
      <c r="AL3138" s="8"/>
      <c r="AM3138" s="9"/>
      <c r="AN3138" s="10"/>
      <c r="AO3138" s="11"/>
      <c r="AP3138" s="11"/>
      <c r="AQ3138" s="11"/>
    </row>
    <row r="3139" spans="5:43" x14ac:dyDescent="0.15">
      <c r="E3139" s="5"/>
      <c r="G3139" s="5"/>
      <c r="H3139" s="6"/>
      <c r="I3139" s="6"/>
      <c r="J3139" s="6"/>
      <c r="M3139" s="7"/>
      <c r="AG3139" s="4"/>
      <c r="AH3139" s="4"/>
      <c r="AI3139" s="8"/>
      <c r="AJ3139" s="9"/>
      <c r="AK3139" s="10"/>
      <c r="AL3139" s="8"/>
      <c r="AM3139" s="9"/>
      <c r="AN3139" s="10"/>
      <c r="AO3139" s="11"/>
      <c r="AP3139" s="11"/>
      <c r="AQ3139" s="11"/>
    </row>
    <row r="3140" spans="5:43" x14ac:dyDescent="0.15">
      <c r="E3140" s="5"/>
      <c r="G3140" s="5"/>
      <c r="H3140" s="6"/>
      <c r="I3140" s="6"/>
      <c r="J3140" s="6"/>
      <c r="M3140" s="7"/>
      <c r="AG3140" s="4"/>
      <c r="AH3140" s="4"/>
      <c r="AI3140" s="8"/>
      <c r="AJ3140" s="9"/>
      <c r="AK3140" s="10"/>
      <c r="AL3140" s="8"/>
      <c r="AM3140" s="9"/>
      <c r="AN3140" s="10"/>
      <c r="AO3140" s="11"/>
      <c r="AP3140" s="11"/>
      <c r="AQ3140" s="11"/>
    </row>
    <row r="3141" spans="5:43" x14ac:dyDescent="0.15">
      <c r="E3141" s="5"/>
      <c r="G3141" s="5"/>
      <c r="H3141" s="6"/>
      <c r="I3141" s="6"/>
      <c r="J3141" s="6"/>
      <c r="M3141" s="7"/>
      <c r="AG3141" s="4"/>
      <c r="AH3141" s="4"/>
      <c r="AI3141" s="8"/>
      <c r="AJ3141" s="9"/>
      <c r="AK3141" s="10"/>
      <c r="AL3141" s="8"/>
      <c r="AM3141" s="9"/>
      <c r="AN3141" s="10"/>
      <c r="AO3141" s="11"/>
      <c r="AP3141" s="11"/>
      <c r="AQ3141" s="11"/>
    </row>
    <row r="3142" spans="5:43" x14ac:dyDescent="0.15">
      <c r="E3142" s="5"/>
      <c r="G3142" s="5"/>
      <c r="H3142" s="6"/>
      <c r="I3142" s="6"/>
      <c r="J3142" s="6"/>
      <c r="M3142" s="7"/>
      <c r="AG3142" s="4"/>
      <c r="AH3142" s="4"/>
      <c r="AI3142" s="8"/>
      <c r="AJ3142" s="9"/>
      <c r="AK3142" s="10"/>
      <c r="AL3142" s="8"/>
      <c r="AM3142" s="9"/>
      <c r="AN3142" s="10"/>
      <c r="AO3142" s="11"/>
      <c r="AP3142" s="11"/>
      <c r="AQ3142" s="11"/>
    </row>
    <row r="3143" spans="5:43" x14ac:dyDescent="0.15">
      <c r="E3143" s="5"/>
      <c r="G3143" s="5"/>
      <c r="H3143" s="6"/>
      <c r="I3143" s="6"/>
      <c r="J3143" s="6"/>
      <c r="M3143" s="7"/>
      <c r="AG3143" s="4"/>
      <c r="AH3143" s="4"/>
      <c r="AI3143" s="8"/>
      <c r="AJ3143" s="9"/>
      <c r="AK3143" s="10"/>
      <c r="AL3143" s="8"/>
      <c r="AM3143" s="9"/>
      <c r="AN3143" s="10"/>
      <c r="AO3143" s="11"/>
      <c r="AP3143" s="11"/>
      <c r="AQ3143" s="11"/>
    </row>
    <row r="3144" spans="5:43" x14ac:dyDescent="0.15">
      <c r="E3144" s="5"/>
      <c r="G3144" s="5"/>
      <c r="H3144" s="6"/>
      <c r="I3144" s="6"/>
      <c r="J3144" s="6"/>
      <c r="M3144" s="7"/>
      <c r="AG3144" s="4"/>
      <c r="AH3144" s="4"/>
      <c r="AI3144" s="8"/>
      <c r="AJ3144" s="9"/>
      <c r="AK3144" s="10"/>
      <c r="AL3144" s="8"/>
      <c r="AM3144" s="9"/>
      <c r="AN3144" s="10"/>
      <c r="AO3144" s="11"/>
      <c r="AP3144" s="11"/>
      <c r="AQ3144" s="11"/>
    </row>
    <row r="3145" spans="5:43" x14ac:dyDescent="0.15">
      <c r="E3145" s="5"/>
      <c r="G3145" s="5"/>
      <c r="H3145" s="6"/>
      <c r="I3145" s="6"/>
      <c r="J3145" s="6"/>
      <c r="M3145" s="7"/>
      <c r="AG3145" s="4"/>
      <c r="AH3145" s="4"/>
      <c r="AI3145" s="8"/>
      <c r="AJ3145" s="9"/>
      <c r="AK3145" s="10"/>
      <c r="AL3145" s="8"/>
      <c r="AM3145" s="9"/>
      <c r="AN3145" s="10"/>
      <c r="AO3145" s="11"/>
      <c r="AP3145" s="11"/>
      <c r="AQ3145" s="11"/>
    </row>
    <row r="3146" spans="5:43" x14ac:dyDescent="0.15">
      <c r="E3146" s="5"/>
      <c r="G3146" s="5"/>
      <c r="H3146" s="6"/>
      <c r="I3146" s="6"/>
      <c r="J3146" s="6"/>
      <c r="M3146" s="7"/>
      <c r="AG3146" s="4"/>
      <c r="AH3146" s="4"/>
      <c r="AI3146" s="8"/>
      <c r="AJ3146" s="9"/>
      <c r="AK3146" s="10"/>
      <c r="AL3146" s="8"/>
      <c r="AM3146" s="9"/>
      <c r="AN3146" s="10"/>
      <c r="AO3146" s="11"/>
      <c r="AP3146" s="11"/>
      <c r="AQ3146" s="11"/>
    </row>
    <row r="3147" spans="5:43" x14ac:dyDescent="0.15">
      <c r="E3147" s="5"/>
      <c r="G3147" s="5"/>
      <c r="H3147" s="6"/>
      <c r="I3147" s="6"/>
      <c r="J3147" s="6"/>
      <c r="M3147" s="7"/>
      <c r="AG3147" s="4"/>
      <c r="AH3147" s="4"/>
      <c r="AI3147" s="8"/>
      <c r="AJ3147" s="9"/>
      <c r="AK3147" s="10"/>
      <c r="AL3147" s="8"/>
      <c r="AM3147" s="9"/>
      <c r="AN3147" s="10"/>
      <c r="AO3147" s="11"/>
      <c r="AP3147" s="11"/>
      <c r="AQ3147" s="11"/>
    </row>
    <row r="3148" spans="5:43" x14ac:dyDescent="0.15">
      <c r="E3148" s="5"/>
      <c r="G3148" s="5"/>
      <c r="H3148" s="6"/>
      <c r="I3148" s="6"/>
      <c r="J3148" s="6"/>
      <c r="M3148" s="7"/>
      <c r="AG3148" s="4"/>
      <c r="AH3148" s="4"/>
      <c r="AI3148" s="8"/>
      <c r="AJ3148" s="9"/>
      <c r="AK3148" s="10"/>
      <c r="AL3148" s="8"/>
      <c r="AM3148" s="9"/>
      <c r="AN3148" s="10"/>
      <c r="AO3148" s="11"/>
      <c r="AP3148" s="11"/>
      <c r="AQ3148" s="11"/>
    </row>
    <row r="3149" spans="5:43" x14ac:dyDescent="0.15">
      <c r="E3149" s="5"/>
      <c r="G3149" s="5"/>
      <c r="H3149" s="6"/>
      <c r="I3149" s="6"/>
      <c r="J3149" s="6"/>
      <c r="M3149" s="7"/>
      <c r="AG3149" s="4"/>
      <c r="AH3149" s="4"/>
      <c r="AI3149" s="8"/>
      <c r="AJ3149" s="9"/>
      <c r="AK3149" s="10"/>
      <c r="AL3149" s="8"/>
      <c r="AM3149" s="9"/>
      <c r="AN3149" s="10"/>
      <c r="AO3149" s="11"/>
      <c r="AP3149" s="11"/>
      <c r="AQ3149" s="11"/>
    </row>
    <row r="3150" spans="5:43" x14ac:dyDescent="0.15">
      <c r="E3150" s="5"/>
      <c r="G3150" s="5"/>
      <c r="H3150" s="6"/>
      <c r="I3150" s="6"/>
      <c r="J3150" s="6"/>
      <c r="M3150" s="7"/>
      <c r="AG3150" s="4"/>
      <c r="AH3150" s="4"/>
      <c r="AI3150" s="8"/>
      <c r="AJ3150" s="9"/>
      <c r="AK3150" s="10"/>
      <c r="AL3150" s="8"/>
      <c r="AM3150" s="9"/>
      <c r="AN3150" s="10"/>
      <c r="AO3150" s="11"/>
      <c r="AP3150" s="11"/>
      <c r="AQ3150" s="11"/>
    </row>
    <row r="3151" spans="5:43" x14ac:dyDescent="0.15">
      <c r="E3151" s="5"/>
      <c r="G3151" s="5"/>
      <c r="H3151" s="6"/>
      <c r="I3151" s="6"/>
      <c r="J3151" s="6"/>
      <c r="M3151" s="7"/>
      <c r="AG3151" s="4"/>
      <c r="AH3151" s="4"/>
      <c r="AI3151" s="8"/>
      <c r="AJ3151" s="9"/>
      <c r="AK3151" s="10"/>
      <c r="AL3151" s="8"/>
      <c r="AM3151" s="9"/>
      <c r="AN3151" s="10"/>
      <c r="AO3151" s="11"/>
      <c r="AP3151" s="11"/>
      <c r="AQ3151" s="11"/>
    </row>
    <row r="3152" spans="5:43" x14ac:dyDescent="0.15">
      <c r="E3152" s="5"/>
      <c r="G3152" s="5"/>
      <c r="H3152" s="6"/>
      <c r="I3152" s="6"/>
      <c r="J3152" s="6"/>
      <c r="M3152" s="7"/>
      <c r="AG3152" s="4"/>
      <c r="AH3152" s="4"/>
      <c r="AI3152" s="8"/>
      <c r="AJ3152" s="9"/>
      <c r="AK3152" s="10"/>
      <c r="AL3152" s="8"/>
      <c r="AM3152" s="9"/>
      <c r="AN3152" s="10"/>
      <c r="AO3152" s="11"/>
      <c r="AP3152" s="11"/>
      <c r="AQ3152" s="11"/>
    </row>
    <row r="3153" spans="5:43" x14ac:dyDescent="0.15">
      <c r="E3153" s="5"/>
      <c r="G3153" s="5"/>
      <c r="H3153" s="6"/>
      <c r="I3153" s="6"/>
      <c r="J3153" s="6"/>
      <c r="M3153" s="7"/>
      <c r="AG3153" s="4"/>
      <c r="AH3153" s="4"/>
      <c r="AI3153" s="8"/>
      <c r="AJ3153" s="9"/>
      <c r="AK3153" s="10"/>
      <c r="AL3153" s="8"/>
      <c r="AM3153" s="9"/>
      <c r="AN3153" s="10"/>
      <c r="AO3153" s="11"/>
      <c r="AP3153" s="11"/>
      <c r="AQ3153" s="11"/>
    </row>
    <row r="3154" spans="5:43" x14ac:dyDescent="0.15">
      <c r="E3154" s="5"/>
      <c r="G3154" s="5"/>
      <c r="H3154" s="6"/>
      <c r="I3154" s="6"/>
      <c r="J3154" s="6"/>
      <c r="M3154" s="7"/>
      <c r="AG3154" s="4"/>
      <c r="AH3154" s="4"/>
      <c r="AI3154" s="8"/>
      <c r="AJ3154" s="9"/>
      <c r="AK3154" s="10"/>
      <c r="AL3154" s="8"/>
      <c r="AM3154" s="9"/>
      <c r="AN3154" s="10"/>
      <c r="AO3154" s="11"/>
      <c r="AP3154" s="11"/>
      <c r="AQ3154" s="11"/>
    </row>
    <row r="3155" spans="5:43" x14ac:dyDescent="0.15">
      <c r="E3155" s="5"/>
      <c r="G3155" s="5"/>
      <c r="H3155" s="6"/>
      <c r="I3155" s="6"/>
      <c r="J3155" s="6"/>
      <c r="M3155" s="7"/>
      <c r="AG3155" s="4"/>
      <c r="AH3155" s="4"/>
      <c r="AI3155" s="8"/>
      <c r="AJ3155" s="9"/>
      <c r="AK3155" s="10"/>
      <c r="AL3155" s="8"/>
      <c r="AM3155" s="9"/>
      <c r="AN3155" s="10"/>
      <c r="AO3155" s="11"/>
      <c r="AP3155" s="11"/>
      <c r="AQ3155" s="11"/>
    </row>
    <row r="3156" spans="5:43" x14ac:dyDescent="0.15">
      <c r="E3156" s="5"/>
      <c r="G3156" s="5"/>
      <c r="H3156" s="6"/>
      <c r="I3156" s="6"/>
      <c r="J3156" s="6"/>
      <c r="M3156" s="7"/>
      <c r="AG3156" s="4"/>
      <c r="AH3156" s="4"/>
      <c r="AI3156" s="8"/>
      <c r="AJ3156" s="9"/>
      <c r="AK3156" s="10"/>
      <c r="AL3156" s="8"/>
      <c r="AM3156" s="9"/>
      <c r="AN3156" s="10"/>
      <c r="AO3156" s="11"/>
      <c r="AP3156" s="11"/>
      <c r="AQ3156" s="11"/>
    </row>
    <row r="3157" spans="5:43" x14ac:dyDescent="0.15">
      <c r="E3157" s="5"/>
      <c r="G3157" s="5"/>
      <c r="H3157" s="6"/>
      <c r="I3157" s="6"/>
      <c r="J3157" s="6"/>
      <c r="M3157" s="7"/>
      <c r="AG3157" s="4"/>
      <c r="AH3157" s="4"/>
      <c r="AI3157" s="8"/>
      <c r="AJ3157" s="9"/>
      <c r="AK3157" s="10"/>
      <c r="AL3157" s="8"/>
      <c r="AM3157" s="9"/>
      <c r="AN3157" s="10"/>
      <c r="AO3157" s="11"/>
      <c r="AP3157" s="11"/>
      <c r="AQ3157" s="11"/>
    </row>
    <row r="3158" spans="5:43" x14ac:dyDescent="0.15">
      <c r="E3158" s="5"/>
      <c r="G3158" s="5"/>
      <c r="H3158" s="6"/>
      <c r="I3158" s="6"/>
      <c r="J3158" s="6"/>
      <c r="M3158" s="7"/>
      <c r="AG3158" s="4"/>
      <c r="AH3158" s="4"/>
      <c r="AI3158" s="8"/>
      <c r="AJ3158" s="9"/>
      <c r="AK3158" s="10"/>
      <c r="AL3158" s="8"/>
      <c r="AM3158" s="9"/>
      <c r="AN3158" s="10"/>
      <c r="AO3158" s="11"/>
      <c r="AP3158" s="11"/>
      <c r="AQ3158" s="11"/>
    </row>
    <row r="3159" spans="5:43" x14ac:dyDescent="0.15">
      <c r="E3159" s="5"/>
      <c r="G3159" s="5"/>
      <c r="H3159" s="6"/>
      <c r="I3159" s="6"/>
      <c r="J3159" s="6"/>
      <c r="M3159" s="7"/>
      <c r="AG3159" s="4"/>
      <c r="AH3159" s="4"/>
      <c r="AI3159" s="8"/>
      <c r="AJ3159" s="9"/>
      <c r="AK3159" s="10"/>
      <c r="AL3159" s="8"/>
      <c r="AM3159" s="9"/>
      <c r="AN3159" s="10"/>
      <c r="AO3159" s="11"/>
      <c r="AP3159" s="11"/>
      <c r="AQ3159" s="11"/>
    </row>
    <row r="3160" spans="5:43" x14ac:dyDescent="0.15">
      <c r="E3160" s="5"/>
      <c r="G3160" s="5"/>
      <c r="H3160" s="6"/>
      <c r="I3160" s="6"/>
      <c r="J3160" s="6"/>
      <c r="M3160" s="7"/>
      <c r="AG3160" s="4"/>
      <c r="AH3160" s="4"/>
      <c r="AI3160" s="8"/>
      <c r="AJ3160" s="9"/>
      <c r="AK3160" s="10"/>
      <c r="AL3160" s="8"/>
      <c r="AM3160" s="9"/>
      <c r="AN3160" s="10"/>
      <c r="AO3160" s="11"/>
      <c r="AP3160" s="11"/>
      <c r="AQ3160" s="11"/>
    </row>
    <row r="3161" spans="5:43" x14ac:dyDescent="0.15">
      <c r="E3161" s="5"/>
      <c r="G3161" s="5"/>
      <c r="H3161" s="6"/>
      <c r="I3161" s="6"/>
      <c r="J3161" s="6"/>
      <c r="M3161" s="7"/>
      <c r="AG3161" s="4"/>
      <c r="AH3161" s="4"/>
      <c r="AI3161" s="8"/>
      <c r="AJ3161" s="9"/>
      <c r="AK3161" s="10"/>
      <c r="AL3161" s="8"/>
      <c r="AM3161" s="9"/>
      <c r="AN3161" s="10"/>
      <c r="AO3161" s="11"/>
      <c r="AP3161" s="11"/>
      <c r="AQ3161" s="11"/>
    </row>
    <row r="3162" spans="5:43" x14ac:dyDescent="0.15">
      <c r="E3162" s="5"/>
      <c r="G3162" s="5"/>
      <c r="H3162" s="6"/>
      <c r="I3162" s="6"/>
      <c r="J3162" s="6"/>
      <c r="M3162" s="7"/>
      <c r="AG3162" s="4"/>
      <c r="AH3162" s="4"/>
      <c r="AI3162" s="8"/>
      <c r="AJ3162" s="9"/>
      <c r="AK3162" s="10"/>
      <c r="AL3162" s="8"/>
      <c r="AM3162" s="9"/>
      <c r="AN3162" s="10"/>
      <c r="AO3162" s="11"/>
      <c r="AP3162" s="11"/>
      <c r="AQ3162" s="11"/>
    </row>
    <row r="3163" spans="5:43" x14ac:dyDescent="0.15">
      <c r="E3163" s="5"/>
      <c r="G3163" s="5"/>
      <c r="H3163" s="6"/>
      <c r="I3163" s="6"/>
      <c r="J3163" s="6"/>
      <c r="M3163" s="7"/>
      <c r="AG3163" s="4"/>
      <c r="AH3163" s="4"/>
      <c r="AI3163" s="8"/>
      <c r="AJ3163" s="9"/>
      <c r="AK3163" s="10"/>
      <c r="AL3163" s="8"/>
      <c r="AM3163" s="9"/>
      <c r="AN3163" s="10"/>
      <c r="AO3163" s="11"/>
      <c r="AP3163" s="11"/>
      <c r="AQ3163" s="11"/>
    </row>
    <row r="3164" spans="5:43" x14ac:dyDescent="0.15">
      <c r="E3164" s="5"/>
      <c r="G3164" s="5"/>
      <c r="H3164" s="6"/>
      <c r="I3164" s="6"/>
      <c r="J3164" s="6"/>
      <c r="M3164" s="7"/>
      <c r="AG3164" s="4"/>
      <c r="AH3164" s="4"/>
      <c r="AI3164" s="8"/>
      <c r="AJ3164" s="9"/>
      <c r="AK3164" s="10"/>
      <c r="AL3164" s="8"/>
      <c r="AM3164" s="9"/>
      <c r="AN3164" s="10"/>
      <c r="AO3164" s="11"/>
      <c r="AP3164" s="11"/>
      <c r="AQ3164" s="11"/>
    </row>
    <row r="3165" spans="5:43" x14ac:dyDescent="0.15">
      <c r="E3165" s="5"/>
      <c r="G3165" s="5"/>
      <c r="H3165" s="6"/>
      <c r="I3165" s="6"/>
      <c r="J3165" s="6"/>
      <c r="M3165" s="7"/>
      <c r="AG3165" s="4"/>
      <c r="AH3165" s="4"/>
      <c r="AI3165" s="8"/>
      <c r="AJ3165" s="9"/>
      <c r="AK3165" s="10"/>
      <c r="AL3165" s="8"/>
      <c r="AM3165" s="9"/>
      <c r="AN3165" s="10"/>
      <c r="AO3165" s="11"/>
      <c r="AP3165" s="11"/>
      <c r="AQ3165" s="11"/>
    </row>
    <row r="3166" spans="5:43" x14ac:dyDescent="0.15">
      <c r="E3166" s="5"/>
      <c r="G3166" s="5"/>
      <c r="H3166" s="6"/>
      <c r="I3166" s="6"/>
      <c r="J3166" s="6"/>
      <c r="M3166" s="7"/>
      <c r="AG3166" s="4"/>
      <c r="AH3166" s="4"/>
      <c r="AI3166" s="8"/>
      <c r="AJ3166" s="9"/>
      <c r="AK3166" s="10"/>
      <c r="AL3166" s="8"/>
      <c r="AM3166" s="9"/>
      <c r="AN3166" s="10"/>
      <c r="AO3166" s="11"/>
      <c r="AP3166" s="11"/>
      <c r="AQ3166" s="11"/>
    </row>
    <row r="3167" spans="5:43" x14ac:dyDescent="0.15">
      <c r="E3167" s="5"/>
      <c r="G3167" s="5"/>
      <c r="H3167" s="6"/>
      <c r="I3167" s="6"/>
      <c r="J3167" s="6"/>
      <c r="M3167" s="7"/>
      <c r="AG3167" s="4"/>
      <c r="AH3167" s="4"/>
      <c r="AI3167" s="8"/>
      <c r="AJ3167" s="9"/>
      <c r="AK3167" s="10"/>
      <c r="AL3167" s="8"/>
      <c r="AM3167" s="9"/>
      <c r="AN3167" s="10"/>
      <c r="AO3167" s="11"/>
      <c r="AP3167" s="11"/>
      <c r="AQ3167" s="11"/>
    </row>
    <row r="3168" spans="5:43" x14ac:dyDescent="0.15">
      <c r="E3168" s="5"/>
      <c r="G3168" s="5"/>
      <c r="H3168" s="6"/>
      <c r="I3168" s="6"/>
      <c r="J3168" s="6"/>
      <c r="M3168" s="7"/>
      <c r="AG3168" s="4"/>
      <c r="AH3168" s="4"/>
      <c r="AI3168" s="8"/>
      <c r="AJ3168" s="9"/>
      <c r="AK3168" s="10"/>
      <c r="AL3168" s="8"/>
      <c r="AM3168" s="9"/>
      <c r="AN3168" s="10"/>
      <c r="AO3168" s="11"/>
      <c r="AP3168" s="11"/>
      <c r="AQ3168" s="11"/>
    </row>
    <row r="3169" spans="5:43" x14ac:dyDescent="0.15">
      <c r="E3169" s="5"/>
      <c r="G3169" s="5"/>
      <c r="H3169" s="6"/>
      <c r="I3169" s="6"/>
      <c r="J3169" s="6"/>
      <c r="M3169" s="7"/>
      <c r="AG3169" s="4"/>
      <c r="AH3169" s="4"/>
      <c r="AI3169" s="8"/>
      <c r="AJ3169" s="9"/>
      <c r="AK3169" s="10"/>
      <c r="AL3169" s="8"/>
      <c r="AM3169" s="9"/>
      <c r="AN3169" s="10"/>
      <c r="AO3169" s="11"/>
      <c r="AP3169" s="11"/>
      <c r="AQ3169" s="11"/>
    </row>
    <row r="3170" spans="5:43" x14ac:dyDescent="0.15">
      <c r="E3170" s="5"/>
      <c r="G3170" s="5"/>
      <c r="H3170" s="6"/>
      <c r="I3170" s="6"/>
      <c r="J3170" s="6"/>
      <c r="M3170" s="7"/>
      <c r="AG3170" s="4"/>
      <c r="AH3170" s="4"/>
      <c r="AI3170" s="8"/>
      <c r="AJ3170" s="9"/>
      <c r="AK3170" s="10"/>
      <c r="AL3170" s="8"/>
      <c r="AM3170" s="9"/>
      <c r="AN3170" s="10"/>
      <c r="AO3170" s="11"/>
      <c r="AP3170" s="11"/>
      <c r="AQ3170" s="11"/>
    </row>
    <row r="3171" spans="5:43" x14ac:dyDescent="0.15">
      <c r="E3171" s="5"/>
      <c r="G3171" s="5"/>
      <c r="H3171" s="6"/>
      <c r="I3171" s="6"/>
      <c r="J3171" s="6"/>
      <c r="M3171" s="7"/>
      <c r="AG3171" s="4"/>
      <c r="AH3171" s="4"/>
      <c r="AI3171" s="8"/>
      <c r="AJ3171" s="9"/>
      <c r="AK3171" s="10"/>
      <c r="AL3171" s="8"/>
      <c r="AM3171" s="9"/>
      <c r="AN3171" s="10"/>
      <c r="AO3171" s="11"/>
      <c r="AP3171" s="11"/>
      <c r="AQ3171" s="11"/>
    </row>
    <row r="3172" spans="5:43" x14ac:dyDescent="0.15">
      <c r="E3172" s="5"/>
      <c r="G3172" s="5"/>
      <c r="H3172" s="6"/>
      <c r="I3172" s="6"/>
      <c r="J3172" s="6"/>
      <c r="M3172" s="7"/>
      <c r="AG3172" s="4"/>
      <c r="AH3172" s="4"/>
      <c r="AI3172" s="8"/>
      <c r="AJ3172" s="9"/>
      <c r="AK3172" s="10"/>
      <c r="AL3172" s="8"/>
      <c r="AM3172" s="9"/>
      <c r="AN3172" s="10"/>
      <c r="AO3172" s="11"/>
      <c r="AP3172" s="11"/>
      <c r="AQ3172" s="11"/>
    </row>
    <row r="3173" spans="5:43" x14ac:dyDescent="0.15">
      <c r="E3173" s="5"/>
      <c r="G3173" s="5"/>
      <c r="H3173" s="6"/>
      <c r="I3173" s="6"/>
      <c r="J3173" s="6"/>
      <c r="M3173" s="7"/>
      <c r="AG3173" s="4"/>
      <c r="AH3173" s="4"/>
      <c r="AI3173" s="8"/>
      <c r="AJ3173" s="9"/>
      <c r="AK3173" s="10"/>
      <c r="AL3173" s="8"/>
      <c r="AM3173" s="9"/>
      <c r="AN3173" s="10"/>
      <c r="AO3173" s="11"/>
      <c r="AP3173" s="11"/>
      <c r="AQ3173" s="11"/>
    </row>
    <row r="3174" spans="5:43" x14ac:dyDescent="0.15">
      <c r="E3174" s="5"/>
      <c r="G3174" s="5"/>
      <c r="H3174" s="6"/>
      <c r="I3174" s="6"/>
      <c r="J3174" s="6"/>
      <c r="M3174" s="7"/>
      <c r="AG3174" s="4"/>
      <c r="AH3174" s="4"/>
      <c r="AI3174" s="8"/>
      <c r="AJ3174" s="9"/>
      <c r="AK3174" s="10"/>
      <c r="AL3174" s="8"/>
      <c r="AM3174" s="9"/>
      <c r="AN3174" s="10"/>
      <c r="AO3174" s="11"/>
      <c r="AP3174" s="11"/>
      <c r="AQ3174" s="11"/>
    </row>
    <row r="3175" spans="5:43" x14ac:dyDescent="0.15">
      <c r="E3175" s="5"/>
      <c r="G3175" s="5"/>
      <c r="H3175" s="6"/>
      <c r="I3175" s="6"/>
      <c r="J3175" s="6"/>
      <c r="M3175" s="7"/>
      <c r="AG3175" s="4"/>
      <c r="AH3175" s="4"/>
      <c r="AI3175" s="8"/>
      <c r="AJ3175" s="9"/>
      <c r="AK3175" s="10"/>
      <c r="AL3175" s="8"/>
      <c r="AM3175" s="9"/>
      <c r="AN3175" s="10"/>
      <c r="AO3175" s="11"/>
      <c r="AP3175" s="11"/>
      <c r="AQ3175" s="11"/>
    </row>
    <row r="3176" spans="5:43" x14ac:dyDescent="0.15">
      <c r="E3176" s="5"/>
      <c r="G3176" s="5"/>
      <c r="H3176" s="6"/>
      <c r="I3176" s="6"/>
      <c r="J3176" s="6"/>
      <c r="M3176" s="7"/>
      <c r="AG3176" s="4"/>
      <c r="AH3176" s="4"/>
      <c r="AI3176" s="8"/>
      <c r="AJ3176" s="9"/>
      <c r="AK3176" s="10"/>
      <c r="AL3176" s="8"/>
      <c r="AM3176" s="9"/>
      <c r="AN3176" s="10"/>
      <c r="AO3176" s="11"/>
      <c r="AP3176" s="11"/>
      <c r="AQ3176" s="11"/>
    </row>
    <row r="3177" spans="5:43" x14ac:dyDescent="0.15">
      <c r="E3177" s="5"/>
      <c r="G3177" s="5"/>
      <c r="H3177" s="6"/>
      <c r="I3177" s="6"/>
      <c r="J3177" s="6"/>
      <c r="M3177" s="7"/>
      <c r="AG3177" s="4"/>
      <c r="AH3177" s="4"/>
      <c r="AI3177" s="8"/>
      <c r="AJ3177" s="9"/>
      <c r="AK3177" s="10"/>
      <c r="AL3177" s="8"/>
      <c r="AM3177" s="9"/>
      <c r="AN3177" s="10"/>
      <c r="AO3177" s="11"/>
      <c r="AP3177" s="11"/>
      <c r="AQ3177" s="11"/>
    </row>
    <row r="3178" spans="5:43" x14ac:dyDescent="0.15">
      <c r="E3178" s="5"/>
      <c r="G3178" s="5"/>
      <c r="H3178" s="6"/>
      <c r="I3178" s="6"/>
      <c r="J3178" s="6"/>
      <c r="M3178" s="7"/>
      <c r="AG3178" s="4"/>
      <c r="AH3178" s="4"/>
      <c r="AI3178" s="8"/>
      <c r="AJ3178" s="9"/>
      <c r="AK3178" s="10"/>
      <c r="AL3178" s="8"/>
      <c r="AM3178" s="9"/>
      <c r="AN3178" s="10"/>
      <c r="AO3178" s="11"/>
      <c r="AP3178" s="11"/>
      <c r="AQ3178" s="11"/>
    </row>
    <row r="3179" spans="5:43" x14ac:dyDescent="0.15">
      <c r="E3179" s="5"/>
      <c r="G3179" s="5"/>
      <c r="H3179" s="6"/>
      <c r="I3179" s="6"/>
      <c r="J3179" s="6"/>
      <c r="M3179" s="7"/>
      <c r="AG3179" s="4"/>
      <c r="AH3179" s="4"/>
      <c r="AI3179" s="8"/>
      <c r="AJ3179" s="9"/>
      <c r="AK3179" s="10"/>
      <c r="AL3179" s="8"/>
      <c r="AM3179" s="9"/>
      <c r="AN3179" s="10"/>
      <c r="AO3179" s="11"/>
      <c r="AP3179" s="11"/>
      <c r="AQ3179" s="11"/>
    </row>
    <row r="3180" spans="5:43" x14ac:dyDescent="0.15">
      <c r="E3180" s="5"/>
      <c r="G3180" s="5"/>
      <c r="H3180" s="6"/>
      <c r="I3180" s="6"/>
      <c r="J3180" s="6"/>
      <c r="M3180" s="7"/>
      <c r="AG3180" s="4"/>
      <c r="AH3180" s="4"/>
      <c r="AI3180" s="8"/>
      <c r="AJ3180" s="9"/>
      <c r="AK3180" s="10"/>
      <c r="AL3180" s="8"/>
      <c r="AM3180" s="9"/>
      <c r="AN3180" s="10"/>
      <c r="AO3180" s="11"/>
      <c r="AP3180" s="11"/>
      <c r="AQ3180" s="11"/>
    </row>
    <row r="3181" spans="5:43" x14ac:dyDescent="0.15">
      <c r="E3181" s="5"/>
      <c r="G3181" s="5"/>
      <c r="H3181" s="6"/>
      <c r="I3181" s="6"/>
      <c r="J3181" s="6"/>
      <c r="M3181" s="7"/>
      <c r="AG3181" s="4"/>
      <c r="AH3181" s="4"/>
      <c r="AI3181" s="8"/>
      <c r="AJ3181" s="9"/>
      <c r="AK3181" s="10"/>
      <c r="AL3181" s="8"/>
      <c r="AM3181" s="9"/>
      <c r="AN3181" s="10"/>
      <c r="AO3181" s="11"/>
      <c r="AP3181" s="11"/>
      <c r="AQ3181" s="11"/>
    </row>
    <row r="3182" spans="5:43" x14ac:dyDescent="0.15">
      <c r="E3182" s="5"/>
      <c r="G3182" s="5"/>
      <c r="H3182" s="6"/>
      <c r="I3182" s="6"/>
      <c r="J3182" s="6"/>
      <c r="M3182" s="7"/>
      <c r="AG3182" s="4"/>
      <c r="AH3182" s="4"/>
      <c r="AI3182" s="8"/>
      <c r="AJ3182" s="9"/>
      <c r="AK3182" s="10"/>
      <c r="AL3182" s="8"/>
      <c r="AM3182" s="9"/>
      <c r="AN3182" s="10"/>
      <c r="AO3182" s="11"/>
      <c r="AP3182" s="11"/>
      <c r="AQ3182" s="11"/>
    </row>
    <row r="3183" spans="5:43" x14ac:dyDescent="0.15">
      <c r="E3183" s="5"/>
      <c r="G3183" s="5"/>
      <c r="H3183" s="6"/>
      <c r="I3183" s="6"/>
      <c r="J3183" s="6"/>
      <c r="M3183" s="7"/>
      <c r="AG3183" s="4"/>
      <c r="AH3183" s="4"/>
      <c r="AI3183" s="8"/>
      <c r="AJ3183" s="9"/>
      <c r="AK3183" s="10"/>
      <c r="AL3183" s="8"/>
      <c r="AM3183" s="9"/>
      <c r="AN3183" s="10"/>
      <c r="AO3183" s="11"/>
      <c r="AP3183" s="11"/>
      <c r="AQ3183" s="11"/>
    </row>
    <row r="3184" spans="5:43" x14ac:dyDescent="0.15">
      <c r="E3184" s="5"/>
      <c r="G3184" s="5"/>
      <c r="H3184" s="6"/>
      <c r="I3184" s="6"/>
      <c r="J3184" s="6"/>
      <c r="M3184" s="7"/>
      <c r="AG3184" s="4"/>
      <c r="AH3184" s="4"/>
      <c r="AI3184" s="8"/>
      <c r="AJ3184" s="9"/>
      <c r="AK3184" s="10"/>
      <c r="AL3184" s="8"/>
      <c r="AM3184" s="9"/>
      <c r="AN3184" s="10"/>
      <c r="AO3184" s="11"/>
      <c r="AP3184" s="11"/>
      <c r="AQ3184" s="11"/>
    </row>
    <row r="3185" spans="5:43" x14ac:dyDescent="0.15">
      <c r="E3185" s="5"/>
      <c r="G3185" s="5"/>
      <c r="H3185" s="6"/>
      <c r="I3185" s="6"/>
      <c r="J3185" s="6"/>
      <c r="M3185" s="7"/>
      <c r="AG3185" s="4"/>
      <c r="AH3185" s="4"/>
      <c r="AI3185" s="8"/>
      <c r="AJ3185" s="9"/>
      <c r="AK3185" s="10"/>
      <c r="AL3185" s="8"/>
      <c r="AM3185" s="9"/>
      <c r="AN3185" s="10"/>
      <c r="AO3185" s="11"/>
      <c r="AP3185" s="11"/>
      <c r="AQ3185" s="11"/>
    </row>
    <row r="3186" spans="5:43" x14ac:dyDescent="0.15">
      <c r="E3186" s="5"/>
      <c r="G3186" s="5"/>
      <c r="H3186" s="6"/>
      <c r="I3186" s="6"/>
      <c r="J3186" s="6"/>
      <c r="M3186" s="7"/>
      <c r="AG3186" s="4"/>
      <c r="AH3186" s="4"/>
      <c r="AI3186" s="8"/>
      <c r="AJ3186" s="9"/>
      <c r="AK3186" s="10"/>
      <c r="AL3186" s="8"/>
      <c r="AM3186" s="9"/>
      <c r="AN3186" s="10"/>
      <c r="AO3186" s="11"/>
      <c r="AP3186" s="11"/>
      <c r="AQ3186" s="11"/>
    </row>
    <row r="3187" spans="5:43" x14ac:dyDescent="0.15">
      <c r="E3187" s="5"/>
      <c r="G3187" s="5"/>
      <c r="H3187" s="6"/>
      <c r="I3187" s="6"/>
      <c r="J3187" s="6"/>
      <c r="M3187" s="7"/>
      <c r="AG3187" s="4"/>
      <c r="AH3187" s="4"/>
      <c r="AI3187" s="8"/>
      <c r="AJ3187" s="9"/>
      <c r="AK3187" s="10"/>
      <c r="AL3187" s="8"/>
      <c r="AM3187" s="9"/>
      <c r="AN3187" s="10"/>
      <c r="AO3187" s="11"/>
      <c r="AP3187" s="11"/>
      <c r="AQ3187" s="11"/>
    </row>
    <row r="3188" spans="5:43" x14ac:dyDescent="0.15">
      <c r="E3188" s="5"/>
      <c r="G3188" s="5"/>
      <c r="H3188" s="6"/>
      <c r="I3188" s="6"/>
      <c r="J3188" s="6"/>
      <c r="M3188" s="7"/>
      <c r="AG3188" s="4"/>
      <c r="AH3188" s="4"/>
      <c r="AI3188" s="8"/>
      <c r="AJ3188" s="9"/>
      <c r="AK3188" s="10"/>
      <c r="AL3188" s="8"/>
      <c r="AM3188" s="9"/>
      <c r="AN3188" s="10"/>
      <c r="AO3188" s="11"/>
      <c r="AP3188" s="11"/>
      <c r="AQ3188" s="11"/>
    </row>
    <row r="3189" spans="5:43" x14ac:dyDescent="0.15">
      <c r="E3189" s="5"/>
      <c r="G3189" s="5"/>
      <c r="H3189" s="6"/>
      <c r="I3189" s="6"/>
      <c r="J3189" s="6"/>
      <c r="M3189" s="7"/>
      <c r="AG3189" s="4"/>
      <c r="AH3189" s="4"/>
      <c r="AI3189" s="8"/>
      <c r="AJ3189" s="9"/>
      <c r="AK3189" s="10"/>
      <c r="AL3189" s="8"/>
      <c r="AM3189" s="9"/>
      <c r="AN3189" s="10"/>
      <c r="AO3189" s="11"/>
      <c r="AP3189" s="11"/>
      <c r="AQ3189" s="11"/>
    </row>
    <row r="3190" spans="5:43" x14ac:dyDescent="0.15">
      <c r="E3190" s="5"/>
      <c r="G3190" s="5"/>
      <c r="H3190" s="6"/>
      <c r="I3190" s="6"/>
      <c r="J3190" s="6"/>
      <c r="M3190" s="7"/>
      <c r="AG3190" s="4"/>
      <c r="AH3190" s="4"/>
      <c r="AI3190" s="8"/>
      <c r="AJ3190" s="9"/>
      <c r="AK3190" s="10"/>
      <c r="AL3190" s="8"/>
      <c r="AM3190" s="9"/>
      <c r="AN3190" s="10"/>
      <c r="AO3190" s="11"/>
      <c r="AP3190" s="11"/>
      <c r="AQ3190" s="11"/>
    </row>
    <row r="3191" spans="5:43" x14ac:dyDescent="0.15">
      <c r="E3191" s="5"/>
      <c r="G3191" s="5"/>
      <c r="H3191" s="6"/>
      <c r="I3191" s="6"/>
      <c r="J3191" s="6"/>
      <c r="M3191" s="7"/>
      <c r="AG3191" s="4"/>
      <c r="AH3191" s="4"/>
      <c r="AI3191" s="8"/>
      <c r="AJ3191" s="9"/>
      <c r="AK3191" s="10"/>
      <c r="AL3191" s="8"/>
      <c r="AM3191" s="9"/>
      <c r="AN3191" s="10"/>
      <c r="AO3191" s="11"/>
      <c r="AP3191" s="11"/>
      <c r="AQ3191" s="11"/>
    </row>
    <row r="3192" spans="5:43" x14ac:dyDescent="0.15">
      <c r="E3192" s="5"/>
      <c r="G3192" s="5"/>
      <c r="H3192" s="6"/>
      <c r="I3192" s="6"/>
      <c r="J3192" s="6"/>
      <c r="M3192" s="7"/>
      <c r="AG3192" s="4"/>
      <c r="AH3192" s="4"/>
      <c r="AI3192" s="8"/>
      <c r="AJ3192" s="9"/>
      <c r="AK3192" s="10"/>
      <c r="AL3192" s="8"/>
      <c r="AM3192" s="9"/>
      <c r="AN3192" s="10"/>
      <c r="AO3192" s="11"/>
      <c r="AP3192" s="11"/>
      <c r="AQ3192" s="11"/>
    </row>
    <row r="3193" spans="5:43" x14ac:dyDescent="0.15">
      <c r="E3193" s="5"/>
      <c r="G3193" s="5"/>
      <c r="H3193" s="6"/>
      <c r="I3193" s="6"/>
      <c r="J3193" s="6"/>
      <c r="M3193" s="7"/>
      <c r="AG3193" s="4"/>
      <c r="AH3193" s="4"/>
      <c r="AI3193" s="8"/>
      <c r="AJ3193" s="9"/>
      <c r="AK3193" s="10"/>
      <c r="AL3193" s="8"/>
      <c r="AM3193" s="9"/>
      <c r="AN3193" s="10"/>
      <c r="AO3193" s="11"/>
      <c r="AP3193" s="11"/>
      <c r="AQ3193" s="11"/>
    </row>
    <row r="3194" spans="5:43" x14ac:dyDescent="0.15">
      <c r="E3194" s="5"/>
      <c r="G3194" s="5"/>
      <c r="H3194" s="6"/>
      <c r="I3194" s="6"/>
      <c r="J3194" s="6"/>
      <c r="M3194" s="7"/>
      <c r="AG3194" s="4"/>
      <c r="AH3194" s="4"/>
      <c r="AI3194" s="8"/>
      <c r="AJ3194" s="9"/>
      <c r="AK3194" s="10"/>
      <c r="AL3194" s="8"/>
      <c r="AM3194" s="9"/>
      <c r="AN3194" s="10"/>
      <c r="AO3194" s="11"/>
      <c r="AP3194" s="11"/>
      <c r="AQ3194" s="11"/>
    </row>
    <row r="3195" spans="5:43" x14ac:dyDescent="0.15">
      <c r="E3195" s="5"/>
      <c r="G3195" s="5"/>
      <c r="H3195" s="6"/>
      <c r="I3195" s="6"/>
      <c r="J3195" s="6"/>
      <c r="M3195" s="7"/>
      <c r="AG3195" s="4"/>
      <c r="AH3195" s="4"/>
      <c r="AI3195" s="8"/>
      <c r="AJ3195" s="9"/>
      <c r="AK3195" s="10"/>
      <c r="AL3195" s="8"/>
      <c r="AM3195" s="9"/>
      <c r="AN3195" s="10"/>
      <c r="AO3195" s="11"/>
      <c r="AP3195" s="11"/>
      <c r="AQ3195" s="11"/>
    </row>
    <row r="3196" spans="5:43" x14ac:dyDescent="0.15">
      <c r="E3196" s="5"/>
      <c r="G3196" s="5"/>
      <c r="H3196" s="6"/>
      <c r="I3196" s="6"/>
      <c r="J3196" s="6"/>
      <c r="M3196" s="7"/>
      <c r="AG3196" s="4"/>
      <c r="AH3196" s="4"/>
      <c r="AI3196" s="8"/>
      <c r="AJ3196" s="9"/>
      <c r="AK3196" s="10"/>
      <c r="AL3196" s="8"/>
      <c r="AM3196" s="9"/>
      <c r="AN3196" s="10"/>
      <c r="AO3196" s="11"/>
      <c r="AP3196" s="11"/>
      <c r="AQ3196" s="11"/>
    </row>
    <row r="3197" spans="5:43" x14ac:dyDescent="0.15">
      <c r="E3197" s="5"/>
      <c r="G3197" s="5"/>
      <c r="H3197" s="6"/>
      <c r="I3197" s="6"/>
      <c r="J3197" s="6"/>
      <c r="M3197" s="7"/>
      <c r="AG3197" s="4"/>
      <c r="AH3197" s="4"/>
      <c r="AI3197" s="8"/>
      <c r="AJ3197" s="9"/>
      <c r="AK3197" s="10"/>
      <c r="AL3197" s="8"/>
      <c r="AM3197" s="9"/>
      <c r="AN3197" s="10"/>
      <c r="AO3197" s="11"/>
      <c r="AP3197" s="11"/>
      <c r="AQ3197" s="11"/>
    </row>
    <row r="3198" spans="5:43" x14ac:dyDescent="0.15">
      <c r="E3198" s="5"/>
      <c r="G3198" s="5"/>
      <c r="H3198" s="6"/>
      <c r="I3198" s="6"/>
      <c r="J3198" s="6"/>
      <c r="M3198" s="7"/>
      <c r="AG3198" s="4"/>
      <c r="AH3198" s="4"/>
      <c r="AI3198" s="8"/>
      <c r="AJ3198" s="9"/>
      <c r="AK3198" s="10"/>
      <c r="AL3198" s="8"/>
      <c r="AM3198" s="9"/>
      <c r="AN3198" s="10"/>
      <c r="AO3198" s="11"/>
      <c r="AP3198" s="11"/>
      <c r="AQ3198" s="11"/>
    </row>
    <row r="3199" spans="5:43" x14ac:dyDescent="0.15">
      <c r="E3199" s="5"/>
      <c r="G3199" s="5"/>
      <c r="H3199" s="6"/>
      <c r="I3199" s="6"/>
      <c r="J3199" s="6"/>
      <c r="M3199" s="7"/>
      <c r="AG3199" s="4"/>
      <c r="AH3199" s="4"/>
      <c r="AI3199" s="8"/>
      <c r="AJ3199" s="9"/>
      <c r="AK3199" s="10"/>
      <c r="AL3199" s="8"/>
      <c r="AM3199" s="9"/>
      <c r="AN3199" s="10"/>
      <c r="AO3199" s="11"/>
      <c r="AP3199" s="11"/>
      <c r="AQ3199" s="11"/>
    </row>
    <row r="3200" spans="5:43" x14ac:dyDescent="0.15">
      <c r="E3200" s="5"/>
      <c r="G3200" s="5"/>
      <c r="H3200" s="6"/>
      <c r="I3200" s="6"/>
      <c r="J3200" s="6"/>
      <c r="M3200" s="7"/>
      <c r="AG3200" s="4"/>
      <c r="AH3200" s="4"/>
      <c r="AI3200" s="8"/>
      <c r="AJ3200" s="9"/>
      <c r="AK3200" s="10"/>
      <c r="AL3200" s="8"/>
      <c r="AM3200" s="9"/>
      <c r="AN3200" s="10"/>
      <c r="AO3200" s="11"/>
      <c r="AP3200" s="11"/>
      <c r="AQ3200" s="11"/>
    </row>
    <row r="3201" spans="5:43" x14ac:dyDescent="0.15">
      <c r="E3201" s="5"/>
      <c r="G3201" s="5"/>
      <c r="H3201" s="6"/>
      <c r="I3201" s="6"/>
      <c r="J3201" s="6"/>
      <c r="M3201" s="7"/>
      <c r="AG3201" s="4"/>
      <c r="AH3201" s="4"/>
      <c r="AI3201" s="8"/>
      <c r="AJ3201" s="9"/>
      <c r="AK3201" s="10"/>
      <c r="AL3201" s="8"/>
      <c r="AM3201" s="9"/>
      <c r="AN3201" s="10"/>
      <c r="AO3201" s="11"/>
      <c r="AP3201" s="11"/>
      <c r="AQ3201" s="11"/>
    </row>
    <row r="3202" spans="5:43" x14ac:dyDescent="0.15">
      <c r="E3202" s="5"/>
      <c r="G3202" s="5"/>
      <c r="H3202" s="6"/>
      <c r="I3202" s="6"/>
      <c r="J3202" s="6"/>
      <c r="M3202" s="7"/>
      <c r="AG3202" s="4"/>
      <c r="AH3202" s="4"/>
      <c r="AI3202" s="8"/>
      <c r="AJ3202" s="9"/>
      <c r="AK3202" s="10"/>
      <c r="AL3202" s="8"/>
      <c r="AM3202" s="9"/>
      <c r="AN3202" s="10"/>
      <c r="AO3202" s="11"/>
      <c r="AP3202" s="11"/>
      <c r="AQ3202" s="11"/>
    </row>
    <row r="3203" spans="5:43" x14ac:dyDescent="0.15">
      <c r="E3203" s="5"/>
      <c r="G3203" s="5"/>
      <c r="H3203" s="6"/>
      <c r="I3203" s="6"/>
      <c r="J3203" s="6"/>
      <c r="M3203" s="7"/>
      <c r="AG3203" s="4"/>
      <c r="AH3203" s="4"/>
      <c r="AI3203" s="8"/>
      <c r="AJ3203" s="9"/>
      <c r="AK3203" s="10"/>
      <c r="AL3203" s="8"/>
      <c r="AM3203" s="9"/>
      <c r="AN3203" s="10"/>
      <c r="AO3203" s="11"/>
      <c r="AP3203" s="11"/>
      <c r="AQ3203" s="11"/>
    </row>
    <row r="3204" spans="5:43" x14ac:dyDescent="0.15">
      <c r="E3204" s="5"/>
      <c r="G3204" s="5"/>
      <c r="H3204" s="6"/>
      <c r="I3204" s="6"/>
      <c r="J3204" s="6"/>
      <c r="M3204" s="7"/>
      <c r="AG3204" s="4"/>
      <c r="AH3204" s="4"/>
      <c r="AI3204" s="8"/>
      <c r="AJ3204" s="9"/>
      <c r="AK3204" s="10"/>
      <c r="AL3204" s="8"/>
      <c r="AM3204" s="9"/>
      <c r="AN3204" s="10"/>
      <c r="AO3204" s="11"/>
      <c r="AP3204" s="11"/>
      <c r="AQ3204" s="11"/>
    </row>
    <row r="3205" spans="5:43" x14ac:dyDescent="0.15">
      <c r="E3205" s="5"/>
      <c r="G3205" s="5"/>
      <c r="H3205" s="6"/>
      <c r="I3205" s="6"/>
      <c r="J3205" s="6"/>
      <c r="M3205" s="7"/>
      <c r="AG3205" s="4"/>
      <c r="AH3205" s="4"/>
      <c r="AI3205" s="8"/>
      <c r="AJ3205" s="9"/>
      <c r="AK3205" s="10"/>
      <c r="AL3205" s="8"/>
      <c r="AM3205" s="9"/>
      <c r="AN3205" s="10"/>
      <c r="AO3205" s="11"/>
      <c r="AP3205" s="11"/>
      <c r="AQ3205" s="11"/>
    </row>
    <row r="3206" spans="5:43" x14ac:dyDescent="0.15">
      <c r="E3206" s="5"/>
      <c r="G3206" s="5"/>
      <c r="H3206" s="6"/>
      <c r="I3206" s="6"/>
      <c r="J3206" s="6"/>
      <c r="M3206" s="7"/>
      <c r="AG3206" s="4"/>
      <c r="AH3206" s="4"/>
      <c r="AI3206" s="8"/>
      <c r="AJ3206" s="9"/>
      <c r="AK3206" s="10"/>
      <c r="AL3206" s="8"/>
      <c r="AM3206" s="9"/>
      <c r="AN3206" s="10"/>
      <c r="AO3206" s="11"/>
      <c r="AP3206" s="11"/>
      <c r="AQ3206" s="11"/>
    </row>
    <row r="3207" spans="5:43" x14ac:dyDescent="0.15">
      <c r="E3207" s="5"/>
      <c r="G3207" s="5"/>
      <c r="H3207" s="6"/>
      <c r="I3207" s="6"/>
      <c r="J3207" s="6"/>
      <c r="M3207" s="7"/>
      <c r="AG3207" s="4"/>
      <c r="AH3207" s="4"/>
      <c r="AI3207" s="8"/>
      <c r="AJ3207" s="9"/>
      <c r="AK3207" s="10"/>
      <c r="AL3207" s="8"/>
      <c r="AM3207" s="9"/>
      <c r="AN3207" s="10"/>
      <c r="AO3207" s="11"/>
      <c r="AP3207" s="11"/>
      <c r="AQ3207" s="11"/>
    </row>
    <row r="3208" spans="5:43" x14ac:dyDescent="0.15">
      <c r="E3208" s="5"/>
      <c r="G3208" s="5"/>
      <c r="H3208" s="6"/>
      <c r="I3208" s="6"/>
      <c r="J3208" s="6"/>
      <c r="M3208" s="7"/>
      <c r="AG3208" s="4"/>
      <c r="AH3208" s="4"/>
      <c r="AI3208" s="8"/>
      <c r="AJ3208" s="9"/>
      <c r="AK3208" s="10"/>
      <c r="AL3208" s="8"/>
      <c r="AM3208" s="9"/>
      <c r="AN3208" s="10"/>
      <c r="AO3208" s="11"/>
      <c r="AP3208" s="11"/>
      <c r="AQ3208" s="11"/>
    </row>
    <row r="3209" spans="5:43" x14ac:dyDescent="0.15">
      <c r="E3209" s="5"/>
      <c r="G3209" s="5"/>
      <c r="H3209" s="6"/>
      <c r="I3209" s="6"/>
      <c r="J3209" s="6"/>
      <c r="M3209" s="7"/>
      <c r="AG3209" s="4"/>
      <c r="AH3209" s="4"/>
      <c r="AI3209" s="8"/>
      <c r="AJ3209" s="9"/>
      <c r="AK3209" s="10"/>
      <c r="AL3209" s="8"/>
      <c r="AM3209" s="9"/>
      <c r="AN3209" s="10"/>
      <c r="AO3209" s="11"/>
      <c r="AP3209" s="11"/>
      <c r="AQ3209" s="11"/>
    </row>
    <row r="3210" spans="5:43" x14ac:dyDescent="0.15">
      <c r="E3210" s="5"/>
      <c r="G3210" s="5"/>
      <c r="H3210" s="6"/>
      <c r="I3210" s="6"/>
      <c r="J3210" s="6"/>
      <c r="M3210" s="7"/>
      <c r="AG3210" s="4"/>
      <c r="AH3210" s="4"/>
      <c r="AI3210" s="8"/>
      <c r="AJ3210" s="9"/>
      <c r="AK3210" s="10"/>
      <c r="AL3210" s="8"/>
      <c r="AM3210" s="9"/>
      <c r="AN3210" s="10"/>
      <c r="AO3210" s="11"/>
      <c r="AP3210" s="11"/>
      <c r="AQ3210" s="11"/>
    </row>
    <row r="3211" spans="5:43" x14ac:dyDescent="0.15">
      <c r="E3211" s="5"/>
      <c r="G3211" s="5"/>
      <c r="H3211" s="6"/>
      <c r="I3211" s="6"/>
      <c r="J3211" s="6"/>
      <c r="M3211" s="7"/>
      <c r="AG3211" s="4"/>
      <c r="AH3211" s="4"/>
      <c r="AI3211" s="8"/>
      <c r="AJ3211" s="9"/>
      <c r="AK3211" s="10"/>
      <c r="AL3211" s="8"/>
      <c r="AM3211" s="9"/>
      <c r="AN3211" s="10"/>
      <c r="AO3211" s="11"/>
      <c r="AP3211" s="11"/>
      <c r="AQ3211" s="11"/>
    </row>
    <row r="3212" spans="5:43" x14ac:dyDescent="0.15">
      <c r="E3212" s="5"/>
      <c r="G3212" s="5"/>
      <c r="H3212" s="6"/>
      <c r="I3212" s="6"/>
      <c r="J3212" s="6"/>
      <c r="M3212" s="7"/>
      <c r="AG3212" s="4"/>
      <c r="AH3212" s="4"/>
      <c r="AI3212" s="8"/>
      <c r="AJ3212" s="9"/>
      <c r="AK3212" s="10"/>
      <c r="AL3212" s="8"/>
      <c r="AM3212" s="9"/>
      <c r="AN3212" s="10"/>
      <c r="AO3212" s="11"/>
      <c r="AP3212" s="11"/>
      <c r="AQ3212" s="11"/>
    </row>
    <row r="3213" spans="5:43" x14ac:dyDescent="0.15">
      <c r="E3213" s="5"/>
      <c r="G3213" s="5"/>
      <c r="H3213" s="6"/>
      <c r="I3213" s="6"/>
      <c r="J3213" s="6"/>
      <c r="M3213" s="7"/>
      <c r="AG3213" s="4"/>
      <c r="AH3213" s="4"/>
      <c r="AI3213" s="8"/>
      <c r="AJ3213" s="9"/>
      <c r="AK3213" s="10"/>
      <c r="AL3213" s="8"/>
      <c r="AM3213" s="9"/>
      <c r="AN3213" s="10"/>
      <c r="AO3213" s="11"/>
      <c r="AP3213" s="11"/>
      <c r="AQ3213" s="11"/>
    </row>
    <row r="3214" spans="5:43" x14ac:dyDescent="0.15">
      <c r="E3214" s="5"/>
      <c r="G3214" s="5"/>
      <c r="H3214" s="6"/>
      <c r="I3214" s="6"/>
      <c r="J3214" s="6"/>
      <c r="M3214" s="7"/>
      <c r="AG3214" s="4"/>
      <c r="AH3214" s="4"/>
      <c r="AI3214" s="8"/>
      <c r="AJ3214" s="9"/>
      <c r="AK3214" s="10"/>
      <c r="AL3214" s="8"/>
      <c r="AM3214" s="9"/>
      <c r="AN3214" s="10"/>
      <c r="AO3214" s="11"/>
      <c r="AP3214" s="11"/>
      <c r="AQ3214" s="11"/>
    </row>
    <row r="3215" spans="5:43" x14ac:dyDescent="0.15">
      <c r="E3215" s="5"/>
      <c r="G3215" s="5"/>
      <c r="H3215" s="6"/>
      <c r="I3215" s="6"/>
      <c r="J3215" s="6"/>
      <c r="M3215" s="7"/>
      <c r="AG3215" s="4"/>
      <c r="AH3215" s="4"/>
      <c r="AI3215" s="8"/>
      <c r="AJ3215" s="9"/>
      <c r="AK3215" s="10"/>
      <c r="AL3215" s="8"/>
      <c r="AM3215" s="9"/>
      <c r="AN3215" s="10"/>
      <c r="AO3215" s="11"/>
      <c r="AP3215" s="11"/>
      <c r="AQ3215" s="11"/>
    </row>
    <row r="3216" spans="5:43" x14ac:dyDescent="0.15">
      <c r="E3216" s="5"/>
      <c r="G3216" s="5"/>
      <c r="H3216" s="6"/>
      <c r="I3216" s="6"/>
      <c r="J3216" s="6"/>
      <c r="M3216" s="7"/>
      <c r="AG3216" s="4"/>
      <c r="AH3216" s="4"/>
      <c r="AI3216" s="8"/>
      <c r="AJ3216" s="9"/>
      <c r="AK3216" s="10"/>
      <c r="AL3216" s="8"/>
      <c r="AM3216" s="9"/>
      <c r="AN3216" s="10"/>
      <c r="AO3216" s="11"/>
      <c r="AP3216" s="11"/>
      <c r="AQ3216" s="11"/>
    </row>
    <row r="3217" spans="5:43" x14ac:dyDescent="0.15">
      <c r="E3217" s="5"/>
      <c r="G3217" s="5"/>
      <c r="H3217" s="6"/>
      <c r="I3217" s="6"/>
      <c r="J3217" s="6"/>
      <c r="M3217" s="7"/>
      <c r="AG3217" s="4"/>
      <c r="AH3217" s="4"/>
      <c r="AI3217" s="8"/>
      <c r="AJ3217" s="9"/>
      <c r="AK3217" s="10"/>
      <c r="AL3217" s="8"/>
      <c r="AM3217" s="9"/>
      <c r="AN3217" s="10"/>
      <c r="AO3217" s="11"/>
      <c r="AP3217" s="11"/>
      <c r="AQ3217" s="11"/>
    </row>
    <row r="3218" spans="5:43" x14ac:dyDescent="0.15">
      <c r="E3218" s="5"/>
      <c r="G3218" s="5"/>
      <c r="H3218" s="6"/>
      <c r="I3218" s="6"/>
      <c r="J3218" s="6"/>
      <c r="M3218" s="7"/>
      <c r="AG3218" s="4"/>
      <c r="AH3218" s="4"/>
      <c r="AI3218" s="8"/>
      <c r="AJ3218" s="9"/>
      <c r="AK3218" s="10"/>
      <c r="AL3218" s="8"/>
      <c r="AM3218" s="9"/>
      <c r="AN3218" s="10"/>
      <c r="AO3218" s="11"/>
      <c r="AP3218" s="11"/>
      <c r="AQ3218" s="11"/>
    </row>
    <row r="3219" spans="5:43" x14ac:dyDescent="0.15">
      <c r="E3219" s="5"/>
      <c r="G3219" s="5"/>
      <c r="H3219" s="6"/>
      <c r="I3219" s="6"/>
      <c r="J3219" s="6"/>
      <c r="M3219" s="7"/>
      <c r="AG3219" s="4"/>
      <c r="AH3219" s="4"/>
      <c r="AI3219" s="8"/>
      <c r="AJ3219" s="9"/>
      <c r="AK3219" s="10"/>
      <c r="AL3219" s="8"/>
      <c r="AM3219" s="9"/>
      <c r="AN3219" s="10"/>
      <c r="AO3219" s="11"/>
      <c r="AP3219" s="11"/>
      <c r="AQ3219" s="11"/>
    </row>
    <row r="3220" spans="5:43" x14ac:dyDescent="0.15">
      <c r="E3220" s="5"/>
      <c r="G3220" s="5"/>
      <c r="H3220" s="6"/>
      <c r="I3220" s="6"/>
      <c r="J3220" s="6"/>
      <c r="M3220" s="7"/>
      <c r="AG3220" s="4"/>
      <c r="AH3220" s="4"/>
      <c r="AI3220" s="8"/>
      <c r="AJ3220" s="9"/>
      <c r="AK3220" s="10"/>
      <c r="AL3220" s="8"/>
      <c r="AM3220" s="9"/>
      <c r="AN3220" s="10"/>
      <c r="AO3220" s="11"/>
      <c r="AP3220" s="11"/>
      <c r="AQ3220" s="11"/>
    </row>
    <row r="3221" spans="5:43" x14ac:dyDescent="0.15">
      <c r="E3221" s="5"/>
      <c r="G3221" s="5"/>
      <c r="H3221" s="6"/>
      <c r="I3221" s="6"/>
      <c r="J3221" s="6"/>
      <c r="M3221" s="7"/>
      <c r="AG3221" s="4"/>
      <c r="AH3221" s="4"/>
      <c r="AI3221" s="8"/>
      <c r="AJ3221" s="9"/>
      <c r="AK3221" s="10"/>
      <c r="AL3221" s="8"/>
      <c r="AM3221" s="9"/>
      <c r="AN3221" s="10"/>
      <c r="AO3221" s="11"/>
      <c r="AP3221" s="11"/>
      <c r="AQ3221" s="11"/>
    </row>
    <row r="3222" spans="5:43" x14ac:dyDescent="0.15">
      <c r="E3222" s="5"/>
      <c r="G3222" s="5"/>
      <c r="H3222" s="6"/>
      <c r="I3222" s="6"/>
      <c r="J3222" s="6"/>
      <c r="M3222" s="7"/>
      <c r="AG3222" s="4"/>
      <c r="AH3222" s="4"/>
      <c r="AI3222" s="8"/>
      <c r="AJ3222" s="9"/>
      <c r="AK3222" s="10"/>
      <c r="AL3222" s="8"/>
      <c r="AM3222" s="9"/>
      <c r="AN3222" s="10"/>
      <c r="AO3222" s="11"/>
      <c r="AP3222" s="11"/>
      <c r="AQ3222" s="11"/>
    </row>
    <row r="3223" spans="5:43" x14ac:dyDescent="0.15">
      <c r="E3223" s="5"/>
      <c r="G3223" s="5"/>
      <c r="H3223" s="6"/>
      <c r="I3223" s="6"/>
      <c r="J3223" s="6"/>
      <c r="M3223" s="7"/>
      <c r="AG3223" s="4"/>
      <c r="AH3223" s="4"/>
      <c r="AI3223" s="8"/>
      <c r="AJ3223" s="9"/>
      <c r="AK3223" s="10"/>
      <c r="AL3223" s="8"/>
      <c r="AM3223" s="9"/>
      <c r="AN3223" s="10"/>
      <c r="AO3223" s="11"/>
      <c r="AP3223" s="11"/>
      <c r="AQ3223" s="11"/>
    </row>
    <row r="3224" spans="5:43" x14ac:dyDescent="0.15">
      <c r="E3224" s="5"/>
      <c r="G3224" s="5"/>
      <c r="H3224" s="6"/>
      <c r="I3224" s="6"/>
      <c r="J3224" s="6"/>
      <c r="M3224" s="7"/>
      <c r="AG3224" s="4"/>
      <c r="AH3224" s="4"/>
      <c r="AI3224" s="8"/>
      <c r="AJ3224" s="9"/>
      <c r="AK3224" s="10"/>
      <c r="AL3224" s="8"/>
      <c r="AM3224" s="9"/>
      <c r="AN3224" s="10"/>
      <c r="AO3224" s="11"/>
      <c r="AP3224" s="11"/>
      <c r="AQ3224" s="11"/>
    </row>
    <row r="3225" spans="5:43" x14ac:dyDescent="0.15">
      <c r="E3225" s="5"/>
      <c r="G3225" s="5"/>
      <c r="H3225" s="6"/>
      <c r="I3225" s="6"/>
      <c r="J3225" s="6"/>
      <c r="M3225" s="7"/>
      <c r="AG3225" s="4"/>
      <c r="AH3225" s="4"/>
      <c r="AI3225" s="8"/>
      <c r="AJ3225" s="9"/>
      <c r="AK3225" s="10"/>
      <c r="AL3225" s="8"/>
      <c r="AM3225" s="9"/>
      <c r="AN3225" s="10"/>
      <c r="AO3225" s="11"/>
      <c r="AP3225" s="11"/>
      <c r="AQ3225" s="11"/>
    </row>
    <row r="3226" spans="5:43" x14ac:dyDescent="0.15">
      <c r="E3226" s="5"/>
      <c r="G3226" s="5"/>
      <c r="H3226" s="6"/>
      <c r="I3226" s="6"/>
      <c r="J3226" s="6"/>
      <c r="M3226" s="7"/>
      <c r="AG3226" s="4"/>
      <c r="AH3226" s="4"/>
      <c r="AI3226" s="8"/>
      <c r="AJ3226" s="9"/>
      <c r="AK3226" s="10"/>
      <c r="AL3226" s="8"/>
      <c r="AM3226" s="9"/>
      <c r="AN3226" s="10"/>
      <c r="AO3226" s="11"/>
      <c r="AP3226" s="11"/>
      <c r="AQ3226" s="11"/>
    </row>
    <row r="3227" spans="5:43" x14ac:dyDescent="0.15">
      <c r="E3227" s="5"/>
      <c r="G3227" s="5"/>
      <c r="H3227" s="6"/>
      <c r="I3227" s="6"/>
      <c r="J3227" s="6"/>
      <c r="M3227" s="7"/>
      <c r="AG3227" s="4"/>
      <c r="AH3227" s="4"/>
      <c r="AI3227" s="8"/>
      <c r="AJ3227" s="9"/>
      <c r="AK3227" s="10"/>
      <c r="AL3227" s="8"/>
      <c r="AM3227" s="9"/>
      <c r="AN3227" s="10"/>
      <c r="AO3227" s="11"/>
      <c r="AP3227" s="11"/>
      <c r="AQ3227" s="11"/>
    </row>
    <row r="3228" spans="5:43" x14ac:dyDescent="0.15">
      <c r="E3228" s="5"/>
      <c r="G3228" s="5"/>
      <c r="H3228" s="6"/>
      <c r="I3228" s="6"/>
      <c r="J3228" s="6"/>
      <c r="M3228" s="7"/>
      <c r="AG3228" s="4"/>
      <c r="AH3228" s="4"/>
      <c r="AI3228" s="8"/>
      <c r="AJ3228" s="9"/>
      <c r="AK3228" s="10"/>
      <c r="AL3228" s="8"/>
      <c r="AM3228" s="9"/>
      <c r="AN3228" s="10"/>
      <c r="AO3228" s="11"/>
      <c r="AP3228" s="11"/>
      <c r="AQ3228" s="11"/>
    </row>
    <row r="3229" spans="5:43" x14ac:dyDescent="0.15">
      <c r="E3229" s="5"/>
      <c r="G3229" s="5"/>
      <c r="H3229" s="6"/>
      <c r="I3229" s="6"/>
      <c r="J3229" s="6"/>
      <c r="M3229" s="7"/>
      <c r="AG3229" s="4"/>
      <c r="AH3229" s="4"/>
      <c r="AI3229" s="8"/>
      <c r="AJ3229" s="9"/>
      <c r="AK3229" s="10"/>
      <c r="AL3229" s="8"/>
      <c r="AM3229" s="9"/>
      <c r="AN3229" s="10"/>
      <c r="AO3229" s="11"/>
      <c r="AP3229" s="11"/>
      <c r="AQ3229" s="11"/>
    </row>
    <row r="3230" spans="5:43" x14ac:dyDescent="0.15">
      <c r="E3230" s="5"/>
      <c r="G3230" s="5"/>
      <c r="H3230" s="6"/>
      <c r="I3230" s="6"/>
      <c r="J3230" s="6"/>
      <c r="M3230" s="7"/>
      <c r="AG3230" s="4"/>
      <c r="AH3230" s="4"/>
      <c r="AI3230" s="8"/>
      <c r="AJ3230" s="9"/>
      <c r="AK3230" s="10"/>
      <c r="AL3230" s="8"/>
      <c r="AM3230" s="9"/>
      <c r="AN3230" s="10"/>
      <c r="AO3230" s="11"/>
      <c r="AP3230" s="11"/>
      <c r="AQ3230" s="11"/>
    </row>
    <row r="3231" spans="5:43" x14ac:dyDescent="0.15">
      <c r="E3231" s="5"/>
      <c r="G3231" s="5"/>
      <c r="H3231" s="6"/>
      <c r="I3231" s="6"/>
      <c r="J3231" s="6"/>
      <c r="M3231" s="7"/>
      <c r="AG3231" s="4"/>
      <c r="AH3231" s="4"/>
      <c r="AI3231" s="8"/>
      <c r="AJ3231" s="9"/>
      <c r="AK3231" s="10"/>
      <c r="AL3231" s="8"/>
      <c r="AM3231" s="9"/>
      <c r="AN3231" s="10"/>
      <c r="AO3231" s="11"/>
      <c r="AP3231" s="11"/>
      <c r="AQ3231" s="11"/>
    </row>
    <row r="3232" spans="5:43" x14ac:dyDescent="0.15">
      <c r="E3232" s="5"/>
      <c r="G3232" s="5"/>
      <c r="H3232" s="6"/>
      <c r="I3232" s="6"/>
      <c r="J3232" s="6"/>
      <c r="M3232" s="7"/>
      <c r="AG3232" s="4"/>
      <c r="AH3232" s="4"/>
      <c r="AI3232" s="8"/>
      <c r="AJ3232" s="9"/>
      <c r="AK3232" s="10"/>
      <c r="AL3232" s="8"/>
      <c r="AM3232" s="9"/>
      <c r="AN3232" s="10"/>
      <c r="AO3232" s="11"/>
      <c r="AP3232" s="11"/>
      <c r="AQ3232" s="11"/>
    </row>
    <row r="3233" spans="5:43" x14ac:dyDescent="0.15">
      <c r="E3233" s="5"/>
      <c r="G3233" s="5"/>
      <c r="H3233" s="6"/>
      <c r="I3233" s="6"/>
      <c r="J3233" s="6"/>
      <c r="M3233" s="7"/>
      <c r="AG3233" s="4"/>
      <c r="AH3233" s="4"/>
      <c r="AI3233" s="8"/>
      <c r="AJ3233" s="9"/>
      <c r="AK3233" s="10"/>
      <c r="AL3233" s="8"/>
      <c r="AM3233" s="9"/>
      <c r="AN3233" s="10"/>
      <c r="AO3233" s="11"/>
      <c r="AP3233" s="11"/>
      <c r="AQ3233" s="11"/>
    </row>
    <row r="3234" spans="5:43" x14ac:dyDescent="0.15">
      <c r="E3234" s="5"/>
      <c r="G3234" s="5"/>
      <c r="H3234" s="6"/>
      <c r="I3234" s="6"/>
      <c r="J3234" s="6"/>
      <c r="M3234" s="7"/>
      <c r="AG3234" s="4"/>
      <c r="AH3234" s="4"/>
      <c r="AI3234" s="8"/>
      <c r="AJ3234" s="9"/>
      <c r="AK3234" s="10"/>
      <c r="AL3234" s="8"/>
      <c r="AM3234" s="9"/>
      <c r="AN3234" s="10"/>
      <c r="AO3234" s="11"/>
      <c r="AP3234" s="11"/>
      <c r="AQ3234" s="11"/>
    </row>
    <row r="3235" spans="5:43" x14ac:dyDescent="0.15">
      <c r="E3235" s="5"/>
      <c r="G3235" s="5"/>
      <c r="H3235" s="6"/>
      <c r="I3235" s="6"/>
      <c r="J3235" s="6"/>
      <c r="M3235" s="7"/>
      <c r="AG3235" s="4"/>
      <c r="AH3235" s="4"/>
      <c r="AI3235" s="8"/>
      <c r="AJ3235" s="9"/>
      <c r="AK3235" s="10"/>
      <c r="AL3235" s="8"/>
      <c r="AM3235" s="9"/>
      <c r="AN3235" s="10"/>
      <c r="AO3235" s="11"/>
      <c r="AP3235" s="11"/>
      <c r="AQ3235" s="11"/>
    </row>
    <row r="3236" spans="5:43" x14ac:dyDescent="0.15">
      <c r="E3236" s="5"/>
      <c r="G3236" s="5"/>
      <c r="H3236" s="6"/>
      <c r="I3236" s="6"/>
      <c r="J3236" s="6"/>
      <c r="M3236" s="7"/>
      <c r="AG3236" s="4"/>
      <c r="AH3236" s="4"/>
      <c r="AI3236" s="8"/>
      <c r="AJ3236" s="9"/>
      <c r="AK3236" s="10"/>
      <c r="AL3236" s="8"/>
      <c r="AM3236" s="9"/>
      <c r="AN3236" s="10"/>
      <c r="AO3236" s="11"/>
      <c r="AP3236" s="11"/>
      <c r="AQ3236" s="11"/>
    </row>
    <row r="3237" spans="5:43" x14ac:dyDescent="0.15">
      <c r="E3237" s="5"/>
      <c r="G3237" s="5"/>
      <c r="H3237" s="6"/>
      <c r="I3237" s="6"/>
      <c r="J3237" s="6"/>
      <c r="M3237" s="7"/>
      <c r="AG3237" s="4"/>
      <c r="AH3237" s="4"/>
      <c r="AI3237" s="8"/>
      <c r="AJ3237" s="9"/>
      <c r="AK3237" s="10"/>
      <c r="AL3237" s="8"/>
      <c r="AM3237" s="9"/>
      <c r="AN3237" s="10"/>
      <c r="AO3237" s="11"/>
      <c r="AP3237" s="11"/>
      <c r="AQ3237" s="11"/>
    </row>
    <row r="3238" spans="5:43" x14ac:dyDescent="0.15">
      <c r="E3238" s="5"/>
      <c r="G3238" s="5"/>
      <c r="H3238" s="6"/>
      <c r="I3238" s="6"/>
      <c r="J3238" s="6"/>
      <c r="M3238" s="7"/>
      <c r="AG3238" s="4"/>
      <c r="AH3238" s="4"/>
      <c r="AI3238" s="8"/>
      <c r="AJ3238" s="9"/>
      <c r="AK3238" s="10"/>
      <c r="AL3238" s="8"/>
      <c r="AM3238" s="9"/>
      <c r="AN3238" s="10"/>
      <c r="AO3238" s="11"/>
      <c r="AP3238" s="11"/>
      <c r="AQ3238" s="11"/>
    </row>
    <row r="3239" spans="5:43" x14ac:dyDescent="0.15">
      <c r="E3239" s="5"/>
      <c r="G3239" s="5"/>
      <c r="H3239" s="6"/>
      <c r="I3239" s="6"/>
      <c r="J3239" s="6"/>
      <c r="M3239" s="7"/>
      <c r="AG3239" s="4"/>
      <c r="AH3239" s="4"/>
      <c r="AI3239" s="8"/>
      <c r="AJ3239" s="9"/>
      <c r="AK3239" s="10"/>
      <c r="AL3239" s="8"/>
      <c r="AM3239" s="9"/>
      <c r="AN3239" s="10"/>
      <c r="AO3239" s="11"/>
      <c r="AP3239" s="11"/>
      <c r="AQ3239" s="11"/>
    </row>
    <row r="3240" spans="5:43" x14ac:dyDescent="0.15">
      <c r="E3240" s="5"/>
      <c r="G3240" s="5"/>
      <c r="H3240" s="6"/>
      <c r="I3240" s="6"/>
      <c r="J3240" s="6"/>
      <c r="M3240" s="7"/>
      <c r="AG3240" s="4"/>
      <c r="AH3240" s="4"/>
      <c r="AI3240" s="8"/>
      <c r="AJ3240" s="9"/>
      <c r="AK3240" s="10"/>
      <c r="AL3240" s="8"/>
      <c r="AM3240" s="9"/>
      <c r="AN3240" s="10"/>
      <c r="AO3240" s="11"/>
      <c r="AP3240" s="11"/>
      <c r="AQ3240" s="11"/>
    </row>
    <row r="3241" spans="5:43" x14ac:dyDescent="0.15">
      <c r="E3241" s="5"/>
      <c r="G3241" s="5"/>
      <c r="H3241" s="6"/>
      <c r="I3241" s="6"/>
      <c r="J3241" s="6"/>
      <c r="M3241" s="7"/>
      <c r="AG3241" s="4"/>
      <c r="AH3241" s="4"/>
      <c r="AI3241" s="8"/>
      <c r="AJ3241" s="9"/>
      <c r="AK3241" s="10"/>
      <c r="AL3241" s="8"/>
      <c r="AM3241" s="9"/>
      <c r="AN3241" s="10"/>
      <c r="AO3241" s="11"/>
      <c r="AP3241" s="11"/>
      <c r="AQ3241" s="11"/>
    </row>
    <row r="3242" spans="5:43" x14ac:dyDescent="0.15">
      <c r="E3242" s="5"/>
      <c r="G3242" s="5"/>
      <c r="H3242" s="6"/>
      <c r="I3242" s="6"/>
      <c r="J3242" s="6"/>
      <c r="M3242" s="7"/>
      <c r="AG3242" s="4"/>
      <c r="AH3242" s="4"/>
      <c r="AI3242" s="8"/>
      <c r="AJ3242" s="9"/>
      <c r="AK3242" s="10"/>
      <c r="AL3242" s="8"/>
      <c r="AM3242" s="9"/>
      <c r="AN3242" s="10"/>
      <c r="AO3242" s="11"/>
      <c r="AP3242" s="11"/>
      <c r="AQ3242" s="11"/>
    </row>
    <row r="3243" spans="5:43" x14ac:dyDescent="0.15">
      <c r="E3243" s="5"/>
      <c r="G3243" s="5"/>
      <c r="H3243" s="6"/>
      <c r="I3243" s="6"/>
      <c r="J3243" s="6"/>
      <c r="M3243" s="7"/>
      <c r="AG3243" s="4"/>
      <c r="AH3243" s="4"/>
      <c r="AI3243" s="8"/>
      <c r="AJ3243" s="9"/>
      <c r="AK3243" s="10"/>
      <c r="AL3243" s="8"/>
      <c r="AM3243" s="9"/>
      <c r="AN3243" s="10"/>
      <c r="AO3243" s="11"/>
      <c r="AP3243" s="11"/>
      <c r="AQ3243" s="11"/>
    </row>
    <row r="3244" spans="5:43" x14ac:dyDescent="0.15">
      <c r="E3244" s="5"/>
      <c r="G3244" s="5"/>
      <c r="H3244" s="6"/>
      <c r="I3244" s="6"/>
      <c r="J3244" s="6"/>
      <c r="M3244" s="7"/>
      <c r="AG3244" s="4"/>
      <c r="AH3244" s="4"/>
      <c r="AI3244" s="8"/>
      <c r="AJ3244" s="9"/>
      <c r="AK3244" s="10"/>
      <c r="AL3244" s="8"/>
      <c r="AM3244" s="9"/>
      <c r="AN3244" s="10"/>
      <c r="AO3244" s="11"/>
      <c r="AP3244" s="11"/>
      <c r="AQ3244" s="11"/>
    </row>
    <row r="3245" spans="5:43" x14ac:dyDescent="0.15">
      <c r="E3245" s="5"/>
      <c r="G3245" s="5"/>
      <c r="H3245" s="6"/>
      <c r="I3245" s="6"/>
      <c r="J3245" s="6"/>
      <c r="M3245" s="7"/>
      <c r="AG3245" s="4"/>
      <c r="AH3245" s="4"/>
      <c r="AI3245" s="8"/>
      <c r="AJ3245" s="9"/>
      <c r="AK3245" s="10"/>
      <c r="AL3245" s="8"/>
      <c r="AM3245" s="9"/>
      <c r="AN3245" s="10"/>
      <c r="AO3245" s="11"/>
      <c r="AP3245" s="11"/>
      <c r="AQ3245" s="11"/>
    </row>
    <row r="3246" spans="5:43" x14ac:dyDescent="0.15">
      <c r="E3246" s="5"/>
      <c r="G3246" s="5"/>
      <c r="H3246" s="6"/>
      <c r="I3246" s="6"/>
      <c r="J3246" s="6"/>
      <c r="M3246" s="7"/>
      <c r="AG3246" s="4"/>
      <c r="AH3246" s="4"/>
      <c r="AI3246" s="8"/>
      <c r="AJ3246" s="9"/>
      <c r="AK3246" s="10"/>
      <c r="AL3246" s="8"/>
      <c r="AM3246" s="9"/>
      <c r="AN3246" s="10"/>
      <c r="AO3246" s="11"/>
      <c r="AP3246" s="11"/>
      <c r="AQ3246" s="11"/>
    </row>
    <row r="3247" spans="5:43" x14ac:dyDescent="0.15">
      <c r="E3247" s="5"/>
      <c r="G3247" s="5"/>
      <c r="H3247" s="6"/>
      <c r="I3247" s="6"/>
      <c r="J3247" s="6"/>
      <c r="M3247" s="7"/>
      <c r="AG3247" s="4"/>
      <c r="AH3247" s="4"/>
      <c r="AI3247" s="8"/>
      <c r="AJ3247" s="9"/>
      <c r="AK3247" s="10"/>
      <c r="AL3247" s="8"/>
      <c r="AM3247" s="9"/>
      <c r="AN3247" s="10"/>
      <c r="AO3247" s="11"/>
      <c r="AP3247" s="11"/>
      <c r="AQ3247" s="11"/>
    </row>
    <row r="3248" spans="5:43" x14ac:dyDescent="0.15">
      <c r="E3248" s="5"/>
      <c r="G3248" s="5"/>
      <c r="H3248" s="6"/>
      <c r="I3248" s="6"/>
      <c r="J3248" s="6"/>
      <c r="M3248" s="7"/>
      <c r="AG3248" s="4"/>
      <c r="AH3248" s="4"/>
      <c r="AI3248" s="8"/>
      <c r="AJ3248" s="9"/>
      <c r="AK3248" s="10"/>
      <c r="AL3248" s="8"/>
      <c r="AM3248" s="9"/>
      <c r="AN3248" s="10"/>
      <c r="AO3248" s="11"/>
      <c r="AP3248" s="11"/>
      <c r="AQ3248" s="11"/>
    </row>
    <row r="3249" spans="5:43" x14ac:dyDescent="0.15">
      <c r="E3249" s="5"/>
      <c r="G3249" s="5"/>
      <c r="H3249" s="6"/>
      <c r="I3249" s="6"/>
      <c r="J3249" s="6"/>
      <c r="M3249" s="7"/>
      <c r="AG3249" s="4"/>
      <c r="AH3249" s="4"/>
      <c r="AI3249" s="8"/>
      <c r="AJ3249" s="9"/>
      <c r="AK3249" s="10"/>
      <c r="AL3249" s="8"/>
      <c r="AM3249" s="9"/>
      <c r="AN3249" s="10"/>
      <c r="AO3249" s="11"/>
      <c r="AP3249" s="11"/>
      <c r="AQ3249" s="11"/>
    </row>
    <row r="3250" spans="5:43" x14ac:dyDescent="0.15">
      <c r="E3250" s="5"/>
      <c r="G3250" s="5"/>
      <c r="H3250" s="6"/>
      <c r="I3250" s="6"/>
      <c r="J3250" s="6"/>
      <c r="M3250" s="7"/>
      <c r="AG3250" s="4"/>
      <c r="AH3250" s="4"/>
      <c r="AI3250" s="8"/>
      <c r="AJ3250" s="9"/>
      <c r="AK3250" s="10"/>
      <c r="AL3250" s="8"/>
      <c r="AM3250" s="9"/>
      <c r="AN3250" s="10"/>
      <c r="AO3250" s="11"/>
      <c r="AP3250" s="11"/>
      <c r="AQ3250" s="11"/>
    </row>
    <row r="3251" spans="5:43" x14ac:dyDescent="0.15">
      <c r="E3251" s="5"/>
      <c r="G3251" s="5"/>
      <c r="H3251" s="6"/>
      <c r="I3251" s="6"/>
      <c r="J3251" s="6"/>
      <c r="M3251" s="7"/>
      <c r="AG3251" s="4"/>
      <c r="AH3251" s="4"/>
      <c r="AI3251" s="8"/>
      <c r="AJ3251" s="9"/>
      <c r="AK3251" s="10"/>
      <c r="AL3251" s="8"/>
      <c r="AM3251" s="9"/>
      <c r="AN3251" s="10"/>
      <c r="AO3251" s="11"/>
      <c r="AP3251" s="11"/>
      <c r="AQ3251" s="11"/>
    </row>
    <row r="3252" spans="5:43" x14ac:dyDescent="0.15">
      <c r="E3252" s="5"/>
      <c r="G3252" s="5"/>
      <c r="H3252" s="6"/>
      <c r="I3252" s="6"/>
      <c r="J3252" s="6"/>
      <c r="M3252" s="7"/>
      <c r="AG3252" s="4"/>
      <c r="AH3252" s="4"/>
      <c r="AI3252" s="8"/>
      <c r="AJ3252" s="9"/>
      <c r="AK3252" s="10"/>
      <c r="AL3252" s="8"/>
      <c r="AM3252" s="9"/>
      <c r="AN3252" s="10"/>
      <c r="AO3252" s="11"/>
      <c r="AP3252" s="11"/>
      <c r="AQ3252" s="11"/>
    </row>
    <row r="3253" spans="5:43" x14ac:dyDescent="0.15">
      <c r="E3253" s="5"/>
      <c r="G3253" s="5"/>
      <c r="H3253" s="6"/>
      <c r="I3253" s="6"/>
      <c r="J3253" s="6"/>
      <c r="M3253" s="7"/>
      <c r="AG3253" s="4"/>
      <c r="AH3253" s="4"/>
      <c r="AI3253" s="8"/>
      <c r="AJ3253" s="9"/>
      <c r="AK3253" s="10"/>
      <c r="AL3253" s="8"/>
      <c r="AM3253" s="9"/>
      <c r="AN3253" s="10"/>
      <c r="AO3253" s="11"/>
      <c r="AP3253" s="11"/>
      <c r="AQ3253" s="11"/>
    </row>
    <row r="3254" spans="5:43" x14ac:dyDescent="0.15">
      <c r="E3254" s="5"/>
      <c r="G3254" s="5"/>
      <c r="H3254" s="6"/>
      <c r="I3254" s="6"/>
      <c r="J3254" s="6"/>
      <c r="M3254" s="7"/>
      <c r="AG3254" s="4"/>
      <c r="AH3254" s="4"/>
      <c r="AI3254" s="8"/>
      <c r="AJ3254" s="9"/>
      <c r="AK3254" s="10"/>
      <c r="AL3254" s="8"/>
      <c r="AM3254" s="9"/>
      <c r="AN3254" s="10"/>
      <c r="AO3254" s="11"/>
      <c r="AP3254" s="11"/>
      <c r="AQ3254" s="11"/>
    </row>
    <row r="3255" spans="5:43" x14ac:dyDescent="0.15">
      <c r="E3255" s="5"/>
      <c r="G3255" s="5"/>
      <c r="H3255" s="6"/>
      <c r="I3255" s="6"/>
      <c r="J3255" s="6"/>
      <c r="M3255" s="7"/>
      <c r="AG3255" s="4"/>
      <c r="AH3255" s="4"/>
      <c r="AI3255" s="8"/>
      <c r="AJ3255" s="9"/>
      <c r="AK3255" s="10"/>
      <c r="AL3255" s="8"/>
      <c r="AM3255" s="9"/>
      <c r="AN3255" s="10"/>
      <c r="AO3255" s="11"/>
      <c r="AP3255" s="11"/>
      <c r="AQ3255" s="11"/>
    </row>
    <row r="3256" spans="5:43" x14ac:dyDescent="0.15">
      <c r="E3256" s="5"/>
      <c r="G3256" s="5"/>
      <c r="H3256" s="6"/>
      <c r="I3256" s="6"/>
      <c r="J3256" s="6"/>
      <c r="M3256" s="7"/>
      <c r="AG3256" s="4"/>
      <c r="AH3256" s="4"/>
      <c r="AI3256" s="8"/>
      <c r="AJ3256" s="9"/>
      <c r="AK3256" s="10"/>
      <c r="AL3256" s="8"/>
      <c r="AM3256" s="9"/>
      <c r="AN3256" s="10"/>
      <c r="AO3256" s="11"/>
      <c r="AP3256" s="11"/>
      <c r="AQ3256" s="11"/>
    </row>
    <row r="3257" spans="5:43" x14ac:dyDescent="0.15">
      <c r="E3257" s="5"/>
      <c r="G3257" s="5"/>
      <c r="H3257" s="6"/>
      <c r="I3257" s="6"/>
      <c r="J3257" s="6"/>
      <c r="M3257" s="7"/>
      <c r="AG3257" s="4"/>
      <c r="AH3257" s="4"/>
      <c r="AI3257" s="8"/>
      <c r="AJ3257" s="9"/>
      <c r="AK3257" s="10"/>
      <c r="AL3257" s="8"/>
      <c r="AM3257" s="9"/>
      <c r="AN3257" s="10"/>
      <c r="AO3257" s="11"/>
      <c r="AP3257" s="11"/>
      <c r="AQ3257" s="11"/>
    </row>
    <row r="3258" spans="5:43" x14ac:dyDescent="0.15">
      <c r="E3258" s="5"/>
      <c r="G3258" s="5"/>
      <c r="H3258" s="6"/>
      <c r="I3258" s="6"/>
      <c r="J3258" s="6"/>
      <c r="M3258" s="7"/>
      <c r="AG3258" s="4"/>
      <c r="AH3258" s="4"/>
      <c r="AI3258" s="8"/>
      <c r="AJ3258" s="9"/>
      <c r="AK3258" s="10"/>
      <c r="AL3258" s="8"/>
      <c r="AM3258" s="9"/>
      <c r="AN3258" s="10"/>
      <c r="AO3258" s="11"/>
      <c r="AP3258" s="11"/>
      <c r="AQ3258" s="11"/>
    </row>
    <row r="3259" spans="5:43" x14ac:dyDescent="0.15">
      <c r="E3259" s="5"/>
      <c r="G3259" s="5"/>
      <c r="H3259" s="6"/>
      <c r="I3259" s="6"/>
      <c r="J3259" s="6"/>
      <c r="M3259" s="7"/>
      <c r="AG3259" s="4"/>
      <c r="AH3259" s="4"/>
      <c r="AI3259" s="8"/>
      <c r="AJ3259" s="9"/>
      <c r="AK3259" s="10"/>
      <c r="AL3259" s="8"/>
      <c r="AM3259" s="9"/>
      <c r="AN3259" s="10"/>
      <c r="AO3259" s="11"/>
      <c r="AP3259" s="11"/>
      <c r="AQ3259" s="11"/>
    </row>
    <row r="3260" spans="5:43" x14ac:dyDescent="0.15">
      <c r="E3260" s="5"/>
      <c r="G3260" s="5"/>
      <c r="H3260" s="6"/>
      <c r="I3260" s="6"/>
      <c r="J3260" s="6"/>
      <c r="M3260" s="7"/>
      <c r="AG3260" s="4"/>
      <c r="AH3260" s="4"/>
      <c r="AI3260" s="8"/>
      <c r="AJ3260" s="9"/>
      <c r="AK3260" s="10"/>
      <c r="AL3260" s="8"/>
      <c r="AM3260" s="9"/>
      <c r="AN3260" s="10"/>
      <c r="AO3260" s="11"/>
      <c r="AP3260" s="11"/>
      <c r="AQ3260" s="11"/>
    </row>
    <row r="3261" spans="5:43" x14ac:dyDescent="0.15">
      <c r="E3261" s="5"/>
      <c r="G3261" s="5"/>
      <c r="H3261" s="6"/>
      <c r="I3261" s="6"/>
      <c r="J3261" s="6"/>
      <c r="M3261" s="7"/>
      <c r="AG3261" s="4"/>
      <c r="AH3261" s="4"/>
      <c r="AI3261" s="8"/>
      <c r="AJ3261" s="9"/>
      <c r="AK3261" s="10"/>
      <c r="AL3261" s="8"/>
      <c r="AM3261" s="9"/>
      <c r="AN3261" s="10"/>
      <c r="AO3261" s="11"/>
      <c r="AP3261" s="11"/>
      <c r="AQ3261" s="11"/>
    </row>
    <row r="3262" spans="5:43" x14ac:dyDescent="0.15">
      <c r="E3262" s="5"/>
      <c r="G3262" s="5"/>
      <c r="H3262" s="6"/>
      <c r="I3262" s="6"/>
      <c r="J3262" s="6"/>
      <c r="M3262" s="7"/>
      <c r="AG3262" s="4"/>
      <c r="AH3262" s="4"/>
      <c r="AI3262" s="8"/>
      <c r="AJ3262" s="9"/>
      <c r="AK3262" s="10"/>
      <c r="AL3262" s="8"/>
      <c r="AM3262" s="9"/>
      <c r="AN3262" s="10"/>
      <c r="AO3262" s="11"/>
      <c r="AP3262" s="11"/>
      <c r="AQ3262" s="11"/>
    </row>
    <row r="3263" spans="5:43" x14ac:dyDescent="0.15">
      <c r="E3263" s="5"/>
      <c r="G3263" s="5"/>
      <c r="H3263" s="6"/>
      <c r="I3263" s="6"/>
      <c r="J3263" s="6"/>
      <c r="M3263" s="7"/>
      <c r="AG3263" s="4"/>
      <c r="AH3263" s="4"/>
      <c r="AI3263" s="8"/>
      <c r="AJ3263" s="9"/>
      <c r="AK3263" s="10"/>
      <c r="AL3263" s="8"/>
      <c r="AM3263" s="9"/>
      <c r="AN3263" s="10"/>
      <c r="AO3263" s="11"/>
      <c r="AP3263" s="11"/>
      <c r="AQ3263" s="11"/>
    </row>
    <row r="3264" spans="5:43" x14ac:dyDescent="0.15">
      <c r="E3264" s="5"/>
      <c r="G3264" s="5"/>
      <c r="H3264" s="6"/>
      <c r="I3264" s="6"/>
      <c r="J3264" s="6"/>
      <c r="M3264" s="7"/>
      <c r="AG3264" s="4"/>
      <c r="AH3264" s="4"/>
      <c r="AI3264" s="8"/>
      <c r="AJ3264" s="9"/>
      <c r="AK3264" s="10"/>
      <c r="AL3264" s="8"/>
      <c r="AM3264" s="9"/>
      <c r="AN3264" s="10"/>
      <c r="AO3264" s="11"/>
      <c r="AP3264" s="11"/>
      <c r="AQ3264" s="11"/>
    </row>
    <row r="3265" spans="5:43" x14ac:dyDescent="0.15">
      <c r="E3265" s="5"/>
      <c r="G3265" s="5"/>
      <c r="H3265" s="6"/>
      <c r="I3265" s="6"/>
      <c r="J3265" s="6"/>
      <c r="M3265" s="7"/>
      <c r="AG3265" s="4"/>
      <c r="AH3265" s="4"/>
      <c r="AI3265" s="8"/>
      <c r="AJ3265" s="9"/>
      <c r="AK3265" s="10"/>
      <c r="AL3265" s="8"/>
      <c r="AM3265" s="9"/>
      <c r="AN3265" s="10"/>
      <c r="AO3265" s="11"/>
      <c r="AP3265" s="11"/>
      <c r="AQ3265" s="11"/>
    </row>
    <row r="3266" spans="5:43" x14ac:dyDescent="0.15">
      <c r="E3266" s="5"/>
      <c r="G3266" s="5"/>
      <c r="H3266" s="6"/>
      <c r="I3266" s="6"/>
      <c r="J3266" s="6"/>
      <c r="M3266" s="7"/>
      <c r="AG3266" s="4"/>
      <c r="AH3266" s="4"/>
      <c r="AI3266" s="8"/>
      <c r="AJ3266" s="9"/>
      <c r="AK3266" s="10"/>
      <c r="AL3266" s="8"/>
      <c r="AM3266" s="9"/>
      <c r="AN3266" s="10"/>
      <c r="AO3266" s="11"/>
      <c r="AP3266" s="11"/>
      <c r="AQ3266" s="11"/>
    </row>
    <row r="3267" spans="5:43" x14ac:dyDescent="0.15">
      <c r="E3267" s="5"/>
      <c r="G3267" s="5"/>
      <c r="H3267" s="6"/>
      <c r="I3267" s="6"/>
      <c r="J3267" s="6"/>
      <c r="M3267" s="7"/>
      <c r="AG3267" s="4"/>
      <c r="AH3267" s="4"/>
      <c r="AI3267" s="8"/>
      <c r="AJ3267" s="9"/>
      <c r="AK3267" s="10"/>
      <c r="AL3267" s="8"/>
      <c r="AM3267" s="9"/>
      <c r="AN3267" s="10"/>
      <c r="AO3267" s="11"/>
      <c r="AP3267" s="11"/>
      <c r="AQ3267" s="11"/>
    </row>
    <row r="3268" spans="5:43" x14ac:dyDescent="0.15">
      <c r="E3268" s="5"/>
      <c r="G3268" s="5"/>
      <c r="H3268" s="6"/>
      <c r="I3268" s="6"/>
      <c r="J3268" s="6"/>
      <c r="M3268" s="7"/>
      <c r="AG3268" s="4"/>
      <c r="AH3268" s="4"/>
      <c r="AI3268" s="8"/>
      <c r="AJ3268" s="9"/>
      <c r="AK3268" s="10"/>
      <c r="AL3268" s="8"/>
      <c r="AM3268" s="9"/>
      <c r="AN3268" s="10"/>
      <c r="AO3268" s="11"/>
      <c r="AP3268" s="11"/>
      <c r="AQ3268" s="11"/>
    </row>
    <row r="3269" spans="5:43" x14ac:dyDescent="0.15">
      <c r="E3269" s="5"/>
      <c r="G3269" s="5"/>
      <c r="H3269" s="6"/>
      <c r="I3269" s="6"/>
      <c r="J3269" s="6"/>
      <c r="M3269" s="7"/>
      <c r="AG3269" s="4"/>
      <c r="AH3269" s="4"/>
      <c r="AI3269" s="8"/>
      <c r="AJ3269" s="9"/>
      <c r="AK3269" s="10"/>
      <c r="AL3269" s="8"/>
      <c r="AM3269" s="9"/>
      <c r="AN3269" s="10"/>
      <c r="AO3269" s="11"/>
      <c r="AP3269" s="11"/>
      <c r="AQ3269" s="11"/>
    </row>
    <row r="3270" spans="5:43" x14ac:dyDescent="0.15">
      <c r="E3270" s="5"/>
      <c r="G3270" s="5"/>
      <c r="H3270" s="6"/>
      <c r="I3270" s="6"/>
      <c r="J3270" s="6"/>
      <c r="M3270" s="7"/>
      <c r="AG3270" s="4"/>
      <c r="AH3270" s="4"/>
      <c r="AI3270" s="8"/>
      <c r="AJ3270" s="9"/>
      <c r="AK3270" s="10"/>
      <c r="AL3270" s="8"/>
      <c r="AM3270" s="9"/>
      <c r="AN3270" s="10"/>
      <c r="AO3270" s="11"/>
      <c r="AP3270" s="11"/>
      <c r="AQ3270" s="11"/>
    </row>
    <row r="3271" spans="5:43" x14ac:dyDescent="0.15">
      <c r="E3271" s="5"/>
      <c r="G3271" s="5"/>
      <c r="H3271" s="6"/>
      <c r="I3271" s="6"/>
      <c r="J3271" s="6"/>
      <c r="M3271" s="7"/>
      <c r="AG3271" s="4"/>
      <c r="AH3271" s="4"/>
      <c r="AI3271" s="8"/>
      <c r="AJ3271" s="9"/>
      <c r="AK3271" s="10"/>
      <c r="AL3271" s="8"/>
      <c r="AM3271" s="9"/>
      <c r="AN3271" s="10"/>
      <c r="AO3271" s="11"/>
      <c r="AP3271" s="11"/>
      <c r="AQ3271" s="11"/>
    </row>
    <row r="3272" spans="5:43" x14ac:dyDescent="0.15">
      <c r="E3272" s="5"/>
      <c r="G3272" s="5"/>
      <c r="H3272" s="6"/>
      <c r="I3272" s="6"/>
      <c r="J3272" s="6"/>
      <c r="M3272" s="7"/>
      <c r="AG3272" s="4"/>
      <c r="AH3272" s="4"/>
      <c r="AI3272" s="8"/>
      <c r="AJ3272" s="9"/>
      <c r="AK3272" s="10"/>
      <c r="AL3272" s="8"/>
      <c r="AM3272" s="9"/>
      <c r="AN3272" s="10"/>
      <c r="AO3272" s="11"/>
      <c r="AP3272" s="11"/>
      <c r="AQ3272" s="11"/>
    </row>
    <row r="3273" spans="5:43" x14ac:dyDescent="0.15">
      <c r="E3273" s="5"/>
      <c r="G3273" s="5"/>
      <c r="H3273" s="6"/>
      <c r="I3273" s="6"/>
      <c r="J3273" s="6"/>
      <c r="M3273" s="7"/>
      <c r="AG3273" s="4"/>
      <c r="AH3273" s="4"/>
      <c r="AI3273" s="8"/>
      <c r="AJ3273" s="9"/>
      <c r="AK3273" s="10"/>
      <c r="AL3273" s="8"/>
      <c r="AM3273" s="9"/>
      <c r="AN3273" s="10"/>
      <c r="AO3273" s="11"/>
      <c r="AP3273" s="11"/>
      <c r="AQ3273" s="11"/>
    </row>
    <row r="3274" spans="5:43" x14ac:dyDescent="0.15">
      <c r="E3274" s="5"/>
      <c r="G3274" s="5"/>
      <c r="H3274" s="6"/>
      <c r="I3274" s="6"/>
      <c r="J3274" s="6"/>
      <c r="M3274" s="7"/>
      <c r="AG3274" s="4"/>
      <c r="AH3274" s="4"/>
      <c r="AI3274" s="8"/>
      <c r="AJ3274" s="9"/>
      <c r="AK3274" s="10"/>
      <c r="AL3274" s="8"/>
      <c r="AM3274" s="9"/>
      <c r="AN3274" s="10"/>
      <c r="AO3274" s="11"/>
      <c r="AP3274" s="11"/>
      <c r="AQ3274" s="11"/>
    </row>
    <row r="3275" spans="5:43" x14ac:dyDescent="0.15">
      <c r="E3275" s="5"/>
      <c r="G3275" s="5"/>
      <c r="H3275" s="6"/>
      <c r="I3275" s="6"/>
      <c r="J3275" s="6"/>
      <c r="M3275" s="7"/>
      <c r="AG3275" s="4"/>
      <c r="AH3275" s="4"/>
      <c r="AI3275" s="8"/>
      <c r="AJ3275" s="9"/>
      <c r="AK3275" s="10"/>
      <c r="AL3275" s="8"/>
      <c r="AM3275" s="9"/>
      <c r="AN3275" s="10"/>
      <c r="AO3275" s="11"/>
      <c r="AP3275" s="11"/>
      <c r="AQ3275" s="11"/>
    </row>
    <row r="3276" spans="5:43" x14ac:dyDescent="0.15">
      <c r="E3276" s="5"/>
      <c r="G3276" s="5"/>
      <c r="H3276" s="6"/>
      <c r="I3276" s="6"/>
      <c r="J3276" s="6"/>
      <c r="M3276" s="7"/>
      <c r="AG3276" s="4"/>
      <c r="AH3276" s="4"/>
      <c r="AI3276" s="8"/>
      <c r="AJ3276" s="9"/>
      <c r="AK3276" s="10"/>
      <c r="AL3276" s="8"/>
      <c r="AM3276" s="9"/>
      <c r="AN3276" s="10"/>
      <c r="AO3276" s="11"/>
      <c r="AP3276" s="11"/>
      <c r="AQ3276" s="11"/>
    </row>
    <row r="3277" spans="5:43" x14ac:dyDescent="0.15">
      <c r="E3277" s="5"/>
      <c r="G3277" s="5"/>
      <c r="H3277" s="6"/>
      <c r="I3277" s="6"/>
      <c r="J3277" s="6"/>
      <c r="M3277" s="7"/>
      <c r="AG3277" s="4"/>
      <c r="AH3277" s="4"/>
      <c r="AI3277" s="8"/>
      <c r="AJ3277" s="9"/>
      <c r="AK3277" s="10"/>
      <c r="AL3277" s="8"/>
      <c r="AM3277" s="9"/>
      <c r="AN3277" s="10"/>
      <c r="AO3277" s="11"/>
      <c r="AP3277" s="11"/>
      <c r="AQ3277" s="11"/>
    </row>
    <row r="3278" spans="5:43" x14ac:dyDescent="0.15">
      <c r="E3278" s="5"/>
      <c r="G3278" s="5"/>
      <c r="H3278" s="6"/>
      <c r="I3278" s="6"/>
      <c r="J3278" s="6"/>
      <c r="M3278" s="7"/>
      <c r="AG3278" s="4"/>
      <c r="AH3278" s="4"/>
      <c r="AI3278" s="8"/>
      <c r="AJ3278" s="9"/>
      <c r="AK3278" s="10"/>
      <c r="AL3278" s="8"/>
      <c r="AM3278" s="9"/>
      <c r="AN3278" s="10"/>
      <c r="AO3278" s="11"/>
      <c r="AP3278" s="11"/>
      <c r="AQ3278" s="11"/>
    </row>
    <row r="3279" spans="5:43" x14ac:dyDescent="0.15">
      <c r="E3279" s="5"/>
      <c r="G3279" s="5"/>
      <c r="H3279" s="6"/>
      <c r="I3279" s="6"/>
      <c r="J3279" s="6"/>
      <c r="M3279" s="7"/>
      <c r="AG3279" s="4"/>
      <c r="AH3279" s="4"/>
      <c r="AI3279" s="8"/>
      <c r="AJ3279" s="9"/>
      <c r="AK3279" s="10"/>
      <c r="AL3279" s="8"/>
      <c r="AM3279" s="9"/>
      <c r="AN3279" s="10"/>
      <c r="AO3279" s="11"/>
      <c r="AP3279" s="11"/>
      <c r="AQ3279" s="11"/>
    </row>
    <row r="3280" spans="5:43" x14ac:dyDescent="0.15">
      <c r="E3280" s="5"/>
      <c r="G3280" s="5"/>
      <c r="H3280" s="6"/>
      <c r="I3280" s="6"/>
      <c r="J3280" s="6"/>
      <c r="M3280" s="7"/>
      <c r="AG3280" s="4"/>
      <c r="AH3280" s="4"/>
      <c r="AI3280" s="8"/>
      <c r="AJ3280" s="9"/>
      <c r="AK3280" s="10"/>
      <c r="AL3280" s="8"/>
      <c r="AM3280" s="9"/>
      <c r="AN3280" s="10"/>
      <c r="AO3280" s="11"/>
      <c r="AP3280" s="11"/>
      <c r="AQ3280" s="11"/>
    </row>
    <row r="3281" spans="5:43" x14ac:dyDescent="0.15">
      <c r="E3281" s="5"/>
      <c r="G3281" s="5"/>
      <c r="H3281" s="6"/>
      <c r="I3281" s="6"/>
      <c r="J3281" s="6"/>
      <c r="M3281" s="7"/>
      <c r="AG3281" s="4"/>
      <c r="AH3281" s="4"/>
      <c r="AI3281" s="8"/>
      <c r="AJ3281" s="9"/>
      <c r="AK3281" s="10"/>
      <c r="AL3281" s="8"/>
      <c r="AM3281" s="9"/>
      <c r="AN3281" s="10"/>
      <c r="AO3281" s="11"/>
      <c r="AP3281" s="11"/>
      <c r="AQ3281" s="11"/>
    </row>
    <row r="3282" spans="5:43" x14ac:dyDescent="0.15">
      <c r="E3282" s="5"/>
      <c r="G3282" s="5"/>
      <c r="H3282" s="6"/>
      <c r="I3282" s="6"/>
      <c r="J3282" s="6"/>
      <c r="M3282" s="7"/>
      <c r="AG3282" s="4"/>
      <c r="AH3282" s="4"/>
      <c r="AI3282" s="8"/>
      <c r="AJ3282" s="9"/>
      <c r="AK3282" s="10"/>
      <c r="AL3282" s="8"/>
      <c r="AM3282" s="9"/>
      <c r="AN3282" s="10"/>
      <c r="AO3282" s="11"/>
      <c r="AP3282" s="11"/>
      <c r="AQ3282" s="11"/>
    </row>
    <row r="3283" spans="5:43" x14ac:dyDescent="0.15">
      <c r="E3283" s="5"/>
      <c r="G3283" s="5"/>
      <c r="H3283" s="6"/>
      <c r="I3283" s="6"/>
      <c r="J3283" s="6"/>
      <c r="M3283" s="7"/>
      <c r="AG3283" s="4"/>
      <c r="AH3283" s="4"/>
      <c r="AI3283" s="8"/>
      <c r="AJ3283" s="9"/>
      <c r="AK3283" s="10"/>
      <c r="AL3283" s="8"/>
      <c r="AM3283" s="9"/>
      <c r="AN3283" s="10"/>
      <c r="AO3283" s="11"/>
      <c r="AP3283" s="11"/>
      <c r="AQ3283" s="11"/>
    </row>
    <row r="3284" spans="5:43" x14ac:dyDescent="0.15">
      <c r="E3284" s="5"/>
      <c r="G3284" s="5"/>
      <c r="H3284" s="6"/>
      <c r="I3284" s="6"/>
      <c r="J3284" s="6"/>
      <c r="M3284" s="7"/>
      <c r="AG3284" s="4"/>
      <c r="AH3284" s="4"/>
      <c r="AI3284" s="8"/>
      <c r="AJ3284" s="9"/>
      <c r="AK3284" s="10"/>
      <c r="AL3284" s="8"/>
      <c r="AM3284" s="9"/>
      <c r="AN3284" s="10"/>
      <c r="AO3284" s="11"/>
      <c r="AP3284" s="11"/>
      <c r="AQ3284" s="11"/>
    </row>
    <row r="3285" spans="5:43" x14ac:dyDescent="0.15">
      <c r="E3285" s="5"/>
      <c r="G3285" s="5"/>
      <c r="H3285" s="6"/>
      <c r="I3285" s="6"/>
      <c r="J3285" s="6"/>
      <c r="M3285" s="7"/>
      <c r="AG3285" s="4"/>
      <c r="AH3285" s="4"/>
      <c r="AI3285" s="8"/>
      <c r="AJ3285" s="9"/>
      <c r="AK3285" s="10"/>
      <c r="AL3285" s="8"/>
      <c r="AM3285" s="9"/>
      <c r="AN3285" s="10"/>
      <c r="AO3285" s="11"/>
      <c r="AP3285" s="11"/>
      <c r="AQ3285" s="11"/>
    </row>
    <row r="3286" spans="5:43" x14ac:dyDescent="0.15">
      <c r="E3286" s="5"/>
      <c r="G3286" s="5"/>
      <c r="H3286" s="6"/>
      <c r="I3286" s="6"/>
      <c r="J3286" s="6"/>
      <c r="M3286" s="7"/>
      <c r="AG3286" s="4"/>
      <c r="AH3286" s="4"/>
      <c r="AI3286" s="8"/>
      <c r="AJ3286" s="9"/>
      <c r="AK3286" s="10"/>
      <c r="AL3286" s="8"/>
      <c r="AM3286" s="9"/>
      <c r="AN3286" s="10"/>
      <c r="AO3286" s="11"/>
      <c r="AP3286" s="11"/>
      <c r="AQ3286" s="11"/>
    </row>
    <row r="3287" spans="5:43" x14ac:dyDescent="0.15">
      <c r="E3287" s="5"/>
      <c r="G3287" s="5"/>
      <c r="H3287" s="6"/>
      <c r="I3287" s="6"/>
      <c r="J3287" s="6"/>
      <c r="M3287" s="7"/>
      <c r="AG3287" s="4"/>
      <c r="AH3287" s="4"/>
      <c r="AI3287" s="8"/>
      <c r="AJ3287" s="9"/>
      <c r="AK3287" s="10"/>
      <c r="AL3287" s="8"/>
      <c r="AM3287" s="9"/>
      <c r="AN3287" s="10"/>
      <c r="AO3287" s="11"/>
      <c r="AP3287" s="11"/>
      <c r="AQ3287" s="11"/>
    </row>
    <row r="3288" spans="5:43" x14ac:dyDescent="0.15">
      <c r="E3288" s="5"/>
      <c r="G3288" s="5"/>
      <c r="H3288" s="6"/>
      <c r="I3288" s="6"/>
      <c r="J3288" s="6"/>
      <c r="M3288" s="7"/>
      <c r="AG3288" s="4"/>
      <c r="AH3288" s="4"/>
      <c r="AI3288" s="8"/>
      <c r="AJ3288" s="9"/>
      <c r="AK3288" s="10"/>
      <c r="AL3288" s="8"/>
      <c r="AM3288" s="9"/>
      <c r="AN3288" s="10"/>
      <c r="AO3288" s="11"/>
      <c r="AP3288" s="11"/>
      <c r="AQ3288" s="11"/>
    </row>
    <row r="3289" spans="5:43" x14ac:dyDescent="0.15">
      <c r="E3289" s="5"/>
      <c r="G3289" s="5"/>
      <c r="H3289" s="6"/>
      <c r="I3289" s="6"/>
      <c r="J3289" s="6"/>
      <c r="M3289" s="7"/>
      <c r="AG3289" s="4"/>
      <c r="AH3289" s="4"/>
      <c r="AI3289" s="8"/>
      <c r="AJ3289" s="9"/>
      <c r="AK3289" s="10"/>
      <c r="AL3289" s="8"/>
      <c r="AM3289" s="9"/>
      <c r="AN3289" s="10"/>
      <c r="AO3289" s="11"/>
      <c r="AP3289" s="11"/>
      <c r="AQ3289" s="11"/>
    </row>
    <row r="3290" spans="5:43" x14ac:dyDescent="0.15">
      <c r="E3290" s="5"/>
      <c r="G3290" s="5"/>
      <c r="H3290" s="6"/>
      <c r="I3290" s="6"/>
      <c r="J3290" s="6"/>
      <c r="M3290" s="7"/>
      <c r="AG3290" s="4"/>
      <c r="AH3290" s="4"/>
      <c r="AI3290" s="8"/>
      <c r="AJ3290" s="9"/>
      <c r="AK3290" s="10"/>
      <c r="AL3290" s="8"/>
      <c r="AM3290" s="9"/>
      <c r="AN3290" s="10"/>
      <c r="AO3290" s="11"/>
      <c r="AP3290" s="11"/>
      <c r="AQ3290" s="11"/>
    </row>
    <row r="3291" spans="5:43" x14ac:dyDescent="0.15">
      <c r="E3291" s="5"/>
      <c r="G3291" s="5"/>
      <c r="H3291" s="6"/>
      <c r="I3291" s="6"/>
      <c r="J3291" s="6"/>
      <c r="M3291" s="7"/>
      <c r="AG3291" s="4"/>
      <c r="AH3291" s="4"/>
      <c r="AI3291" s="8"/>
      <c r="AJ3291" s="9"/>
      <c r="AK3291" s="10"/>
      <c r="AL3291" s="8"/>
      <c r="AM3291" s="9"/>
      <c r="AN3291" s="10"/>
      <c r="AO3291" s="11"/>
      <c r="AP3291" s="11"/>
      <c r="AQ3291" s="11"/>
    </row>
    <row r="3292" spans="5:43" x14ac:dyDescent="0.15">
      <c r="E3292" s="5"/>
      <c r="G3292" s="5"/>
      <c r="H3292" s="6"/>
      <c r="I3292" s="6"/>
      <c r="J3292" s="6"/>
      <c r="M3292" s="7"/>
      <c r="AG3292" s="4"/>
      <c r="AH3292" s="4"/>
      <c r="AI3292" s="8"/>
      <c r="AJ3292" s="9"/>
      <c r="AK3292" s="10"/>
      <c r="AL3292" s="8"/>
      <c r="AM3292" s="9"/>
      <c r="AN3292" s="10"/>
      <c r="AO3292" s="11"/>
      <c r="AP3292" s="11"/>
      <c r="AQ3292" s="11"/>
    </row>
    <row r="3293" spans="5:43" x14ac:dyDescent="0.15">
      <c r="E3293" s="5"/>
      <c r="G3293" s="5"/>
      <c r="H3293" s="6"/>
      <c r="I3293" s="6"/>
      <c r="J3293" s="6"/>
      <c r="M3293" s="7"/>
      <c r="AG3293" s="4"/>
      <c r="AH3293" s="4"/>
      <c r="AI3293" s="8"/>
      <c r="AJ3293" s="9"/>
      <c r="AK3293" s="10"/>
      <c r="AL3293" s="8"/>
      <c r="AM3293" s="9"/>
      <c r="AN3293" s="10"/>
      <c r="AO3293" s="11"/>
      <c r="AP3293" s="11"/>
      <c r="AQ3293" s="11"/>
    </row>
    <row r="3294" spans="5:43" x14ac:dyDescent="0.15">
      <c r="E3294" s="5"/>
      <c r="G3294" s="5"/>
      <c r="H3294" s="6"/>
      <c r="I3294" s="6"/>
      <c r="J3294" s="6"/>
      <c r="M3294" s="7"/>
      <c r="AG3294" s="4"/>
      <c r="AH3294" s="4"/>
      <c r="AI3294" s="8"/>
      <c r="AJ3294" s="9"/>
      <c r="AK3294" s="10"/>
      <c r="AL3294" s="8"/>
      <c r="AM3294" s="9"/>
      <c r="AN3294" s="10"/>
      <c r="AO3294" s="11"/>
      <c r="AP3294" s="11"/>
      <c r="AQ3294" s="11"/>
    </row>
    <row r="3295" spans="5:43" x14ac:dyDescent="0.15">
      <c r="E3295" s="5"/>
      <c r="G3295" s="5"/>
      <c r="H3295" s="6"/>
      <c r="I3295" s="6"/>
      <c r="J3295" s="6"/>
      <c r="M3295" s="7"/>
      <c r="AG3295" s="4"/>
      <c r="AH3295" s="4"/>
      <c r="AI3295" s="8"/>
      <c r="AJ3295" s="9"/>
      <c r="AK3295" s="10"/>
      <c r="AL3295" s="8"/>
      <c r="AM3295" s="9"/>
      <c r="AN3295" s="10"/>
      <c r="AO3295" s="11"/>
      <c r="AP3295" s="11"/>
      <c r="AQ3295" s="11"/>
    </row>
    <row r="3296" spans="5:43" x14ac:dyDescent="0.15">
      <c r="E3296" s="5"/>
      <c r="G3296" s="5"/>
      <c r="H3296" s="6"/>
      <c r="I3296" s="6"/>
      <c r="J3296" s="6"/>
      <c r="M3296" s="7"/>
      <c r="AG3296" s="4"/>
      <c r="AH3296" s="4"/>
      <c r="AI3296" s="8"/>
      <c r="AJ3296" s="9"/>
      <c r="AK3296" s="10"/>
      <c r="AL3296" s="8"/>
      <c r="AM3296" s="9"/>
      <c r="AN3296" s="10"/>
      <c r="AO3296" s="11"/>
      <c r="AP3296" s="11"/>
      <c r="AQ3296" s="11"/>
    </row>
    <row r="3297" spans="5:43" x14ac:dyDescent="0.15">
      <c r="E3297" s="5"/>
      <c r="G3297" s="5"/>
      <c r="H3297" s="6"/>
      <c r="I3297" s="6"/>
      <c r="J3297" s="6"/>
      <c r="M3297" s="7"/>
      <c r="AG3297" s="4"/>
      <c r="AH3297" s="4"/>
      <c r="AI3297" s="8"/>
      <c r="AJ3297" s="9"/>
      <c r="AK3297" s="10"/>
      <c r="AL3297" s="8"/>
      <c r="AM3297" s="9"/>
      <c r="AN3297" s="10"/>
      <c r="AO3297" s="11"/>
      <c r="AP3297" s="11"/>
      <c r="AQ3297" s="11"/>
    </row>
    <row r="3298" spans="5:43" x14ac:dyDescent="0.15">
      <c r="E3298" s="5"/>
      <c r="G3298" s="5"/>
      <c r="H3298" s="6"/>
      <c r="I3298" s="6"/>
      <c r="J3298" s="6"/>
      <c r="M3298" s="7"/>
      <c r="AG3298" s="4"/>
      <c r="AH3298" s="4"/>
      <c r="AI3298" s="8"/>
      <c r="AJ3298" s="9"/>
      <c r="AK3298" s="10"/>
      <c r="AL3298" s="8"/>
      <c r="AM3298" s="9"/>
      <c r="AN3298" s="10"/>
      <c r="AO3298" s="11"/>
      <c r="AP3298" s="11"/>
      <c r="AQ3298" s="11"/>
    </row>
    <row r="3299" spans="5:43" x14ac:dyDescent="0.15">
      <c r="E3299" s="5"/>
      <c r="G3299" s="5"/>
      <c r="H3299" s="6"/>
      <c r="I3299" s="6"/>
      <c r="J3299" s="6"/>
      <c r="M3299" s="7"/>
      <c r="AG3299" s="4"/>
      <c r="AH3299" s="4"/>
      <c r="AI3299" s="8"/>
      <c r="AJ3299" s="9"/>
      <c r="AK3299" s="10"/>
      <c r="AL3299" s="8"/>
      <c r="AM3299" s="9"/>
      <c r="AN3299" s="10"/>
      <c r="AO3299" s="11"/>
      <c r="AP3299" s="11"/>
      <c r="AQ3299" s="11"/>
    </row>
    <row r="3300" spans="5:43" x14ac:dyDescent="0.15">
      <c r="E3300" s="5"/>
      <c r="G3300" s="5"/>
      <c r="H3300" s="6"/>
      <c r="I3300" s="6"/>
      <c r="J3300" s="6"/>
      <c r="M3300" s="7"/>
      <c r="AG3300" s="4"/>
      <c r="AH3300" s="4"/>
      <c r="AI3300" s="8"/>
      <c r="AJ3300" s="9"/>
      <c r="AK3300" s="10"/>
      <c r="AL3300" s="8"/>
      <c r="AM3300" s="9"/>
      <c r="AN3300" s="10"/>
      <c r="AO3300" s="11"/>
      <c r="AP3300" s="11"/>
      <c r="AQ3300" s="11"/>
    </row>
    <row r="3301" spans="5:43" x14ac:dyDescent="0.15">
      <c r="E3301" s="5"/>
      <c r="G3301" s="5"/>
      <c r="H3301" s="6"/>
      <c r="I3301" s="6"/>
      <c r="J3301" s="6"/>
      <c r="M3301" s="7"/>
      <c r="AG3301" s="4"/>
      <c r="AH3301" s="4"/>
      <c r="AI3301" s="8"/>
      <c r="AJ3301" s="9"/>
      <c r="AK3301" s="10"/>
      <c r="AL3301" s="8"/>
      <c r="AM3301" s="9"/>
      <c r="AN3301" s="10"/>
      <c r="AO3301" s="11"/>
      <c r="AP3301" s="11"/>
      <c r="AQ3301" s="11"/>
    </row>
    <row r="3302" spans="5:43" x14ac:dyDescent="0.15">
      <c r="E3302" s="5"/>
      <c r="G3302" s="5"/>
      <c r="H3302" s="6"/>
      <c r="I3302" s="6"/>
      <c r="J3302" s="6"/>
      <c r="M3302" s="7"/>
      <c r="AG3302" s="4"/>
      <c r="AH3302" s="4"/>
      <c r="AI3302" s="8"/>
      <c r="AJ3302" s="9"/>
      <c r="AK3302" s="10"/>
      <c r="AL3302" s="8"/>
      <c r="AM3302" s="9"/>
      <c r="AN3302" s="10"/>
      <c r="AO3302" s="11"/>
      <c r="AP3302" s="11"/>
      <c r="AQ3302" s="11"/>
    </row>
    <row r="3303" spans="5:43" x14ac:dyDescent="0.15">
      <c r="E3303" s="5"/>
      <c r="G3303" s="5"/>
      <c r="H3303" s="6"/>
      <c r="I3303" s="6"/>
      <c r="J3303" s="6"/>
      <c r="M3303" s="7"/>
      <c r="AG3303" s="4"/>
      <c r="AH3303" s="4"/>
      <c r="AI3303" s="8"/>
      <c r="AJ3303" s="9"/>
      <c r="AK3303" s="10"/>
      <c r="AL3303" s="8"/>
      <c r="AM3303" s="9"/>
      <c r="AN3303" s="10"/>
      <c r="AO3303" s="11"/>
      <c r="AP3303" s="11"/>
      <c r="AQ3303" s="11"/>
    </row>
    <row r="3304" spans="5:43" x14ac:dyDescent="0.15">
      <c r="E3304" s="5"/>
      <c r="G3304" s="5"/>
      <c r="H3304" s="6"/>
      <c r="I3304" s="6"/>
      <c r="J3304" s="6"/>
      <c r="M3304" s="7"/>
      <c r="AG3304" s="4"/>
      <c r="AH3304" s="4"/>
      <c r="AI3304" s="8"/>
      <c r="AJ3304" s="9"/>
      <c r="AK3304" s="10"/>
      <c r="AL3304" s="8"/>
      <c r="AM3304" s="9"/>
      <c r="AN3304" s="10"/>
      <c r="AO3304" s="11"/>
      <c r="AP3304" s="11"/>
      <c r="AQ3304" s="11"/>
    </row>
    <row r="3305" spans="5:43" x14ac:dyDescent="0.15">
      <c r="E3305" s="5"/>
      <c r="G3305" s="5"/>
      <c r="H3305" s="6"/>
      <c r="I3305" s="6"/>
      <c r="J3305" s="6"/>
      <c r="M3305" s="7"/>
      <c r="AG3305" s="4"/>
      <c r="AH3305" s="4"/>
      <c r="AI3305" s="8"/>
      <c r="AJ3305" s="9"/>
      <c r="AK3305" s="10"/>
      <c r="AL3305" s="8"/>
      <c r="AM3305" s="9"/>
      <c r="AN3305" s="10"/>
      <c r="AO3305" s="11"/>
      <c r="AP3305" s="11"/>
      <c r="AQ3305" s="11"/>
    </row>
    <row r="3306" spans="5:43" x14ac:dyDescent="0.15">
      <c r="E3306" s="5"/>
      <c r="G3306" s="5"/>
      <c r="H3306" s="6"/>
      <c r="I3306" s="6"/>
      <c r="J3306" s="6"/>
      <c r="M3306" s="7"/>
      <c r="AG3306" s="4"/>
      <c r="AH3306" s="4"/>
      <c r="AI3306" s="8"/>
      <c r="AJ3306" s="9"/>
      <c r="AK3306" s="10"/>
      <c r="AL3306" s="8"/>
      <c r="AM3306" s="9"/>
      <c r="AN3306" s="10"/>
      <c r="AO3306" s="11"/>
      <c r="AP3306" s="11"/>
      <c r="AQ3306" s="11"/>
    </row>
    <row r="3307" spans="5:43" x14ac:dyDescent="0.15">
      <c r="E3307" s="5"/>
      <c r="G3307" s="5"/>
      <c r="H3307" s="6"/>
      <c r="I3307" s="6"/>
      <c r="J3307" s="6"/>
      <c r="M3307" s="7"/>
      <c r="AG3307" s="4"/>
      <c r="AH3307" s="4"/>
      <c r="AI3307" s="8"/>
      <c r="AJ3307" s="9"/>
      <c r="AK3307" s="10"/>
      <c r="AL3307" s="8"/>
      <c r="AM3307" s="9"/>
      <c r="AN3307" s="10"/>
      <c r="AO3307" s="11"/>
      <c r="AP3307" s="11"/>
      <c r="AQ3307" s="11"/>
    </row>
    <row r="3308" spans="5:43" x14ac:dyDescent="0.15">
      <c r="E3308" s="5"/>
      <c r="G3308" s="5"/>
      <c r="H3308" s="6"/>
      <c r="I3308" s="6"/>
      <c r="J3308" s="6"/>
      <c r="M3308" s="7"/>
      <c r="AG3308" s="4"/>
      <c r="AH3308" s="4"/>
      <c r="AI3308" s="8"/>
      <c r="AJ3308" s="9"/>
      <c r="AK3308" s="10"/>
      <c r="AL3308" s="8"/>
      <c r="AM3308" s="9"/>
      <c r="AN3308" s="10"/>
      <c r="AO3308" s="11"/>
      <c r="AP3308" s="11"/>
      <c r="AQ3308" s="11"/>
    </row>
    <row r="3309" spans="5:43" x14ac:dyDescent="0.15">
      <c r="E3309" s="5"/>
      <c r="G3309" s="5"/>
      <c r="H3309" s="6"/>
      <c r="I3309" s="6"/>
      <c r="J3309" s="6"/>
      <c r="M3309" s="7"/>
      <c r="AG3309" s="4"/>
      <c r="AH3309" s="4"/>
      <c r="AI3309" s="8"/>
      <c r="AJ3309" s="9"/>
      <c r="AK3309" s="10"/>
      <c r="AL3309" s="8"/>
      <c r="AM3309" s="9"/>
      <c r="AN3309" s="10"/>
      <c r="AO3309" s="11"/>
      <c r="AP3309" s="11"/>
      <c r="AQ3309" s="11"/>
    </row>
    <row r="3310" spans="5:43" x14ac:dyDescent="0.15">
      <c r="E3310" s="5"/>
      <c r="G3310" s="5"/>
      <c r="H3310" s="6"/>
      <c r="I3310" s="6"/>
      <c r="J3310" s="6"/>
      <c r="M3310" s="7"/>
      <c r="AG3310" s="4"/>
      <c r="AH3310" s="4"/>
      <c r="AI3310" s="8"/>
      <c r="AJ3310" s="9"/>
      <c r="AK3310" s="10"/>
      <c r="AL3310" s="8"/>
      <c r="AM3310" s="9"/>
      <c r="AN3310" s="10"/>
      <c r="AO3310" s="11"/>
      <c r="AP3310" s="11"/>
      <c r="AQ3310" s="11"/>
    </row>
    <row r="3311" spans="5:43" x14ac:dyDescent="0.15">
      <c r="E3311" s="5"/>
      <c r="G3311" s="5"/>
      <c r="H3311" s="6"/>
      <c r="I3311" s="6"/>
      <c r="J3311" s="6"/>
      <c r="M3311" s="7"/>
      <c r="AG3311" s="4"/>
      <c r="AH3311" s="4"/>
      <c r="AI3311" s="8"/>
      <c r="AJ3311" s="9"/>
      <c r="AK3311" s="10"/>
      <c r="AL3311" s="8"/>
      <c r="AM3311" s="9"/>
      <c r="AN3311" s="10"/>
      <c r="AO3311" s="11"/>
      <c r="AP3311" s="11"/>
      <c r="AQ3311" s="11"/>
    </row>
    <row r="3312" spans="5:43" x14ac:dyDescent="0.15">
      <c r="E3312" s="5"/>
      <c r="G3312" s="5"/>
      <c r="H3312" s="6"/>
      <c r="I3312" s="6"/>
      <c r="J3312" s="6"/>
      <c r="M3312" s="7"/>
      <c r="AG3312" s="4"/>
      <c r="AH3312" s="4"/>
      <c r="AI3312" s="8"/>
      <c r="AJ3312" s="9"/>
      <c r="AK3312" s="10"/>
      <c r="AL3312" s="8"/>
      <c r="AM3312" s="9"/>
      <c r="AN3312" s="10"/>
      <c r="AO3312" s="11"/>
      <c r="AP3312" s="11"/>
      <c r="AQ3312" s="11"/>
    </row>
    <row r="3313" spans="5:43" x14ac:dyDescent="0.15">
      <c r="E3313" s="5"/>
      <c r="G3313" s="5"/>
      <c r="H3313" s="6"/>
      <c r="I3313" s="6"/>
      <c r="J3313" s="6"/>
      <c r="M3313" s="7"/>
      <c r="AG3313" s="4"/>
      <c r="AH3313" s="4"/>
      <c r="AI3313" s="8"/>
      <c r="AJ3313" s="9"/>
      <c r="AK3313" s="10"/>
      <c r="AL3313" s="8"/>
      <c r="AM3313" s="9"/>
      <c r="AN3313" s="10"/>
      <c r="AO3313" s="11"/>
      <c r="AP3313" s="11"/>
      <c r="AQ3313" s="11"/>
    </row>
    <row r="3314" spans="5:43" x14ac:dyDescent="0.15">
      <c r="E3314" s="5"/>
      <c r="G3314" s="5"/>
      <c r="H3314" s="6"/>
      <c r="I3314" s="6"/>
      <c r="J3314" s="6"/>
      <c r="M3314" s="7"/>
      <c r="AG3314" s="4"/>
      <c r="AH3314" s="4"/>
      <c r="AI3314" s="8"/>
      <c r="AJ3314" s="9"/>
      <c r="AK3314" s="10"/>
      <c r="AL3314" s="8"/>
      <c r="AM3314" s="9"/>
      <c r="AN3314" s="10"/>
      <c r="AO3314" s="11"/>
      <c r="AP3314" s="11"/>
      <c r="AQ3314" s="11"/>
    </row>
    <row r="3315" spans="5:43" x14ac:dyDescent="0.15">
      <c r="E3315" s="5"/>
      <c r="G3315" s="5"/>
      <c r="H3315" s="6"/>
      <c r="I3315" s="6"/>
      <c r="J3315" s="6"/>
      <c r="M3315" s="7"/>
      <c r="AG3315" s="4"/>
      <c r="AH3315" s="4"/>
      <c r="AI3315" s="8"/>
      <c r="AJ3315" s="9"/>
      <c r="AK3315" s="10"/>
      <c r="AL3315" s="8"/>
      <c r="AM3315" s="9"/>
      <c r="AN3315" s="10"/>
      <c r="AO3315" s="11"/>
      <c r="AP3315" s="11"/>
      <c r="AQ3315" s="11"/>
    </row>
    <row r="3316" spans="5:43" x14ac:dyDescent="0.15">
      <c r="E3316" s="5"/>
      <c r="G3316" s="5"/>
      <c r="H3316" s="6"/>
      <c r="I3316" s="6"/>
      <c r="J3316" s="6"/>
      <c r="M3316" s="7"/>
      <c r="AG3316" s="4"/>
      <c r="AH3316" s="4"/>
      <c r="AI3316" s="8"/>
      <c r="AJ3316" s="9"/>
      <c r="AK3316" s="10"/>
      <c r="AL3316" s="8"/>
      <c r="AM3316" s="9"/>
      <c r="AN3316" s="10"/>
      <c r="AO3316" s="11"/>
      <c r="AP3316" s="11"/>
      <c r="AQ3316" s="11"/>
    </row>
    <row r="3317" spans="5:43" x14ac:dyDescent="0.15">
      <c r="E3317" s="5"/>
      <c r="G3317" s="5"/>
      <c r="H3317" s="6"/>
      <c r="I3317" s="6"/>
      <c r="J3317" s="6"/>
      <c r="M3317" s="7"/>
      <c r="AG3317" s="4"/>
      <c r="AH3317" s="4"/>
      <c r="AI3317" s="8"/>
      <c r="AJ3317" s="9"/>
      <c r="AK3317" s="10"/>
      <c r="AL3317" s="8"/>
      <c r="AM3317" s="9"/>
      <c r="AN3317" s="10"/>
      <c r="AO3317" s="11"/>
      <c r="AP3317" s="11"/>
      <c r="AQ3317" s="11"/>
    </row>
    <row r="3318" spans="5:43" x14ac:dyDescent="0.15">
      <c r="E3318" s="5"/>
      <c r="G3318" s="5"/>
      <c r="H3318" s="6"/>
      <c r="I3318" s="6"/>
      <c r="J3318" s="6"/>
      <c r="M3318" s="7"/>
      <c r="AG3318" s="4"/>
      <c r="AH3318" s="4"/>
      <c r="AI3318" s="8"/>
      <c r="AJ3318" s="9"/>
      <c r="AK3318" s="10"/>
      <c r="AL3318" s="8"/>
      <c r="AM3318" s="9"/>
      <c r="AN3318" s="10"/>
      <c r="AO3318" s="11"/>
      <c r="AP3318" s="11"/>
      <c r="AQ3318" s="11"/>
    </row>
    <row r="3319" spans="5:43" x14ac:dyDescent="0.15">
      <c r="E3319" s="5"/>
      <c r="G3319" s="5"/>
      <c r="H3319" s="6"/>
      <c r="I3319" s="6"/>
      <c r="J3319" s="6"/>
      <c r="M3319" s="7"/>
      <c r="AG3319" s="4"/>
      <c r="AH3319" s="4"/>
      <c r="AI3319" s="8"/>
      <c r="AJ3319" s="9"/>
      <c r="AK3319" s="10"/>
      <c r="AL3319" s="8"/>
      <c r="AM3319" s="9"/>
      <c r="AN3319" s="10"/>
      <c r="AO3319" s="11"/>
      <c r="AP3319" s="11"/>
      <c r="AQ3319" s="11"/>
    </row>
    <row r="3320" spans="5:43" x14ac:dyDescent="0.15">
      <c r="E3320" s="5"/>
      <c r="G3320" s="5"/>
      <c r="H3320" s="6"/>
      <c r="I3320" s="6"/>
      <c r="J3320" s="6"/>
      <c r="M3320" s="7"/>
      <c r="AG3320" s="4"/>
      <c r="AH3320" s="4"/>
      <c r="AI3320" s="8"/>
      <c r="AJ3320" s="9"/>
      <c r="AK3320" s="10"/>
      <c r="AL3320" s="8"/>
      <c r="AM3320" s="9"/>
      <c r="AN3320" s="10"/>
      <c r="AO3320" s="11"/>
      <c r="AP3320" s="11"/>
      <c r="AQ3320" s="11"/>
    </row>
    <row r="3321" spans="5:43" x14ac:dyDescent="0.15">
      <c r="E3321" s="5"/>
      <c r="G3321" s="5"/>
      <c r="H3321" s="6"/>
      <c r="I3321" s="6"/>
      <c r="J3321" s="6"/>
      <c r="M3321" s="7"/>
      <c r="AG3321" s="4"/>
      <c r="AH3321" s="4"/>
      <c r="AI3321" s="8"/>
      <c r="AJ3321" s="9"/>
      <c r="AK3321" s="10"/>
      <c r="AL3321" s="8"/>
      <c r="AM3321" s="9"/>
      <c r="AN3321" s="10"/>
      <c r="AO3321" s="11"/>
      <c r="AP3321" s="11"/>
      <c r="AQ3321" s="11"/>
    </row>
    <row r="3322" spans="5:43" x14ac:dyDescent="0.15">
      <c r="E3322" s="5"/>
      <c r="G3322" s="5"/>
      <c r="H3322" s="6"/>
      <c r="I3322" s="6"/>
      <c r="J3322" s="6"/>
      <c r="M3322" s="7"/>
      <c r="AG3322" s="4"/>
      <c r="AH3322" s="4"/>
      <c r="AI3322" s="8"/>
      <c r="AJ3322" s="9"/>
      <c r="AK3322" s="10"/>
      <c r="AL3322" s="8"/>
      <c r="AM3322" s="9"/>
      <c r="AN3322" s="10"/>
      <c r="AO3322" s="11"/>
      <c r="AP3322" s="11"/>
      <c r="AQ3322" s="11"/>
    </row>
    <row r="3323" spans="5:43" x14ac:dyDescent="0.15">
      <c r="E3323" s="5"/>
      <c r="G3323" s="5"/>
      <c r="H3323" s="6"/>
      <c r="I3323" s="6"/>
      <c r="J3323" s="6"/>
      <c r="M3323" s="7"/>
      <c r="AG3323" s="4"/>
      <c r="AH3323" s="4"/>
      <c r="AI3323" s="8"/>
      <c r="AJ3323" s="9"/>
      <c r="AK3323" s="10"/>
      <c r="AL3323" s="8"/>
      <c r="AM3323" s="9"/>
      <c r="AN3323" s="10"/>
      <c r="AO3323" s="11"/>
      <c r="AP3323" s="11"/>
      <c r="AQ3323" s="11"/>
    </row>
    <row r="3324" spans="5:43" x14ac:dyDescent="0.15">
      <c r="E3324" s="5"/>
      <c r="G3324" s="5"/>
      <c r="H3324" s="6"/>
      <c r="I3324" s="6"/>
      <c r="J3324" s="6"/>
      <c r="M3324" s="7"/>
      <c r="AG3324" s="4"/>
      <c r="AH3324" s="4"/>
      <c r="AI3324" s="8"/>
      <c r="AJ3324" s="9"/>
      <c r="AK3324" s="10"/>
      <c r="AL3324" s="8"/>
      <c r="AM3324" s="9"/>
      <c r="AN3324" s="10"/>
      <c r="AO3324" s="11"/>
      <c r="AP3324" s="11"/>
      <c r="AQ3324" s="11"/>
    </row>
    <row r="3325" spans="5:43" x14ac:dyDescent="0.15">
      <c r="E3325" s="5"/>
      <c r="G3325" s="5"/>
      <c r="H3325" s="6"/>
      <c r="I3325" s="6"/>
      <c r="J3325" s="6"/>
      <c r="M3325" s="7"/>
      <c r="AG3325" s="4"/>
      <c r="AH3325" s="4"/>
      <c r="AI3325" s="8"/>
      <c r="AJ3325" s="9"/>
      <c r="AK3325" s="10"/>
      <c r="AL3325" s="8"/>
      <c r="AM3325" s="9"/>
      <c r="AN3325" s="10"/>
      <c r="AO3325" s="11"/>
      <c r="AP3325" s="11"/>
      <c r="AQ3325" s="11"/>
    </row>
    <row r="3326" spans="5:43" x14ac:dyDescent="0.15">
      <c r="E3326" s="5"/>
      <c r="G3326" s="5"/>
      <c r="H3326" s="6"/>
      <c r="I3326" s="6"/>
      <c r="J3326" s="6"/>
      <c r="M3326" s="7"/>
      <c r="AG3326" s="4"/>
      <c r="AH3326" s="4"/>
      <c r="AI3326" s="8"/>
      <c r="AJ3326" s="9"/>
      <c r="AK3326" s="10"/>
      <c r="AL3326" s="8"/>
      <c r="AM3326" s="9"/>
      <c r="AN3326" s="10"/>
      <c r="AO3326" s="11"/>
      <c r="AP3326" s="11"/>
      <c r="AQ3326" s="11"/>
    </row>
    <row r="3327" spans="5:43" x14ac:dyDescent="0.15">
      <c r="E3327" s="5"/>
      <c r="G3327" s="5"/>
      <c r="H3327" s="6"/>
      <c r="I3327" s="6"/>
      <c r="J3327" s="6"/>
      <c r="M3327" s="7"/>
      <c r="AG3327" s="4"/>
      <c r="AH3327" s="4"/>
      <c r="AI3327" s="8"/>
      <c r="AJ3327" s="9"/>
      <c r="AK3327" s="10"/>
      <c r="AL3327" s="8"/>
      <c r="AM3327" s="9"/>
      <c r="AN3327" s="10"/>
      <c r="AO3327" s="11"/>
      <c r="AP3327" s="11"/>
      <c r="AQ3327" s="11"/>
    </row>
    <row r="3328" spans="5:43" x14ac:dyDescent="0.15">
      <c r="E3328" s="5"/>
      <c r="G3328" s="5"/>
      <c r="H3328" s="6"/>
      <c r="I3328" s="6"/>
      <c r="J3328" s="6"/>
      <c r="M3328" s="7"/>
      <c r="AG3328" s="4"/>
      <c r="AH3328" s="4"/>
      <c r="AI3328" s="8"/>
      <c r="AJ3328" s="9"/>
      <c r="AK3328" s="10"/>
      <c r="AL3328" s="8"/>
      <c r="AM3328" s="9"/>
      <c r="AN3328" s="10"/>
      <c r="AO3328" s="11"/>
      <c r="AP3328" s="11"/>
      <c r="AQ3328" s="11"/>
    </row>
    <row r="3329" spans="5:43" x14ac:dyDescent="0.15">
      <c r="E3329" s="5"/>
      <c r="G3329" s="5"/>
      <c r="H3329" s="6"/>
      <c r="I3329" s="6"/>
      <c r="J3329" s="6"/>
      <c r="M3329" s="7"/>
      <c r="AG3329" s="4"/>
      <c r="AH3329" s="4"/>
      <c r="AI3329" s="8"/>
      <c r="AJ3329" s="9"/>
      <c r="AK3329" s="10"/>
      <c r="AL3329" s="8"/>
      <c r="AM3329" s="9"/>
      <c r="AN3329" s="10"/>
      <c r="AO3329" s="11"/>
      <c r="AP3329" s="11"/>
      <c r="AQ3329" s="11"/>
    </row>
    <row r="3330" spans="5:43" x14ac:dyDescent="0.15">
      <c r="E3330" s="5"/>
      <c r="G3330" s="5"/>
      <c r="H3330" s="6"/>
      <c r="I3330" s="6"/>
      <c r="J3330" s="6"/>
      <c r="M3330" s="7"/>
      <c r="AG3330" s="4"/>
      <c r="AH3330" s="4"/>
      <c r="AI3330" s="8"/>
      <c r="AJ3330" s="9"/>
      <c r="AK3330" s="10"/>
      <c r="AL3330" s="8"/>
      <c r="AM3330" s="9"/>
      <c r="AN3330" s="10"/>
      <c r="AO3330" s="11"/>
      <c r="AP3330" s="11"/>
      <c r="AQ3330" s="11"/>
    </row>
    <row r="3331" spans="5:43" x14ac:dyDescent="0.15">
      <c r="E3331" s="5"/>
      <c r="G3331" s="5"/>
      <c r="H3331" s="6"/>
      <c r="I3331" s="6"/>
      <c r="J3331" s="6"/>
      <c r="M3331" s="7"/>
      <c r="AG3331" s="4"/>
      <c r="AH3331" s="4"/>
      <c r="AI3331" s="8"/>
      <c r="AJ3331" s="9"/>
      <c r="AK3331" s="10"/>
      <c r="AL3331" s="8"/>
      <c r="AM3331" s="9"/>
      <c r="AN3331" s="10"/>
      <c r="AO3331" s="11"/>
      <c r="AP3331" s="11"/>
      <c r="AQ3331" s="11"/>
    </row>
    <row r="3332" spans="5:43" x14ac:dyDescent="0.15">
      <c r="E3332" s="5"/>
      <c r="G3332" s="5"/>
      <c r="H3332" s="6"/>
      <c r="I3332" s="6"/>
      <c r="J3332" s="6"/>
      <c r="M3332" s="7"/>
      <c r="AG3332" s="4"/>
      <c r="AH3332" s="4"/>
      <c r="AI3332" s="8"/>
      <c r="AJ3332" s="9"/>
      <c r="AK3332" s="10"/>
      <c r="AL3332" s="8"/>
      <c r="AM3332" s="9"/>
      <c r="AN3332" s="10"/>
      <c r="AO3332" s="11"/>
      <c r="AP3332" s="11"/>
      <c r="AQ3332" s="11"/>
    </row>
    <row r="3333" spans="5:43" x14ac:dyDescent="0.15">
      <c r="E3333" s="5"/>
      <c r="G3333" s="5"/>
      <c r="H3333" s="6"/>
      <c r="I3333" s="6"/>
      <c r="J3333" s="6"/>
      <c r="M3333" s="7"/>
      <c r="AG3333" s="4"/>
      <c r="AH3333" s="4"/>
      <c r="AI3333" s="8"/>
      <c r="AJ3333" s="9"/>
      <c r="AK3333" s="10"/>
      <c r="AL3333" s="8"/>
      <c r="AM3333" s="9"/>
      <c r="AN3333" s="10"/>
      <c r="AO3333" s="11"/>
      <c r="AP3333" s="11"/>
      <c r="AQ3333" s="11"/>
    </row>
    <row r="3334" spans="5:43" x14ac:dyDescent="0.15">
      <c r="E3334" s="5"/>
      <c r="G3334" s="5"/>
      <c r="H3334" s="6"/>
      <c r="I3334" s="6"/>
      <c r="J3334" s="6"/>
      <c r="M3334" s="7"/>
      <c r="AG3334" s="4"/>
      <c r="AH3334" s="4"/>
      <c r="AI3334" s="8"/>
      <c r="AJ3334" s="9"/>
      <c r="AK3334" s="10"/>
      <c r="AL3334" s="8"/>
      <c r="AM3334" s="9"/>
      <c r="AN3334" s="10"/>
      <c r="AO3334" s="11"/>
      <c r="AP3334" s="11"/>
      <c r="AQ3334" s="11"/>
    </row>
    <row r="3335" spans="5:43" x14ac:dyDescent="0.15">
      <c r="E3335" s="5"/>
      <c r="G3335" s="5"/>
      <c r="H3335" s="6"/>
      <c r="I3335" s="6"/>
      <c r="J3335" s="6"/>
      <c r="M3335" s="7"/>
      <c r="AG3335" s="4"/>
      <c r="AH3335" s="4"/>
      <c r="AI3335" s="8"/>
      <c r="AJ3335" s="9"/>
      <c r="AK3335" s="10"/>
      <c r="AL3335" s="8"/>
      <c r="AM3335" s="9"/>
      <c r="AN3335" s="10"/>
      <c r="AO3335" s="11"/>
      <c r="AP3335" s="11"/>
      <c r="AQ3335" s="11"/>
    </row>
    <row r="3336" spans="5:43" x14ac:dyDescent="0.15">
      <c r="E3336" s="5"/>
      <c r="G3336" s="5"/>
      <c r="H3336" s="6"/>
      <c r="I3336" s="6"/>
      <c r="J3336" s="6"/>
      <c r="M3336" s="7"/>
      <c r="AG3336" s="4"/>
      <c r="AH3336" s="4"/>
      <c r="AI3336" s="8"/>
      <c r="AJ3336" s="9"/>
      <c r="AK3336" s="10"/>
      <c r="AL3336" s="8"/>
      <c r="AM3336" s="9"/>
      <c r="AN3336" s="10"/>
      <c r="AO3336" s="11"/>
      <c r="AP3336" s="11"/>
      <c r="AQ3336" s="11"/>
    </row>
    <row r="3337" spans="5:43" x14ac:dyDescent="0.15">
      <c r="E3337" s="5"/>
      <c r="G3337" s="5"/>
      <c r="H3337" s="6"/>
      <c r="I3337" s="6"/>
      <c r="J3337" s="6"/>
      <c r="M3337" s="7"/>
      <c r="AG3337" s="4"/>
      <c r="AH3337" s="4"/>
      <c r="AI3337" s="8"/>
      <c r="AJ3337" s="9"/>
      <c r="AK3337" s="10"/>
      <c r="AL3337" s="8"/>
      <c r="AM3337" s="9"/>
      <c r="AN3337" s="10"/>
      <c r="AO3337" s="11"/>
      <c r="AP3337" s="11"/>
      <c r="AQ3337" s="11"/>
    </row>
    <row r="3338" spans="5:43" x14ac:dyDescent="0.15">
      <c r="E3338" s="5"/>
      <c r="G3338" s="5"/>
      <c r="H3338" s="6"/>
      <c r="I3338" s="6"/>
      <c r="J3338" s="6"/>
      <c r="M3338" s="7"/>
      <c r="AG3338" s="4"/>
      <c r="AH3338" s="4"/>
      <c r="AI3338" s="8"/>
      <c r="AJ3338" s="9"/>
      <c r="AK3338" s="10"/>
      <c r="AL3338" s="8"/>
      <c r="AM3338" s="9"/>
      <c r="AN3338" s="10"/>
      <c r="AO3338" s="11"/>
      <c r="AP3338" s="11"/>
      <c r="AQ3338" s="11"/>
    </row>
    <row r="3339" spans="5:43" x14ac:dyDescent="0.15">
      <c r="E3339" s="5"/>
      <c r="G3339" s="5"/>
      <c r="H3339" s="6"/>
      <c r="I3339" s="6"/>
      <c r="J3339" s="6"/>
      <c r="M3339" s="7"/>
      <c r="AG3339" s="4"/>
      <c r="AH3339" s="4"/>
      <c r="AI3339" s="8"/>
      <c r="AJ3339" s="9"/>
      <c r="AK3339" s="10"/>
      <c r="AL3339" s="8"/>
      <c r="AM3339" s="9"/>
      <c r="AN3339" s="10"/>
      <c r="AO3339" s="11"/>
      <c r="AP3339" s="11"/>
      <c r="AQ3339" s="11"/>
    </row>
    <row r="3340" spans="5:43" x14ac:dyDescent="0.15">
      <c r="E3340" s="5"/>
      <c r="G3340" s="5"/>
      <c r="H3340" s="6"/>
      <c r="I3340" s="6"/>
      <c r="J3340" s="6"/>
      <c r="M3340" s="7"/>
      <c r="AG3340" s="4"/>
      <c r="AH3340" s="4"/>
      <c r="AI3340" s="8"/>
      <c r="AJ3340" s="9"/>
      <c r="AK3340" s="10"/>
      <c r="AL3340" s="8"/>
      <c r="AM3340" s="9"/>
      <c r="AN3340" s="10"/>
      <c r="AO3340" s="11"/>
      <c r="AP3340" s="11"/>
      <c r="AQ3340" s="11"/>
    </row>
    <row r="3341" spans="5:43" x14ac:dyDescent="0.15">
      <c r="E3341" s="5"/>
      <c r="G3341" s="5"/>
      <c r="H3341" s="6"/>
      <c r="I3341" s="6"/>
      <c r="J3341" s="6"/>
      <c r="M3341" s="7"/>
      <c r="AG3341" s="4"/>
      <c r="AH3341" s="4"/>
      <c r="AI3341" s="8"/>
      <c r="AJ3341" s="9"/>
      <c r="AK3341" s="10"/>
      <c r="AL3341" s="8"/>
      <c r="AM3341" s="9"/>
      <c r="AN3341" s="10"/>
      <c r="AO3341" s="11"/>
      <c r="AP3341" s="11"/>
      <c r="AQ3341" s="11"/>
    </row>
    <row r="3342" spans="5:43" x14ac:dyDescent="0.15">
      <c r="E3342" s="5"/>
      <c r="G3342" s="5"/>
      <c r="H3342" s="6"/>
      <c r="I3342" s="6"/>
      <c r="J3342" s="6"/>
      <c r="M3342" s="7"/>
      <c r="AG3342" s="4"/>
      <c r="AH3342" s="4"/>
      <c r="AI3342" s="8"/>
      <c r="AJ3342" s="9"/>
      <c r="AK3342" s="10"/>
      <c r="AL3342" s="8"/>
      <c r="AM3342" s="9"/>
      <c r="AN3342" s="10"/>
      <c r="AO3342" s="11"/>
      <c r="AP3342" s="11"/>
      <c r="AQ3342" s="11"/>
    </row>
    <row r="3343" spans="5:43" x14ac:dyDescent="0.15">
      <c r="E3343" s="5"/>
      <c r="G3343" s="5"/>
      <c r="H3343" s="6"/>
      <c r="I3343" s="6"/>
      <c r="J3343" s="6"/>
      <c r="M3343" s="7"/>
      <c r="AG3343" s="4"/>
      <c r="AH3343" s="4"/>
      <c r="AI3343" s="8"/>
      <c r="AJ3343" s="9"/>
      <c r="AK3343" s="10"/>
      <c r="AL3343" s="8"/>
      <c r="AM3343" s="9"/>
      <c r="AN3343" s="10"/>
      <c r="AO3343" s="11"/>
      <c r="AP3343" s="11"/>
      <c r="AQ3343" s="11"/>
    </row>
    <row r="3344" spans="5:43" x14ac:dyDescent="0.15">
      <c r="E3344" s="5"/>
      <c r="G3344" s="5"/>
      <c r="H3344" s="6"/>
      <c r="I3344" s="6"/>
      <c r="J3344" s="6"/>
      <c r="M3344" s="7"/>
      <c r="AG3344" s="4"/>
      <c r="AH3344" s="4"/>
      <c r="AI3344" s="8"/>
      <c r="AJ3344" s="9"/>
      <c r="AK3344" s="10"/>
      <c r="AL3344" s="8"/>
      <c r="AM3344" s="9"/>
      <c r="AN3344" s="10"/>
      <c r="AO3344" s="11"/>
      <c r="AP3344" s="11"/>
      <c r="AQ3344" s="11"/>
    </row>
    <row r="3345" spans="5:43" x14ac:dyDescent="0.15">
      <c r="E3345" s="5"/>
      <c r="G3345" s="5"/>
      <c r="H3345" s="6"/>
      <c r="I3345" s="6"/>
      <c r="J3345" s="6"/>
      <c r="M3345" s="7"/>
      <c r="AG3345" s="4"/>
      <c r="AH3345" s="4"/>
      <c r="AI3345" s="8"/>
      <c r="AJ3345" s="9"/>
      <c r="AK3345" s="10"/>
      <c r="AL3345" s="8"/>
      <c r="AM3345" s="9"/>
      <c r="AN3345" s="10"/>
      <c r="AO3345" s="11"/>
      <c r="AP3345" s="11"/>
      <c r="AQ3345" s="11"/>
    </row>
    <row r="3346" spans="5:43" x14ac:dyDescent="0.15">
      <c r="E3346" s="5"/>
      <c r="G3346" s="5"/>
      <c r="H3346" s="6"/>
      <c r="I3346" s="6"/>
      <c r="J3346" s="6"/>
      <c r="M3346" s="7"/>
      <c r="AG3346" s="4"/>
      <c r="AH3346" s="4"/>
      <c r="AI3346" s="8"/>
      <c r="AJ3346" s="9"/>
      <c r="AK3346" s="10"/>
      <c r="AL3346" s="8"/>
      <c r="AM3346" s="9"/>
      <c r="AN3346" s="10"/>
      <c r="AO3346" s="11"/>
      <c r="AP3346" s="11"/>
      <c r="AQ3346" s="11"/>
    </row>
    <row r="3347" spans="5:43" x14ac:dyDescent="0.15">
      <c r="E3347" s="5"/>
      <c r="G3347" s="5"/>
      <c r="H3347" s="6"/>
      <c r="I3347" s="6"/>
      <c r="J3347" s="6"/>
      <c r="M3347" s="7"/>
      <c r="AG3347" s="4"/>
      <c r="AH3347" s="4"/>
      <c r="AI3347" s="8"/>
      <c r="AJ3347" s="9"/>
      <c r="AK3347" s="10"/>
      <c r="AL3347" s="8"/>
      <c r="AM3347" s="9"/>
      <c r="AN3347" s="10"/>
      <c r="AO3347" s="11"/>
      <c r="AP3347" s="11"/>
      <c r="AQ3347" s="11"/>
    </row>
    <row r="3348" spans="5:43" x14ac:dyDescent="0.15">
      <c r="E3348" s="5"/>
      <c r="G3348" s="5"/>
      <c r="H3348" s="6"/>
      <c r="I3348" s="6"/>
      <c r="J3348" s="6"/>
      <c r="M3348" s="7"/>
      <c r="AG3348" s="4"/>
      <c r="AH3348" s="4"/>
      <c r="AI3348" s="8"/>
      <c r="AJ3348" s="9"/>
      <c r="AK3348" s="10"/>
      <c r="AL3348" s="8"/>
      <c r="AM3348" s="9"/>
      <c r="AN3348" s="10"/>
      <c r="AO3348" s="11"/>
      <c r="AP3348" s="11"/>
      <c r="AQ3348" s="11"/>
    </row>
    <row r="3349" spans="5:43" x14ac:dyDescent="0.15">
      <c r="E3349" s="5"/>
      <c r="G3349" s="5"/>
      <c r="H3349" s="6"/>
      <c r="I3349" s="6"/>
      <c r="J3349" s="6"/>
      <c r="M3349" s="7"/>
      <c r="AG3349" s="4"/>
      <c r="AH3349" s="4"/>
      <c r="AI3349" s="8"/>
      <c r="AJ3349" s="9"/>
      <c r="AK3349" s="10"/>
      <c r="AL3349" s="8"/>
      <c r="AM3349" s="9"/>
      <c r="AN3349" s="10"/>
      <c r="AO3349" s="11"/>
      <c r="AP3349" s="11"/>
      <c r="AQ3349" s="11"/>
    </row>
    <row r="3350" spans="5:43" x14ac:dyDescent="0.15">
      <c r="E3350" s="5"/>
      <c r="G3350" s="5"/>
      <c r="H3350" s="6"/>
      <c r="I3350" s="6"/>
      <c r="J3350" s="6"/>
      <c r="M3350" s="7"/>
      <c r="AG3350" s="4"/>
      <c r="AH3350" s="4"/>
      <c r="AI3350" s="8"/>
      <c r="AJ3350" s="9"/>
      <c r="AK3350" s="10"/>
      <c r="AL3350" s="8"/>
      <c r="AM3350" s="9"/>
      <c r="AN3350" s="10"/>
      <c r="AO3350" s="11"/>
      <c r="AP3350" s="11"/>
      <c r="AQ3350" s="11"/>
    </row>
    <row r="3351" spans="5:43" x14ac:dyDescent="0.15">
      <c r="E3351" s="5"/>
      <c r="G3351" s="5"/>
      <c r="H3351" s="6"/>
      <c r="I3351" s="6"/>
      <c r="J3351" s="6"/>
      <c r="M3351" s="7"/>
      <c r="AG3351" s="4"/>
      <c r="AH3351" s="4"/>
      <c r="AI3351" s="8"/>
      <c r="AJ3351" s="9"/>
      <c r="AK3351" s="10"/>
      <c r="AL3351" s="8"/>
      <c r="AM3351" s="9"/>
      <c r="AN3351" s="10"/>
      <c r="AO3351" s="11"/>
      <c r="AP3351" s="11"/>
      <c r="AQ3351" s="11"/>
    </row>
    <row r="3352" spans="5:43" x14ac:dyDescent="0.15">
      <c r="E3352" s="5"/>
      <c r="G3352" s="5"/>
      <c r="H3352" s="6"/>
      <c r="I3352" s="6"/>
      <c r="J3352" s="6"/>
      <c r="M3352" s="7"/>
      <c r="AG3352" s="4"/>
      <c r="AH3352" s="4"/>
      <c r="AI3352" s="8"/>
      <c r="AJ3352" s="9"/>
      <c r="AK3352" s="10"/>
      <c r="AL3352" s="8"/>
      <c r="AM3352" s="9"/>
      <c r="AN3352" s="10"/>
      <c r="AO3352" s="11"/>
      <c r="AP3352" s="11"/>
      <c r="AQ3352" s="11"/>
    </row>
    <row r="3353" spans="5:43" x14ac:dyDescent="0.15">
      <c r="E3353" s="5"/>
      <c r="G3353" s="5"/>
      <c r="H3353" s="6"/>
      <c r="I3353" s="6"/>
      <c r="J3353" s="6"/>
      <c r="M3353" s="7"/>
      <c r="AG3353" s="4"/>
      <c r="AH3353" s="4"/>
      <c r="AI3353" s="8"/>
      <c r="AJ3353" s="9"/>
      <c r="AK3353" s="10"/>
      <c r="AL3353" s="8"/>
      <c r="AM3353" s="9"/>
      <c r="AN3353" s="10"/>
      <c r="AO3353" s="11"/>
      <c r="AP3353" s="11"/>
      <c r="AQ3353" s="11"/>
    </row>
    <row r="3354" spans="5:43" x14ac:dyDescent="0.15">
      <c r="E3354" s="5"/>
      <c r="G3354" s="5"/>
      <c r="H3354" s="6"/>
      <c r="I3354" s="6"/>
      <c r="J3354" s="6"/>
      <c r="M3354" s="7"/>
      <c r="AG3354" s="4"/>
      <c r="AH3354" s="4"/>
      <c r="AI3354" s="8"/>
      <c r="AJ3354" s="9"/>
      <c r="AK3354" s="10"/>
      <c r="AL3354" s="8"/>
      <c r="AM3354" s="9"/>
      <c r="AN3354" s="10"/>
      <c r="AO3354" s="11"/>
      <c r="AP3354" s="11"/>
      <c r="AQ3354" s="11"/>
    </row>
    <row r="3355" spans="5:43" x14ac:dyDescent="0.15">
      <c r="E3355" s="5"/>
      <c r="G3355" s="5"/>
      <c r="H3355" s="6"/>
      <c r="I3355" s="6"/>
      <c r="J3355" s="6"/>
      <c r="M3355" s="7"/>
      <c r="AG3355" s="4"/>
      <c r="AH3355" s="4"/>
      <c r="AI3355" s="8"/>
      <c r="AJ3355" s="9"/>
      <c r="AK3355" s="10"/>
      <c r="AL3355" s="8"/>
      <c r="AM3355" s="9"/>
      <c r="AN3355" s="10"/>
      <c r="AO3355" s="11"/>
      <c r="AP3355" s="11"/>
      <c r="AQ3355" s="11"/>
    </row>
    <row r="3356" spans="5:43" x14ac:dyDescent="0.15">
      <c r="E3356" s="5"/>
      <c r="G3356" s="5"/>
      <c r="H3356" s="6"/>
      <c r="I3356" s="6"/>
      <c r="J3356" s="6"/>
      <c r="M3356" s="7"/>
      <c r="AG3356" s="4"/>
      <c r="AH3356" s="4"/>
      <c r="AI3356" s="8"/>
      <c r="AJ3356" s="9"/>
      <c r="AK3356" s="10"/>
      <c r="AL3356" s="8"/>
      <c r="AM3356" s="9"/>
      <c r="AN3356" s="10"/>
      <c r="AO3356" s="11"/>
      <c r="AP3356" s="11"/>
      <c r="AQ3356" s="11"/>
    </row>
    <row r="3357" spans="5:43" x14ac:dyDescent="0.15">
      <c r="E3357" s="5"/>
      <c r="G3357" s="5"/>
      <c r="H3357" s="6"/>
      <c r="I3357" s="6"/>
      <c r="J3357" s="6"/>
      <c r="M3357" s="7"/>
      <c r="AG3357" s="4"/>
      <c r="AH3357" s="4"/>
      <c r="AI3357" s="8"/>
      <c r="AJ3357" s="9"/>
      <c r="AK3357" s="10"/>
      <c r="AL3357" s="8"/>
      <c r="AM3357" s="9"/>
      <c r="AN3357" s="10"/>
      <c r="AO3357" s="11"/>
      <c r="AP3357" s="11"/>
      <c r="AQ3357" s="11"/>
    </row>
    <row r="3358" spans="5:43" x14ac:dyDescent="0.15">
      <c r="E3358" s="5"/>
      <c r="G3358" s="5"/>
      <c r="H3358" s="6"/>
      <c r="I3358" s="6"/>
      <c r="J3358" s="6"/>
      <c r="M3358" s="7"/>
      <c r="AG3358" s="4"/>
      <c r="AH3358" s="4"/>
      <c r="AI3358" s="8"/>
      <c r="AJ3358" s="9"/>
      <c r="AK3358" s="10"/>
      <c r="AL3358" s="8"/>
      <c r="AM3358" s="9"/>
      <c r="AN3358" s="10"/>
      <c r="AO3358" s="11"/>
      <c r="AP3358" s="11"/>
      <c r="AQ3358" s="11"/>
    </row>
    <row r="3359" spans="5:43" x14ac:dyDescent="0.15">
      <c r="E3359" s="5"/>
      <c r="G3359" s="5"/>
      <c r="H3359" s="6"/>
      <c r="I3359" s="6"/>
      <c r="J3359" s="6"/>
      <c r="M3359" s="7"/>
      <c r="AG3359" s="4"/>
      <c r="AH3359" s="4"/>
      <c r="AI3359" s="8"/>
      <c r="AJ3359" s="9"/>
      <c r="AK3359" s="10"/>
      <c r="AL3359" s="8"/>
      <c r="AM3359" s="9"/>
      <c r="AN3359" s="10"/>
      <c r="AO3359" s="11"/>
      <c r="AP3359" s="11"/>
      <c r="AQ3359" s="11"/>
    </row>
    <row r="3360" spans="5:43" x14ac:dyDescent="0.15">
      <c r="E3360" s="5"/>
      <c r="G3360" s="5"/>
      <c r="H3360" s="6"/>
      <c r="I3360" s="6"/>
      <c r="J3360" s="6"/>
      <c r="M3360" s="7"/>
      <c r="AG3360" s="4"/>
      <c r="AH3360" s="4"/>
      <c r="AI3360" s="8"/>
      <c r="AJ3360" s="9"/>
      <c r="AK3360" s="10"/>
      <c r="AL3360" s="8"/>
      <c r="AM3360" s="9"/>
      <c r="AN3360" s="10"/>
      <c r="AO3360" s="11"/>
      <c r="AP3360" s="11"/>
      <c r="AQ3360" s="11"/>
    </row>
    <row r="3361" spans="5:43" x14ac:dyDescent="0.15">
      <c r="E3361" s="5"/>
      <c r="G3361" s="5"/>
      <c r="H3361" s="6"/>
      <c r="I3361" s="6"/>
      <c r="J3361" s="6"/>
      <c r="M3361" s="7"/>
      <c r="AG3361" s="4"/>
      <c r="AH3361" s="4"/>
      <c r="AI3361" s="8"/>
      <c r="AJ3361" s="9"/>
      <c r="AK3361" s="10"/>
      <c r="AL3361" s="8"/>
      <c r="AM3361" s="9"/>
      <c r="AN3361" s="10"/>
      <c r="AO3361" s="11"/>
      <c r="AP3361" s="11"/>
      <c r="AQ3361" s="11"/>
    </row>
    <row r="3362" spans="5:43" x14ac:dyDescent="0.15">
      <c r="E3362" s="5"/>
      <c r="G3362" s="5"/>
      <c r="H3362" s="6"/>
      <c r="I3362" s="6"/>
      <c r="J3362" s="6"/>
      <c r="M3362" s="7"/>
      <c r="AG3362" s="4"/>
      <c r="AH3362" s="4"/>
      <c r="AI3362" s="8"/>
      <c r="AJ3362" s="9"/>
      <c r="AK3362" s="10"/>
      <c r="AL3362" s="8"/>
      <c r="AM3362" s="9"/>
      <c r="AN3362" s="10"/>
      <c r="AO3362" s="11"/>
      <c r="AP3362" s="11"/>
      <c r="AQ3362" s="11"/>
    </row>
    <row r="3363" spans="5:43" x14ac:dyDescent="0.15">
      <c r="E3363" s="5"/>
      <c r="G3363" s="5"/>
      <c r="H3363" s="6"/>
      <c r="I3363" s="6"/>
      <c r="J3363" s="6"/>
      <c r="M3363" s="7"/>
      <c r="AG3363" s="4"/>
      <c r="AH3363" s="4"/>
      <c r="AI3363" s="8"/>
      <c r="AJ3363" s="9"/>
      <c r="AK3363" s="10"/>
      <c r="AL3363" s="8"/>
      <c r="AM3363" s="9"/>
      <c r="AN3363" s="10"/>
      <c r="AO3363" s="11"/>
      <c r="AP3363" s="11"/>
      <c r="AQ3363" s="11"/>
    </row>
    <row r="3364" spans="5:43" x14ac:dyDescent="0.15">
      <c r="E3364" s="5"/>
      <c r="G3364" s="5"/>
      <c r="H3364" s="6"/>
      <c r="I3364" s="6"/>
      <c r="J3364" s="6"/>
      <c r="M3364" s="7"/>
      <c r="AG3364" s="4"/>
      <c r="AH3364" s="4"/>
      <c r="AI3364" s="8"/>
      <c r="AJ3364" s="9"/>
      <c r="AK3364" s="10"/>
      <c r="AL3364" s="8"/>
      <c r="AM3364" s="9"/>
      <c r="AN3364" s="10"/>
      <c r="AO3364" s="11"/>
      <c r="AP3364" s="11"/>
      <c r="AQ3364" s="11"/>
    </row>
    <row r="3365" spans="5:43" x14ac:dyDescent="0.15">
      <c r="E3365" s="5"/>
      <c r="G3365" s="5"/>
      <c r="H3365" s="6"/>
      <c r="I3365" s="6"/>
      <c r="J3365" s="6"/>
      <c r="M3365" s="7"/>
      <c r="AG3365" s="4"/>
      <c r="AH3365" s="4"/>
      <c r="AI3365" s="8"/>
      <c r="AJ3365" s="9"/>
      <c r="AK3365" s="10"/>
      <c r="AL3365" s="8"/>
      <c r="AM3365" s="9"/>
      <c r="AN3365" s="10"/>
      <c r="AO3365" s="11"/>
      <c r="AP3365" s="11"/>
      <c r="AQ3365" s="11"/>
    </row>
    <row r="3366" spans="5:43" x14ac:dyDescent="0.15">
      <c r="E3366" s="5"/>
      <c r="G3366" s="5"/>
      <c r="H3366" s="6"/>
      <c r="I3366" s="6"/>
      <c r="J3366" s="6"/>
      <c r="M3366" s="7"/>
      <c r="AG3366" s="4"/>
      <c r="AH3366" s="4"/>
      <c r="AI3366" s="8"/>
      <c r="AJ3366" s="9"/>
      <c r="AK3366" s="10"/>
      <c r="AL3366" s="8"/>
      <c r="AM3366" s="9"/>
      <c r="AN3366" s="10"/>
      <c r="AO3366" s="11"/>
      <c r="AP3366" s="11"/>
      <c r="AQ3366" s="11"/>
    </row>
    <row r="3367" spans="5:43" x14ac:dyDescent="0.15">
      <c r="E3367" s="5"/>
      <c r="G3367" s="5"/>
      <c r="H3367" s="6"/>
      <c r="I3367" s="6"/>
      <c r="J3367" s="6"/>
      <c r="M3367" s="7"/>
      <c r="AG3367" s="4"/>
      <c r="AH3367" s="4"/>
      <c r="AI3367" s="8"/>
      <c r="AJ3367" s="9"/>
      <c r="AK3367" s="10"/>
      <c r="AL3367" s="8"/>
      <c r="AM3367" s="9"/>
      <c r="AN3367" s="10"/>
      <c r="AO3367" s="11"/>
      <c r="AP3367" s="11"/>
      <c r="AQ3367" s="11"/>
    </row>
    <row r="3368" spans="5:43" x14ac:dyDescent="0.15">
      <c r="E3368" s="5"/>
      <c r="G3368" s="5"/>
      <c r="H3368" s="6"/>
      <c r="I3368" s="6"/>
      <c r="J3368" s="6"/>
      <c r="M3368" s="7"/>
      <c r="AG3368" s="4"/>
      <c r="AH3368" s="4"/>
      <c r="AI3368" s="8"/>
      <c r="AJ3368" s="9"/>
      <c r="AK3368" s="10"/>
      <c r="AL3368" s="8"/>
      <c r="AM3368" s="9"/>
      <c r="AN3368" s="10"/>
      <c r="AO3368" s="11"/>
      <c r="AP3368" s="11"/>
      <c r="AQ3368" s="11"/>
    </row>
    <row r="3369" spans="5:43" x14ac:dyDescent="0.15">
      <c r="E3369" s="5"/>
      <c r="G3369" s="5"/>
      <c r="H3369" s="6"/>
      <c r="I3369" s="6"/>
      <c r="J3369" s="6"/>
      <c r="M3369" s="7"/>
      <c r="AG3369" s="4"/>
      <c r="AH3369" s="4"/>
      <c r="AI3369" s="8"/>
      <c r="AJ3369" s="9"/>
      <c r="AK3369" s="10"/>
      <c r="AL3369" s="8"/>
      <c r="AM3369" s="9"/>
      <c r="AN3369" s="10"/>
      <c r="AO3369" s="11"/>
      <c r="AP3369" s="11"/>
      <c r="AQ3369" s="11"/>
    </row>
    <row r="3370" spans="5:43" x14ac:dyDescent="0.15">
      <c r="E3370" s="5"/>
      <c r="G3370" s="5"/>
      <c r="H3370" s="6"/>
      <c r="I3370" s="6"/>
      <c r="J3370" s="6"/>
      <c r="M3370" s="7"/>
      <c r="AG3370" s="4"/>
      <c r="AH3370" s="4"/>
      <c r="AI3370" s="8"/>
      <c r="AJ3370" s="9"/>
      <c r="AK3370" s="10"/>
      <c r="AL3370" s="8"/>
      <c r="AM3370" s="9"/>
      <c r="AN3370" s="10"/>
      <c r="AO3370" s="11"/>
      <c r="AP3370" s="11"/>
      <c r="AQ3370" s="11"/>
    </row>
    <row r="3371" spans="5:43" x14ac:dyDescent="0.15">
      <c r="E3371" s="5"/>
      <c r="G3371" s="5"/>
      <c r="H3371" s="6"/>
      <c r="I3371" s="6"/>
      <c r="J3371" s="6"/>
      <c r="M3371" s="7"/>
      <c r="AG3371" s="4"/>
      <c r="AH3371" s="4"/>
      <c r="AI3371" s="8"/>
      <c r="AJ3371" s="9"/>
      <c r="AK3371" s="10"/>
      <c r="AL3371" s="8"/>
      <c r="AM3371" s="9"/>
      <c r="AN3371" s="10"/>
      <c r="AO3371" s="11"/>
      <c r="AP3371" s="11"/>
      <c r="AQ3371" s="11"/>
    </row>
    <row r="3372" spans="5:43" x14ac:dyDescent="0.15">
      <c r="E3372" s="5"/>
      <c r="G3372" s="5"/>
      <c r="H3372" s="6"/>
      <c r="I3372" s="6"/>
      <c r="J3372" s="6"/>
      <c r="M3372" s="7"/>
      <c r="AG3372" s="4"/>
      <c r="AH3372" s="4"/>
      <c r="AI3372" s="8"/>
      <c r="AJ3372" s="9"/>
      <c r="AK3372" s="10"/>
      <c r="AL3372" s="8"/>
      <c r="AM3372" s="9"/>
      <c r="AN3372" s="10"/>
      <c r="AO3372" s="11"/>
      <c r="AP3372" s="11"/>
      <c r="AQ3372" s="11"/>
    </row>
    <row r="3373" spans="5:43" x14ac:dyDescent="0.15">
      <c r="E3373" s="5"/>
      <c r="G3373" s="5"/>
      <c r="H3373" s="6"/>
      <c r="I3373" s="6"/>
      <c r="J3373" s="6"/>
      <c r="M3373" s="7"/>
      <c r="AG3373" s="4"/>
      <c r="AH3373" s="4"/>
      <c r="AI3373" s="8"/>
      <c r="AJ3373" s="9"/>
      <c r="AK3373" s="10"/>
      <c r="AL3373" s="8"/>
      <c r="AM3373" s="9"/>
      <c r="AN3373" s="10"/>
      <c r="AO3373" s="11"/>
      <c r="AP3373" s="11"/>
      <c r="AQ3373" s="11"/>
    </row>
    <row r="3374" spans="5:43" x14ac:dyDescent="0.15">
      <c r="E3374" s="5"/>
      <c r="G3374" s="5"/>
      <c r="H3374" s="6"/>
      <c r="I3374" s="6"/>
      <c r="J3374" s="6"/>
      <c r="M3374" s="7"/>
      <c r="AG3374" s="4"/>
      <c r="AH3374" s="4"/>
      <c r="AI3374" s="8"/>
      <c r="AJ3374" s="9"/>
      <c r="AK3374" s="10"/>
      <c r="AL3374" s="8"/>
      <c r="AM3374" s="9"/>
      <c r="AN3374" s="10"/>
      <c r="AO3374" s="11"/>
      <c r="AP3374" s="11"/>
      <c r="AQ3374" s="11"/>
    </row>
    <row r="3375" spans="5:43" x14ac:dyDescent="0.15">
      <c r="E3375" s="5"/>
      <c r="G3375" s="5"/>
      <c r="H3375" s="6"/>
      <c r="I3375" s="6"/>
      <c r="J3375" s="6"/>
      <c r="M3375" s="7"/>
      <c r="AG3375" s="4"/>
      <c r="AH3375" s="4"/>
      <c r="AI3375" s="8"/>
      <c r="AJ3375" s="9"/>
      <c r="AK3375" s="10"/>
      <c r="AL3375" s="8"/>
      <c r="AM3375" s="9"/>
      <c r="AN3375" s="10"/>
      <c r="AO3375" s="11"/>
      <c r="AP3375" s="11"/>
      <c r="AQ3375" s="11"/>
    </row>
    <row r="3376" spans="5:43" x14ac:dyDescent="0.15">
      <c r="E3376" s="5"/>
      <c r="G3376" s="5"/>
      <c r="H3376" s="6"/>
      <c r="I3376" s="6"/>
      <c r="J3376" s="6"/>
      <c r="M3376" s="7"/>
      <c r="AG3376" s="4"/>
      <c r="AH3376" s="4"/>
      <c r="AI3376" s="8"/>
      <c r="AJ3376" s="9"/>
      <c r="AK3376" s="10"/>
      <c r="AL3376" s="8"/>
      <c r="AM3376" s="9"/>
      <c r="AN3376" s="10"/>
      <c r="AO3376" s="11"/>
      <c r="AP3376" s="11"/>
      <c r="AQ3376" s="11"/>
    </row>
    <row r="3377" spans="5:43" x14ac:dyDescent="0.15">
      <c r="E3377" s="5"/>
      <c r="G3377" s="5"/>
      <c r="H3377" s="6"/>
      <c r="I3377" s="6"/>
      <c r="J3377" s="6"/>
      <c r="M3377" s="7"/>
      <c r="AG3377" s="4"/>
      <c r="AH3377" s="4"/>
      <c r="AI3377" s="8"/>
      <c r="AJ3377" s="9"/>
      <c r="AK3377" s="10"/>
      <c r="AL3377" s="8"/>
      <c r="AM3377" s="9"/>
      <c r="AN3377" s="10"/>
      <c r="AO3377" s="11"/>
      <c r="AP3377" s="11"/>
      <c r="AQ3377" s="11"/>
    </row>
    <row r="3378" spans="5:43" x14ac:dyDescent="0.15">
      <c r="E3378" s="5"/>
      <c r="G3378" s="5"/>
      <c r="H3378" s="6"/>
      <c r="I3378" s="6"/>
      <c r="J3378" s="6"/>
      <c r="M3378" s="7"/>
      <c r="AG3378" s="4"/>
      <c r="AH3378" s="4"/>
      <c r="AI3378" s="8"/>
      <c r="AJ3378" s="9"/>
      <c r="AK3378" s="10"/>
      <c r="AL3378" s="8"/>
      <c r="AM3378" s="9"/>
      <c r="AN3378" s="10"/>
      <c r="AO3378" s="11"/>
      <c r="AP3378" s="11"/>
      <c r="AQ3378" s="11"/>
    </row>
    <row r="3379" spans="5:43" x14ac:dyDescent="0.15">
      <c r="E3379" s="5"/>
      <c r="G3379" s="5"/>
      <c r="H3379" s="6"/>
      <c r="I3379" s="6"/>
      <c r="J3379" s="6"/>
      <c r="M3379" s="7"/>
      <c r="AG3379" s="4"/>
      <c r="AH3379" s="4"/>
      <c r="AI3379" s="8"/>
      <c r="AJ3379" s="9"/>
      <c r="AK3379" s="10"/>
      <c r="AL3379" s="8"/>
      <c r="AM3379" s="9"/>
      <c r="AN3379" s="10"/>
      <c r="AO3379" s="11"/>
      <c r="AP3379" s="11"/>
      <c r="AQ3379" s="11"/>
    </row>
    <row r="3380" spans="5:43" x14ac:dyDescent="0.15">
      <c r="E3380" s="5"/>
      <c r="G3380" s="5"/>
      <c r="H3380" s="6"/>
      <c r="I3380" s="6"/>
      <c r="J3380" s="6"/>
      <c r="M3380" s="7"/>
      <c r="AG3380" s="4"/>
      <c r="AH3380" s="4"/>
      <c r="AI3380" s="8"/>
      <c r="AJ3380" s="9"/>
      <c r="AK3380" s="10"/>
      <c r="AL3380" s="8"/>
      <c r="AM3380" s="9"/>
      <c r="AN3380" s="10"/>
      <c r="AO3380" s="11"/>
      <c r="AP3380" s="11"/>
      <c r="AQ3380" s="11"/>
    </row>
    <row r="3381" spans="5:43" x14ac:dyDescent="0.15">
      <c r="E3381" s="5"/>
      <c r="G3381" s="5"/>
      <c r="H3381" s="6"/>
      <c r="I3381" s="6"/>
      <c r="J3381" s="6"/>
      <c r="M3381" s="7"/>
      <c r="AG3381" s="4"/>
      <c r="AH3381" s="4"/>
      <c r="AI3381" s="8"/>
      <c r="AJ3381" s="9"/>
      <c r="AK3381" s="10"/>
      <c r="AL3381" s="8"/>
      <c r="AM3381" s="9"/>
      <c r="AN3381" s="10"/>
      <c r="AO3381" s="11"/>
      <c r="AP3381" s="11"/>
      <c r="AQ3381" s="11"/>
    </row>
    <row r="3382" spans="5:43" x14ac:dyDescent="0.15">
      <c r="E3382" s="5"/>
      <c r="G3382" s="5"/>
      <c r="H3382" s="6"/>
      <c r="I3382" s="6"/>
      <c r="J3382" s="6"/>
      <c r="M3382" s="7"/>
      <c r="AG3382" s="4"/>
      <c r="AH3382" s="4"/>
      <c r="AI3382" s="8"/>
      <c r="AJ3382" s="9"/>
      <c r="AK3382" s="10"/>
      <c r="AL3382" s="8"/>
      <c r="AM3382" s="9"/>
      <c r="AN3382" s="10"/>
      <c r="AO3382" s="11"/>
      <c r="AP3382" s="11"/>
      <c r="AQ3382" s="11"/>
    </row>
    <row r="3383" spans="5:43" x14ac:dyDescent="0.15">
      <c r="E3383" s="5"/>
      <c r="G3383" s="5"/>
      <c r="H3383" s="6"/>
      <c r="I3383" s="6"/>
      <c r="J3383" s="6"/>
      <c r="M3383" s="7"/>
      <c r="AG3383" s="4"/>
      <c r="AH3383" s="4"/>
      <c r="AI3383" s="8"/>
      <c r="AJ3383" s="9"/>
      <c r="AK3383" s="10"/>
      <c r="AL3383" s="8"/>
      <c r="AM3383" s="9"/>
      <c r="AN3383" s="10"/>
      <c r="AO3383" s="11"/>
      <c r="AP3383" s="11"/>
      <c r="AQ3383" s="11"/>
    </row>
    <row r="3384" spans="5:43" x14ac:dyDescent="0.15">
      <c r="E3384" s="5"/>
      <c r="G3384" s="5"/>
      <c r="H3384" s="6"/>
      <c r="I3384" s="6"/>
      <c r="J3384" s="6"/>
      <c r="M3384" s="7"/>
      <c r="AG3384" s="4"/>
      <c r="AH3384" s="4"/>
      <c r="AI3384" s="8"/>
      <c r="AJ3384" s="9"/>
      <c r="AK3384" s="10"/>
      <c r="AL3384" s="8"/>
      <c r="AM3384" s="9"/>
      <c r="AN3384" s="10"/>
      <c r="AO3384" s="11"/>
      <c r="AP3384" s="11"/>
      <c r="AQ3384" s="11"/>
    </row>
    <row r="3385" spans="5:43" x14ac:dyDescent="0.15">
      <c r="E3385" s="5"/>
      <c r="G3385" s="5"/>
      <c r="H3385" s="6"/>
      <c r="I3385" s="6"/>
      <c r="J3385" s="6"/>
      <c r="M3385" s="7"/>
      <c r="AG3385" s="4"/>
      <c r="AH3385" s="4"/>
      <c r="AI3385" s="8"/>
      <c r="AJ3385" s="9"/>
      <c r="AK3385" s="10"/>
      <c r="AL3385" s="8"/>
      <c r="AM3385" s="9"/>
      <c r="AN3385" s="10"/>
      <c r="AO3385" s="11"/>
      <c r="AP3385" s="11"/>
      <c r="AQ3385" s="11"/>
    </row>
    <row r="3386" spans="5:43" x14ac:dyDescent="0.15">
      <c r="E3386" s="5"/>
      <c r="G3386" s="5"/>
      <c r="H3386" s="6"/>
      <c r="I3386" s="6"/>
      <c r="J3386" s="6"/>
      <c r="M3386" s="7"/>
      <c r="AG3386" s="4"/>
      <c r="AH3386" s="4"/>
      <c r="AI3386" s="8"/>
      <c r="AJ3386" s="9"/>
      <c r="AK3386" s="10"/>
      <c r="AL3386" s="8"/>
      <c r="AM3386" s="9"/>
      <c r="AN3386" s="10"/>
      <c r="AO3386" s="11"/>
      <c r="AP3386" s="11"/>
      <c r="AQ3386" s="11"/>
    </row>
    <row r="3387" spans="5:43" x14ac:dyDescent="0.15">
      <c r="E3387" s="5"/>
      <c r="G3387" s="5"/>
      <c r="H3387" s="6"/>
      <c r="I3387" s="6"/>
      <c r="J3387" s="6"/>
      <c r="M3387" s="7"/>
      <c r="AG3387" s="4"/>
      <c r="AH3387" s="4"/>
      <c r="AI3387" s="8"/>
      <c r="AJ3387" s="9"/>
      <c r="AK3387" s="10"/>
      <c r="AL3387" s="8"/>
      <c r="AM3387" s="9"/>
      <c r="AN3387" s="10"/>
      <c r="AO3387" s="11"/>
      <c r="AP3387" s="11"/>
      <c r="AQ3387" s="11"/>
    </row>
    <row r="3388" spans="5:43" x14ac:dyDescent="0.15">
      <c r="E3388" s="5"/>
      <c r="G3388" s="5"/>
      <c r="H3388" s="6"/>
      <c r="I3388" s="6"/>
      <c r="J3388" s="6"/>
      <c r="M3388" s="7"/>
      <c r="AG3388" s="4"/>
      <c r="AH3388" s="4"/>
      <c r="AI3388" s="8"/>
      <c r="AJ3388" s="9"/>
      <c r="AK3388" s="10"/>
      <c r="AL3388" s="8"/>
      <c r="AM3388" s="9"/>
      <c r="AN3388" s="10"/>
      <c r="AO3388" s="11"/>
      <c r="AP3388" s="11"/>
      <c r="AQ3388" s="11"/>
    </row>
    <row r="3389" spans="5:43" x14ac:dyDescent="0.15">
      <c r="E3389" s="5"/>
      <c r="G3389" s="5"/>
      <c r="H3389" s="6"/>
      <c r="I3389" s="6"/>
      <c r="J3389" s="6"/>
      <c r="M3389" s="7"/>
      <c r="AG3389" s="4"/>
      <c r="AH3389" s="4"/>
      <c r="AI3389" s="8"/>
      <c r="AJ3389" s="9"/>
      <c r="AK3389" s="10"/>
      <c r="AL3389" s="8"/>
      <c r="AM3389" s="9"/>
      <c r="AN3389" s="10"/>
      <c r="AO3389" s="11"/>
      <c r="AP3389" s="11"/>
      <c r="AQ3389" s="11"/>
    </row>
    <row r="3390" spans="5:43" x14ac:dyDescent="0.15">
      <c r="E3390" s="5"/>
      <c r="G3390" s="5"/>
      <c r="H3390" s="6"/>
      <c r="I3390" s="6"/>
      <c r="J3390" s="6"/>
      <c r="M3390" s="7"/>
      <c r="AG3390" s="4"/>
      <c r="AH3390" s="4"/>
      <c r="AI3390" s="8"/>
      <c r="AJ3390" s="9"/>
      <c r="AK3390" s="10"/>
      <c r="AL3390" s="8"/>
      <c r="AM3390" s="9"/>
      <c r="AN3390" s="10"/>
      <c r="AO3390" s="11"/>
      <c r="AP3390" s="11"/>
      <c r="AQ3390" s="11"/>
    </row>
    <row r="3391" spans="5:43" x14ac:dyDescent="0.15">
      <c r="E3391" s="5"/>
      <c r="G3391" s="5"/>
      <c r="H3391" s="6"/>
      <c r="I3391" s="6"/>
      <c r="J3391" s="6"/>
      <c r="M3391" s="7"/>
      <c r="AG3391" s="4"/>
      <c r="AH3391" s="4"/>
      <c r="AI3391" s="8"/>
      <c r="AJ3391" s="9"/>
      <c r="AK3391" s="10"/>
      <c r="AL3391" s="8"/>
      <c r="AM3391" s="9"/>
      <c r="AN3391" s="10"/>
      <c r="AO3391" s="11"/>
      <c r="AP3391" s="11"/>
      <c r="AQ3391" s="11"/>
    </row>
    <row r="3392" spans="5:43" x14ac:dyDescent="0.15">
      <c r="E3392" s="5"/>
      <c r="G3392" s="5"/>
      <c r="H3392" s="6"/>
      <c r="I3392" s="6"/>
      <c r="J3392" s="6"/>
      <c r="M3392" s="7"/>
      <c r="AG3392" s="4"/>
      <c r="AH3392" s="4"/>
      <c r="AI3392" s="8"/>
      <c r="AJ3392" s="9"/>
      <c r="AK3392" s="10"/>
      <c r="AL3392" s="8"/>
      <c r="AM3392" s="9"/>
      <c r="AN3392" s="10"/>
      <c r="AO3392" s="11"/>
      <c r="AP3392" s="11"/>
      <c r="AQ3392" s="11"/>
    </row>
    <row r="3393" spans="5:43" x14ac:dyDescent="0.15">
      <c r="E3393" s="5"/>
      <c r="G3393" s="5"/>
      <c r="H3393" s="6"/>
      <c r="I3393" s="6"/>
      <c r="J3393" s="6"/>
      <c r="M3393" s="7"/>
      <c r="AG3393" s="4"/>
      <c r="AH3393" s="4"/>
      <c r="AI3393" s="8"/>
      <c r="AJ3393" s="9"/>
      <c r="AK3393" s="10"/>
      <c r="AL3393" s="8"/>
      <c r="AM3393" s="9"/>
      <c r="AN3393" s="10"/>
      <c r="AO3393" s="11"/>
      <c r="AP3393" s="11"/>
      <c r="AQ3393" s="11"/>
    </row>
    <row r="3394" spans="5:43" x14ac:dyDescent="0.15">
      <c r="E3394" s="5"/>
      <c r="G3394" s="5"/>
      <c r="H3394" s="6"/>
      <c r="I3394" s="6"/>
      <c r="J3394" s="6"/>
      <c r="M3394" s="7"/>
      <c r="AG3394" s="4"/>
      <c r="AH3394" s="4"/>
      <c r="AI3394" s="8"/>
      <c r="AJ3394" s="9"/>
      <c r="AK3394" s="10"/>
      <c r="AL3394" s="8"/>
      <c r="AM3394" s="9"/>
      <c r="AN3394" s="10"/>
      <c r="AO3394" s="11"/>
      <c r="AP3394" s="11"/>
      <c r="AQ3394" s="11"/>
    </row>
    <row r="3395" spans="5:43" x14ac:dyDescent="0.15">
      <c r="E3395" s="5"/>
      <c r="G3395" s="5"/>
      <c r="H3395" s="6"/>
      <c r="I3395" s="6"/>
      <c r="J3395" s="6"/>
      <c r="M3395" s="7"/>
      <c r="AG3395" s="4"/>
      <c r="AH3395" s="4"/>
      <c r="AI3395" s="8"/>
      <c r="AJ3395" s="9"/>
      <c r="AK3395" s="10"/>
      <c r="AL3395" s="8"/>
      <c r="AM3395" s="9"/>
      <c r="AN3395" s="10"/>
      <c r="AO3395" s="11"/>
      <c r="AP3395" s="11"/>
      <c r="AQ3395" s="11"/>
    </row>
    <row r="3396" spans="5:43" x14ac:dyDescent="0.15">
      <c r="E3396" s="5"/>
      <c r="G3396" s="5"/>
      <c r="H3396" s="6"/>
      <c r="I3396" s="6"/>
      <c r="J3396" s="6"/>
      <c r="M3396" s="7"/>
      <c r="AG3396" s="4"/>
      <c r="AH3396" s="4"/>
      <c r="AI3396" s="8"/>
      <c r="AJ3396" s="9"/>
      <c r="AK3396" s="10"/>
      <c r="AL3396" s="8"/>
      <c r="AM3396" s="9"/>
      <c r="AN3396" s="10"/>
      <c r="AO3396" s="11"/>
      <c r="AP3396" s="11"/>
      <c r="AQ3396" s="11"/>
    </row>
    <row r="3397" spans="5:43" x14ac:dyDescent="0.15">
      <c r="E3397" s="5"/>
      <c r="G3397" s="5"/>
      <c r="H3397" s="6"/>
      <c r="I3397" s="6"/>
      <c r="J3397" s="6"/>
      <c r="M3397" s="7"/>
      <c r="AG3397" s="4"/>
      <c r="AH3397" s="4"/>
      <c r="AI3397" s="8"/>
      <c r="AJ3397" s="9"/>
      <c r="AK3397" s="10"/>
      <c r="AL3397" s="8"/>
      <c r="AM3397" s="9"/>
      <c r="AN3397" s="10"/>
      <c r="AO3397" s="11"/>
      <c r="AP3397" s="11"/>
      <c r="AQ3397" s="11"/>
    </row>
    <row r="3398" spans="5:43" x14ac:dyDescent="0.15">
      <c r="E3398" s="5"/>
      <c r="G3398" s="5"/>
      <c r="H3398" s="6"/>
      <c r="I3398" s="6"/>
      <c r="J3398" s="6"/>
      <c r="M3398" s="7"/>
      <c r="AG3398" s="4"/>
      <c r="AH3398" s="4"/>
      <c r="AI3398" s="8"/>
      <c r="AJ3398" s="9"/>
      <c r="AK3398" s="10"/>
      <c r="AL3398" s="8"/>
      <c r="AM3398" s="9"/>
      <c r="AN3398" s="10"/>
      <c r="AO3398" s="11"/>
      <c r="AP3398" s="11"/>
      <c r="AQ3398" s="11"/>
    </row>
    <row r="3399" spans="5:43" x14ac:dyDescent="0.15">
      <c r="E3399" s="5"/>
      <c r="G3399" s="5"/>
      <c r="H3399" s="6"/>
      <c r="I3399" s="6"/>
      <c r="J3399" s="6"/>
      <c r="M3399" s="7"/>
      <c r="AG3399" s="4"/>
      <c r="AH3399" s="4"/>
      <c r="AI3399" s="8"/>
      <c r="AJ3399" s="9"/>
      <c r="AK3399" s="10"/>
      <c r="AL3399" s="8"/>
      <c r="AM3399" s="9"/>
      <c r="AN3399" s="10"/>
      <c r="AO3399" s="11"/>
      <c r="AP3399" s="11"/>
      <c r="AQ3399" s="11"/>
    </row>
    <row r="3400" spans="5:43" x14ac:dyDescent="0.15">
      <c r="E3400" s="5"/>
      <c r="G3400" s="5"/>
      <c r="H3400" s="6"/>
      <c r="I3400" s="6"/>
      <c r="J3400" s="6"/>
      <c r="M3400" s="7"/>
      <c r="AG3400" s="4"/>
      <c r="AH3400" s="4"/>
      <c r="AI3400" s="8"/>
      <c r="AJ3400" s="9"/>
      <c r="AK3400" s="10"/>
      <c r="AL3400" s="8"/>
      <c r="AM3400" s="9"/>
      <c r="AN3400" s="10"/>
      <c r="AO3400" s="11"/>
      <c r="AP3400" s="11"/>
      <c r="AQ3400" s="11"/>
    </row>
    <row r="3401" spans="5:43" x14ac:dyDescent="0.15">
      <c r="E3401" s="5"/>
      <c r="G3401" s="5"/>
      <c r="H3401" s="6"/>
      <c r="I3401" s="6"/>
      <c r="J3401" s="6"/>
      <c r="M3401" s="7"/>
      <c r="AG3401" s="4"/>
      <c r="AH3401" s="4"/>
      <c r="AI3401" s="8"/>
      <c r="AJ3401" s="9"/>
      <c r="AK3401" s="10"/>
      <c r="AL3401" s="8"/>
      <c r="AM3401" s="9"/>
      <c r="AN3401" s="10"/>
      <c r="AO3401" s="11"/>
      <c r="AP3401" s="11"/>
      <c r="AQ3401" s="11"/>
    </row>
    <row r="3402" spans="5:43" x14ac:dyDescent="0.15">
      <c r="E3402" s="5"/>
      <c r="G3402" s="5"/>
      <c r="H3402" s="6"/>
      <c r="I3402" s="6"/>
      <c r="J3402" s="6"/>
      <c r="M3402" s="7"/>
      <c r="AG3402" s="4"/>
      <c r="AH3402" s="4"/>
      <c r="AI3402" s="8"/>
      <c r="AJ3402" s="9"/>
      <c r="AK3402" s="10"/>
      <c r="AL3402" s="8"/>
      <c r="AM3402" s="9"/>
      <c r="AN3402" s="10"/>
      <c r="AO3402" s="11"/>
      <c r="AP3402" s="11"/>
      <c r="AQ3402" s="11"/>
    </row>
    <row r="3403" spans="5:43" x14ac:dyDescent="0.15">
      <c r="E3403" s="5"/>
      <c r="G3403" s="5"/>
      <c r="H3403" s="6"/>
      <c r="I3403" s="6"/>
      <c r="J3403" s="6"/>
      <c r="M3403" s="7"/>
      <c r="AG3403" s="4"/>
      <c r="AH3403" s="4"/>
      <c r="AI3403" s="8"/>
      <c r="AJ3403" s="9"/>
      <c r="AK3403" s="10"/>
      <c r="AL3403" s="8"/>
      <c r="AM3403" s="9"/>
      <c r="AN3403" s="10"/>
      <c r="AO3403" s="11"/>
      <c r="AP3403" s="11"/>
      <c r="AQ3403" s="11"/>
    </row>
    <row r="3404" spans="5:43" x14ac:dyDescent="0.15">
      <c r="E3404" s="5"/>
      <c r="G3404" s="5"/>
      <c r="H3404" s="6"/>
      <c r="I3404" s="6"/>
      <c r="J3404" s="6"/>
      <c r="M3404" s="7"/>
      <c r="AG3404" s="4"/>
      <c r="AH3404" s="4"/>
      <c r="AI3404" s="8"/>
      <c r="AJ3404" s="9"/>
      <c r="AK3404" s="10"/>
      <c r="AL3404" s="8"/>
      <c r="AM3404" s="9"/>
      <c r="AN3404" s="10"/>
      <c r="AO3404" s="11"/>
      <c r="AP3404" s="11"/>
      <c r="AQ3404" s="11"/>
    </row>
    <row r="3405" spans="5:43" x14ac:dyDescent="0.15">
      <c r="E3405" s="5"/>
      <c r="G3405" s="5"/>
      <c r="H3405" s="6"/>
      <c r="I3405" s="6"/>
      <c r="J3405" s="6"/>
      <c r="M3405" s="7"/>
      <c r="AG3405" s="4"/>
      <c r="AH3405" s="4"/>
      <c r="AI3405" s="8"/>
      <c r="AJ3405" s="9"/>
      <c r="AK3405" s="10"/>
      <c r="AL3405" s="8"/>
      <c r="AM3405" s="9"/>
      <c r="AN3405" s="10"/>
      <c r="AO3405" s="11"/>
      <c r="AP3405" s="11"/>
      <c r="AQ3405" s="11"/>
    </row>
    <row r="3406" spans="5:43" x14ac:dyDescent="0.15">
      <c r="E3406" s="5"/>
      <c r="G3406" s="5"/>
      <c r="H3406" s="6"/>
      <c r="I3406" s="6"/>
      <c r="J3406" s="6"/>
      <c r="M3406" s="7"/>
      <c r="AG3406" s="4"/>
      <c r="AH3406" s="4"/>
      <c r="AI3406" s="8"/>
      <c r="AJ3406" s="9"/>
      <c r="AK3406" s="10"/>
      <c r="AL3406" s="8"/>
      <c r="AM3406" s="9"/>
      <c r="AN3406" s="10"/>
      <c r="AO3406" s="11"/>
      <c r="AP3406" s="11"/>
      <c r="AQ3406" s="11"/>
    </row>
    <row r="3407" spans="5:43" x14ac:dyDescent="0.15">
      <c r="E3407" s="5"/>
      <c r="G3407" s="5"/>
      <c r="H3407" s="6"/>
      <c r="I3407" s="6"/>
      <c r="J3407" s="6"/>
      <c r="M3407" s="7"/>
      <c r="AG3407" s="4"/>
      <c r="AH3407" s="4"/>
      <c r="AI3407" s="8"/>
      <c r="AJ3407" s="9"/>
      <c r="AK3407" s="10"/>
      <c r="AL3407" s="8"/>
      <c r="AM3407" s="9"/>
      <c r="AN3407" s="10"/>
      <c r="AO3407" s="11"/>
      <c r="AP3407" s="11"/>
      <c r="AQ3407" s="11"/>
    </row>
    <row r="3408" spans="5:43" x14ac:dyDescent="0.15">
      <c r="E3408" s="5"/>
      <c r="G3408" s="5"/>
      <c r="H3408" s="6"/>
      <c r="I3408" s="6"/>
      <c r="J3408" s="6"/>
      <c r="M3408" s="7"/>
      <c r="AG3408" s="4"/>
      <c r="AH3408" s="4"/>
      <c r="AI3408" s="8"/>
      <c r="AJ3408" s="9"/>
      <c r="AK3408" s="10"/>
      <c r="AL3408" s="8"/>
      <c r="AM3408" s="9"/>
      <c r="AN3408" s="10"/>
      <c r="AO3408" s="11"/>
      <c r="AP3408" s="11"/>
      <c r="AQ3408" s="11"/>
    </row>
    <row r="3409" spans="5:43" x14ac:dyDescent="0.15">
      <c r="E3409" s="5"/>
      <c r="G3409" s="5"/>
      <c r="H3409" s="6"/>
      <c r="I3409" s="6"/>
      <c r="J3409" s="6"/>
      <c r="M3409" s="7"/>
      <c r="AG3409" s="4"/>
      <c r="AH3409" s="4"/>
      <c r="AI3409" s="8"/>
      <c r="AJ3409" s="9"/>
      <c r="AK3409" s="10"/>
      <c r="AL3409" s="8"/>
      <c r="AM3409" s="9"/>
      <c r="AN3409" s="10"/>
      <c r="AO3409" s="11"/>
      <c r="AP3409" s="11"/>
      <c r="AQ3409" s="11"/>
    </row>
    <row r="3410" spans="5:43" x14ac:dyDescent="0.15">
      <c r="E3410" s="5"/>
      <c r="G3410" s="5"/>
      <c r="H3410" s="6"/>
      <c r="I3410" s="6"/>
      <c r="J3410" s="6"/>
      <c r="M3410" s="7"/>
      <c r="AG3410" s="4"/>
      <c r="AH3410" s="4"/>
      <c r="AI3410" s="8"/>
      <c r="AJ3410" s="9"/>
      <c r="AK3410" s="10"/>
      <c r="AL3410" s="8"/>
      <c r="AM3410" s="9"/>
      <c r="AN3410" s="10"/>
      <c r="AO3410" s="11"/>
      <c r="AP3410" s="11"/>
      <c r="AQ3410" s="11"/>
    </row>
    <row r="3411" spans="5:43" x14ac:dyDescent="0.15">
      <c r="E3411" s="5"/>
      <c r="G3411" s="5"/>
      <c r="H3411" s="6"/>
      <c r="I3411" s="6"/>
      <c r="J3411" s="6"/>
      <c r="M3411" s="7"/>
      <c r="AG3411" s="4"/>
      <c r="AH3411" s="4"/>
      <c r="AI3411" s="8"/>
      <c r="AJ3411" s="9"/>
      <c r="AK3411" s="10"/>
      <c r="AL3411" s="8"/>
      <c r="AM3411" s="9"/>
      <c r="AN3411" s="10"/>
      <c r="AO3411" s="11"/>
      <c r="AP3411" s="11"/>
      <c r="AQ3411" s="11"/>
    </row>
    <row r="3412" spans="5:43" x14ac:dyDescent="0.15">
      <c r="E3412" s="5"/>
      <c r="G3412" s="5"/>
      <c r="H3412" s="6"/>
      <c r="I3412" s="6"/>
      <c r="J3412" s="6"/>
      <c r="M3412" s="7"/>
      <c r="AG3412" s="4"/>
      <c r="AH3412" s="4"/>
      <c r="AI3412" s="8"/>
      <c r="AJ3412" s="9"/>
      <c r="AK3412" s="10"/>
      <c r="AL3412" s="8"/>
      <c r="AM3412" s="9"/>
      <c r="AN3412" s="10"/>
      <c r="AO3412" s="11"/>
      <c r="AP3412" s="11"/>
      <c r="AQ3412" s="11"/>
    </row>
    <row r="3413" spans="5:43" x14ac:dyDescent="0.15">
      <c r="E3413" s="5"/>
      <c r="G3413" s="5"/>
      <c r="H3413" s="6"/>
      <c r="I3413" s="6"/>
      <c r="J3413" s="6"/>
      <c r="M3413" s="7"/>
      <c r="AG3413" s="4"/>
      <c r="AH3413" s="4"/>
      <c r="AI3413" s="8"/>
      <c r="AJ3413" s="9"/>
      <c r="AK3413" s="10"/>
      <c r="AL3413" s="8"/>
      <c r="AM3413" s="9"/>
      <c r="AN3413" s="10"/>
      <c r="AO3413" s="11"/>
      <c r="AP3413" s="11"/>
      <c r="AQ3413" s="11"/>
    </row>
    <row r="3414" spans="5:43" x14ac:dyDescent="0.15">
      <c r="E3414" s="5"/>
      <c r="G3414" s="5"/>
      <c r="H3414" s="6"/>
      <c r="I3414" s="6"/>
      <c r="J3414" s="6"/>
      <c r="M3414" s="7"/>
      <c r="AG3414" s="4"/>
      <c r="AH3414" s="4"/>
      <c r="AI3414" s="8"/>
      <c r="AJ3414" s="9"/>
      <c r="AK3414" s="10"/>
      <c r="AL3414" s="8"/>
      <c r="AM3414" s="9"/>
      <c r="AN3414" s="10"/>
      <c r="AO3414" s="11"/>
      <c r="AP3414" s="11"/>
      <c r="AQ3414" s="11"/>
    </row>
    <row r="3415" spans="5:43" x14ac:dyDescent="0.15">
      <c r="E3415" s="5"/>
      <c r="G3415" s="5"/>
      <c r="H3415" s="6"/>
      <c r="I3415" s="6"/>
      <c r="J3415" s="6"/>
      <c r="M3415" s="7"/>
      <c r="AG3415" s="4"/>
      <c r="AH3415" s="4"/>
      <c r="AI3415" s="8"/>
      <c r="AJ3415" s="9"/>
      <c r="AK3415" s="10"/>
      <c r="AL3415" s="8"/>
      <c r="AM3415" s="9"/>
      <c r="AN3415" s="10"/>
      <c r="AO3415" s="11"/>
      <c r="AP3415" s="11"/>
      <c r="AQ3415" s="11"/>
    </row>
    <row r="3416" spans="5:43" x14ac:dyDescent="0.15">
      <c r="E3416" s="5"/>
      <c r="G3416" s="5"/>
      <c r="H3416" s="6"/>
      <c r="I3416" s="6"/>
      <c r="J3416" s="6"/>
      <c r="M3416" s="7"/>
      <c r="AG3416" s="4"/>
      <c r="AH3416" s="4"/>
      <c r="AI3416" s="8"/>
      <c r="AJ3416" s="9"/>
      <c r="AK3416" s="10"/>
      <c r="AL3416" s="8"/>
      <c r="AM3416" s="9"/>
      <c r="AN3416" s="10"/>
      <c r="AO3416" s="11"/>
      <c r="AP3416" s="11"/>
      <c r="AQ3416" s="11"/>
    </row>
    <row r="3417" spans="5:43" x14ac:dyDescent="0.15">
      <c r="E3417" s="5"/>
      <c r="G3417" s="5"/>
      <c r="H3417" s="6"/>
      <c r="I3417" s="6"/>
      <c r="J3417" s="6"/>
      <c r="M3417" s="7"/>
      <c r="AG3417" s="4"/>
      <c r="AH3417" s="4"/>
      <c r="AI3417" s="8"/>
      <c r="AJ3417" s="9"/>
      <c r="AK3417" s="10"/>
      <c r="AL3417" s="8"/>
      <c r="AM3417" s="9"/>
      <c r="AN3417" s="10"/>
      <c r="AO3417" s="11"/>
      <c r="AP3417" s="11"/>
      <c r="AQ3417" s="11"/>
    </row>
    <row r="3418" spans="5:43" x14ac:dyDescent="0.15">
      <c r="E3418" s="5"/>
      <c r="G3418" s="5"/>
      <c r="H3418" s="6"/>
      <c r="I3418" s="6"/>
      <c r="J3418" s="6"/>
      <c r="M3418" s="7"/>
      <c r="AG3418" s="4"/>
      <c r="AH3418" s="4"/>
      <c r="AI3418" s="8"/>
      <c r="AJ3418" s="9"/>
      <c r="AK3418" s="10"/>
      <c r="AL3418" s="8"/>
      <c r="AM3418" s="9"/>
      <c r="AN3418" s="10"/>
      <c r="AO3418" s="11"/>
      <c r="AP3418" s="11"/>
      <c r="AQ3418" s="11"/>
    </row>
    <row r="3419" spans="5:43" x14ac:dyDescent="0.15">
      <c r="E3419" s="5"/>
      <c r="G3419" s="5"/>
      <c r="H3419" s="6"/>
      <c r="I3419" s="6"/>
      <c r="J3419" s="6"/>
      <c r="M3419" s="7"/>
      <c r="AG3419" s="4"/>
      <c r="AH3419" s="4"/>
      <c r="AI3419" s="8"/>
      <c r="AJ3419" s="9"/>
      <c r="AK3419" s="10"/>
      <c r="AL3419" s="8"/>
      <c r="AM3419" s="9"/>
      <c r="AN3419" s="10"/>
      <c r="AO3419" s="11"/>
      <c r="AP3419" s="11"/>
      <c r="AQ3419" s="11"/>
    </row>
    <row r="3420" spans="5:43" x14ac:dyDescent="0.15">
      <c r="E3420" s="5"/>
      <c r="G3420" s="5"/>
      <c r="H3420" s="6"/>
      <c r="I3420" s="6"/>
      <c r="J3420" s="6"/>
      <c r="M3420" s="7"/>
      <c r="AG3420" s="4"/>
      <c r="AH3420" s="4"/>
      <c r="AI3420" s="8"/>
      <c r="AJ3420" s="9"/>
      <c r="AK3420" s="10"/>
      <c r="AL3420" s="8"/>
      <c r="AM3420" s="9"/>
      <c r="AN3420" s="10"/>
      <c r="AO3420" s="11"/>
      <c r="AP3420" s="11"/>
      <c r="AQ3420" s="11"/>
    </row>
    <row r="3421" spans="5:43" x14ac:dyDescent="0.15">
      <c r="E3421" s="5"/>
      <c r="G3421" s="5"/>
      <c r="H3421" s="6"/>
      <c r="I3421" s="6"/>
      <c r="J3421" s="6"/>
      <c r="M3421" s="7"/>
      <c r="AG3421" s="4"/>
      <c r="AH3421" s="4"/>
      <c r="AI3421" s="8"/>
      <c r="AJ3421" s="9"/>
      <c r="AK3421" s="10"/>
      <c r="AL3421" s="8"/>
      <c r="AM3421" s="9"/>
      <c r="AN3421" s="10"/>
      <c r="AO3421" s="11"/>
      <c r="AP3421" s="11"/>
      <c r="AQ3421" s="11"/>
    </row>
    <row r="3422" spans="5:43" x14ac:dyDescent="0.15">
      <c r="E3422" s="5"/>
      <c r="G3422" s="5"/>
      <c r="H3422" s="6"/>
      <c r="I3422" s="6"/>
      <c r="J3422" s="6"/>
      <c r="M3422" s="7"/>
      <c r="AG3422" s="4"/>
      <c r="AH3422" s="4"/>
      <c r="AI3422" s="8"/>
      <c r="AJ3422" s="9"/>
      <c r="AK3422" s="10"/>
      <c r="AL3422" s="8"/>
      <c r="AM3422" s="9"/>
      <c r="AN3422" s="10"/>
      <c r="AO3422" s="11"/>
      <c r="AP3422" s="11"/>
      <c r="AQ3422" s="11"/>
    </row>
    <row r="3423" spans="5:43" x14ac:dyDescent="0.15">
      <c r="E3423" s="5"/>
      <c r="G3423" s="5"/>
      <c r="H3423" s="6"/>
      <c r="I3423" s="6"/>
      <c r="J3423" s="6"/>
      <c r="M3423" s="7"/>
      <c r="AG3423" s="4"/>
      <c r="AH3423" s="4"/>
      <c r="AI3423" s="8"/>
      <c r="AJ3423" s="9"/>
      <c r="AK3423" s="10"/>
      <c r="AL3423" s="8"/>
      <c r="AM3423" s="9"/>
      <c r="AN3423" s="10"/>
      <c r="AO3423" s="11"/>
      <c r="AP3423" s="11"/>
      <c r="AQ3423" s="11"/>
    </row>
    <row r="3424" spans="5:43" x14ac:dyDescent="0.15">
      <c r="E3424" s="5"/>
      <c r="G3424" s="5"/>
      <c r="H3424" s="6"/>
      <c r="I3424" s="6"/>
      <c r="J3424" s="6"/>
      <c r="M3424" s="7"/>
      <c r="AG3424" s="4"/>
      <c r="AH3424" s="4"/>
      <c r="AI3424" s="8"/>
      <c r="AJ3424" s="9"/>
      <c r="AK3424" s="10"/>
      <c r="AL3424" s="8"/>
      <c r="AM3424" s="9"/>
      <c r="AN3424" s="10"/>
      <c r="AO3424" s="11"/>
      <c r="AP3424" s="11"/>
      <c r="AQ3424" s="11"/>
    </row>
    <row r="3425" spans="5:43" x14ac:dyDescent="0.15">
      <c r="E3425" s="5"/>
      <c r="G3425" s="5"/>
      <c r="H3425" s="6"/>
      <c r="I3425" s="6"/>
      <c r="J3425" s="6"/>
      <c r="M3425" s="7"/>
      <c r="AG3425" s="4"/>
      <c r="AH3425" s="4"/>
      <c r="AI3425" s="8"/>
      <c r="AJ3425" s="9"/>
      <c r="AK3425" s="10"/>
      <c r="AL3425" s="8"/>
      <c r="AM3425" s="9"/>
      <c r="AN3425" s="10"/>
      <c r="AO3425" s="11"/>
      <c r="AP3425" s="11"/>
      <c r="AQ3425" s="11"/>
    </row>
    <row r="3426" spans="5:43" x14ac:dyDescent="0.15">
      <c r="E3426" s="5"/>
      <c r="G3426" s="5"/>
      <c r="H3426" s="6"/>
      <c r="I3426" s="6"/>
      <c r="J3426" s="6"/>
      <c r="M3426" s="7"/>
      <c r="AG3426" s="4"/>
      <c r="AH3426" s="4"/>
      <c r="AI3426" s="8"/>
      <c r="AJ3426" s="9"/>
      <c r="AK3426" s="10"/>
      <c r="AL3426" s="8"/>
      <c r="AM3426" s="9"/>
      <c r="AN3426" s="10"/>
      <c r="AO3426" s="11"/>
      <c r="AP3426" s="11"/>
      <c r="AQ3426" s="11"/>
    </row>
    <row r="3427" spans="5:43" x14ac:dyDescent="0.15">
      <c r="E3427" s="5"/>
      <c r="G3427" s="5"/>
      <c r="H3427" s="6"/>
      <c r="I3427" s="6"/>
      <c r="J3427" s="6"/>
      <c r="M3427" s="7"/>
      <c r="AG3427" s="4"/>
      <c r="AH3427" s="4"/>
      <c r="AI3427" s="8"/>
      <c r="AJ3427" s="9"/>
      <c r="AK3427" s="10"/>
      <c r="AL3427" s="8"/>
      <c r="AM3427" s="9"/>
      <c r="AN3427" s="10"/>
      <c r="AO3427" s="11"/>
      <c r="AP3427" s="11"/>
      <c r="AQ3427" s="11"/>
    </row>
    <row r="3428" spans="5:43" x14ac:dyDescent="0.15">
      <c r="E3428" s="5"/>
      <c r="G3428" s="5"/>
      <c r="H3428" s="6"/>
      <c r="I3428" s="6"/>
      <c r="J3428" s="6"/>
      <c r="M3428" s="7"/>
      <c r="AG3428" s="4"/>
      <c r="AH3428" s="4"/>
      <c r="AI3428" s="8"/>
      <c r="AJ3428" s="9"/>
      <c r="AK3428" s="10"/>
      <c r="AL3428" s="8"/>
      <c r="AM3428" s="9"/>
      <c r="AN3428" s="10"/>
      <c r="AO3428" s="11"/>
      <c r="AP3428" s="11"/>
      <c r="AQ3428" s="11"/>
    </row>
    <row r="3429" spans="5:43" x14ac:dyDescent="0.15">
      <c r="E3429" s="5"/>
      <c r="G3429" s="5"/>
      <c r="H3429" s="6"/>
      <c r="I3429" s="6"/>
      <c r="J3429" s="6"/>
      <c r="M3429" s="7"/>
      <c r="AG3429" s="4"/>
      <c r="AH3429" s="4"/>
      <c r="AI3429" s="8"/>
      <c r="AJ3429" s="9"/>
      <c r="AK3429" s="10"/>
      <c r="AL3429" s="8"/>
      <c r="AM3429" s="9"/>
      <c r="AN3429" s="10"/>
      <c r="AO3429" s="11"/>
      <c r="AP3429" s="11"/>
      <c r="AQ3429" s="11"/>
    </row>
    <row r="3430" spans="5:43" x14ac:dyDescent="0.15">
      <c r="E3430" s="5"/>
      <c r="G3430" s="5"/>
      <c r="H3430" s="6"/>
      <c r="I3430" s="6"/>
      <c r="J3430" s="6"/>
      <c r="M3430" s="7"/>
      <c r="AG3430" s="4"/>
      <c r="AH3430" s="4"/>
      <c r="AI3430" s="8"/>
      <c r="AJ3430" s="9"/>
      <c r="AK3430" s="10"/>
      <c r="AL3430" s="8"/>
      <c r="AM3430" s="9"/>
      <c r="AN3430" s="10"/>
      <c r="AO3430" s="11"/>
      <c r="AP3430" s="11"/>
      <c r="AQ3430" s="11"/>
    </row>
    <row r="3431" spans="5:43" x14ac:dyDescent="0.15">
      <c r="E3431" s="5"/>
      <c r="G3431" s="5"/>
      <c r="H3431" s="6"/>
      <c r="I3431" s="6"/>
      <c r="J3431" s="6"/>
      <c r="M3431" s="7"/>
      <c r="AG3431" s="4"/>
      <c r="AH3431" s="4"/>
      <c r="AI3431" s="8"/>
      <c r="AJ3431" s="9"/>
      <c r="AK3431" s="10"/>
      <c r="AL3431" s="8"/>
      <c r="AM3431" s="9"/>
      <c r="AN3431" s="10"/>
      <c r="AO3431" s="11"/>
      <c r="AP3431" s="11"/>
      <c r="AQ3431" s="11"/>
    </row>
    <row r="3432" spans="5:43" x14ac:dyDescent="0.15">
      <c r="E3432" s="5"/>
      <c r="G3432" s="5"/>
      <c r="H3432" s="6"/>
      <c r="I3432" s="6"/>
      <c r="J3432" s="6"/>
      <c r="M3432" s="7"/>
      <c r="AG3432" s="4"/>
      <c r="AH3432" s="4"/>
      <c r="AI3432" s="8"/>
      <c r="AJ3432" s="9"/>
      <c r="AK3432" s="10"/>
      <c r="AL3432" s="8"/>
      <c r="AM3432" s="9"/>
      <c r="AN3432" s="10"/>
      <c r="AO3432" s="11"/>
      <c r="AP3432" s="11"/>
      <c r="AQ3432" s="11"/>
    </row>
    <row r="3433" spans="5:43" x14ac:dyDescent="0.15">
      <c r="E3433" s="5"/>
      <c r="G3433" s="5"/>
      <c r="H3433" s="6"/>
      <c r="I3433" s="6"/>
      <c r="J3433" s="6"/>
      <c r="M3433" s="7"/>
      <c r="AG3433" s="4"/>
      <c r="AH3433" s="4"/>
      <c r="AI3433" s="8"/>
      <c r="AJ3433" s="9"/>
      <c r="AK3433" s="10"/>
      <c r="AL3433" s="8"/>
      <c r="AM3433" s="9"/>
      <c r="AN3433" s="10"/>
      <c r="AO3433" s="11"/>
      <c r="AP3433" s="11"/>
      <c r="AQ3433" s="11"/>
    </row>
    <row r="3434" spans="5:43" x14ac:dyDescent="0.15">
      <c r="E3434" s="5"/>
      <c r="G3434" s="5"/>
      <c r="H3434" s="6"/>
      <c r="I3434" s="6"/>
      <c r="J3434" s="6"/>
      <c r="M3434" s="7"/>
      <c r="AG3434" s="4"/>
      <c r="AH3434" s="4"/>
      <c r="AI3434" s="8"/>
      <c r="AJ3434" s="9"/>
      <c r="AK3434" s="10"/>
      <c r="AL3434" s="8"/>
      <c r="AM3434" s="9"/>
      <c r="AN3434" s="10"/>
      <c r="AO3434" s="11"/>
      <c r="AP3434" s="11"/>
      <c r="AQ3434" s="11"/>
    </row>
    <row r="3435" spans="5:43" x14ac:dyDescent="0.15">
      <c r="E3435" s="5"/>
      <c r="G3435" s="5"/>
      <c r="H3435" s="6"/>
      <c r="I3435" s="6"/>
      <c r="J3435" s="6"/>
      <c r="M3435" s="7"/>
      <c r="AG3435" s="4"/>
      <c r="AH3435" s="4"/>
      <c r="AI3435" s="8"/>
      <c r="AJ3435" s="9"/>
      <c r="AK3435" s="10"/>
      <c r="AL3435" s="8"/>
      <c r="AM3435" s="9"/>
      <c r="AN3435" s="10"/>
      <c r="AO3435" s="11"/>
      <c r="AP3435" s="11"/>
      <c r="AQ3435" s="11"/>
    </row>
    <row r="3436" spans="5:43" x14ac:dyDescent="0.15">
      <c r="E3436" s="5"/>
      <c r="G3436" s="5"/>
      <c r="H3436" s="6"/>
      <c r="I3436" s="6"/>
      <c r="J3436" s="6"/>
      <c r="M3436" s="7"/>
      <c r="AG3436" s="4"/>
      <c r="AH3436" s="4"/>
      <c r="AI3436" s="8"/>
      <c r="AJ3436" s="9"/>
      <c r="AK3436" s="10"/>
      <c r="AL3436" s="8"/>
      <c r="AM3436" s="9"/>
      <c r="AN3436" s="10"/>
      <c r="AO3436" s="11"/>
      <c r="AP3436" s="11"/>
      <c r="AQ3436" s="11"/>
    </row>
    <row r="3437" spans="5:43" x14ac:dyDescent="0.15">
      <c r="E3437" s="5"/>
      <c r="G3437" s="5"/>
      <c r="H3437" s="6"/>
      <c r="I3437" s="6"/>
      <c r="J3437" s="6"/>
      <c r="M3437" s="7"/>
      <c r="AG3437" s="4"/>
      <c r="AH3437" s="4"/>
      <c r="AI3437" s="8"/>
      <c r="AJ3437" s="9"/>
      <c r="AK3437" s="10"/>
      <c r="AL3437" s="8"/>
      <c r="AM3437" s="9"/>
      <c r="AN3437" s="10"/>
      <c r="AO3437" s="11"/>
      <c r="AP3437" s="11"/>
      <c r="AQ3437" s="11"/>
    </row>
    <row r="3438" spans="5:43" x14ac:dyDescent="0.15">
      <c r="E3438" s="5"/>
      <c r="G3438" s="5"/>
      <c r="H3438" s="6"/>
      <c r="I3438" s="6"/>
      <c r="J3438" s="6"/>
      <c r="M3438" s="7"/>
      <c r="AG3438" s="4"/>
      <c r="AH3438" s="4"/>
      <c r="AI3438" s="8"/>
      <c r="AJ3438" s="9"/>
      <c r="AK3438" s="10"/>
      <c r="AL3438" s="8"/>
      <c r="AM3438" s="9"/>
      <c r="AN3438" s="10"/>
      <c r="AO3438" s="11"/>
      <c r="AP3438" s="11"/>
      <c r="AQ3438" s="11"/>
    </row>
    <row r="3439" spans="5:43" x14ac:dyDescent="0.15">
      <c r="E3439" s="5"/>
      <c r="G3439" s="5"/>
      <c r="H3439" s="6"/>
      <c r="I3439" s="6"/>
      <c r="J3439" s="6"/>
      <c r="M3439" s="7"/>
      <c r="AG3439" s="4"/>
      <c r="AH3439" s="4"/>
      <c r="AI3439" s="8"/>
      <c r="AJ3439" s="9"/>
      <c r="AK3439" s="10"/>
      <c r="AL3439" s="8"/>
      <c r="AM3439" s="9"/>
      <c r="AN3439" s="10"/>
      <c r="AO3439" s="11"/>
      <c r="AP3439" s="11"/>
      <c r="AQ3439" s="11"/>
    </row>
    <row r="3440" spans="5:43" x14ac:dyDescent="0.15">
      <c r="E3440" s="5"/>
      <c r="G3440" s="5"/>
      <c r="H3440" s="6"/>
      <c r="I3440" s="6"/>
      <c r="J3440" s="6"/>
      <c r="M3440" s="7"/>
      <c r="AG3440" s="4"/>
      <c r="AH3440" s="4"/>
      <c r="AI3440" s="8"/>
      <c r="AJ3440" s="9"/>
      <c r="AK3440" s="10"/>
      <c r="AL3440" s="8"/>
      <c r="AM3440" s="9"/>
      <c r="AN3440" s="10"/>
      <c r="AO3440" s="11"/>
      <c r="AP3440" s="11"/>
      <c r="AQ3440" s="11"/>
    </row>
    <row r="3441" spans="5:43" x14ac:dyDescent="0.15">
      <c r="E3441" s="5"/>
      <c r="G3441" s="5"/>
      <c r="H3441" s="6"/>
      <c r="I3441" s="6"/>
      <c r="J3441" s="6"/>
      <c r="M3441" s="7"/>
      <c r="AG3441" s="4"/>
      <c r="AH3441" s="4"/>
      <c r="AI3441" s="8"/>
      <c r="AJ3441" s="9"/>
      <c r="AK3441" s="10"/>
      <c r="AL3441" s="8"/>
      <c r="AM3441" s="9"/>
      <c r="AN3441" s="10"/>
      <c r="AO3441" s="11"/>
      <c r="AP3441" s="11"/>
      <c r="AQ3441" s="11"/>
    </row>
    <row r="3442" spans="5:43" x14ac:dyDescent="0.15">
      <c r="E3442" s="5"/>
      <c r="G3442" s="5"/>
      <c r="H3442" s="6"/>
      <c r="I3442" s="6"/>
      <c r="J3442" s="6"/>
      <c r="M3442" s="7"/>
      <c r="AG3442" s="4"/>
      <c r="AH3442" s="4"/>
      <c r="AI3442" s="8"/>
      <c r="AJ3442" s="9"/>
      <c r="AK3442" s="10"/>
      <c r="AL3442" s="8"/>
      <c r="AM3442" s="9"/>
      <c r="AN3442" s="10"/>
      <c r="AO3442" s="11"/>
      <c r="AP3442" s="11"/>
      <c r="AQ3442" s="11"/>
    </row>
    <row r="3443" spans="5:43" x14ac:dyDescent="0.15">
      <c r="E3443" s="5"/>
      <c r="G3443" s="5"/>
      <c r="H3443" s="6"/>
      <c r="I3443" s="6"/>
      <c r="J3443" s="6"/>
      <c r="M3443" s="7"/>
      <c r="AG3443" s="4"/>
      <c r="AH3443" s="4"/>
      <c r="AI3443" s="8"/>
      <c r="AJ3443" s="9"/>
      <c r="AK3443" s="10"/>
      <c r="AL3443" s="8"/>
      <c r="AM3443" s="9"/>
      <c r="AN3443" s="10"/>
      <c r="AO3443" s="11"/>
      <c r="AP3443" s="11"/>
      <c r="AQ3443" s="11"/>
    </row>
    <row r="3444" spans="5:43" x14ac:dyDescent="0.15">
      <c r="E3444" s="5"/>
      <c r="G3444" s="5"/>
      <c r="H3444" s="6"/>
      <c r="I3444" s="6"/>
      <c r="J3444" s="6"/>
      <c r="M3444" s="7"/>
      <c r="AG3444" s="4"/>
      <c r="AH3444" s="4"/>
      <c r="AI3444" s="8"/>
      <c r="AJ3444" s="9"/>
      <c r="AK3444" s="10"/>
      <c r="AL3444" s="8"/>
      <c r="AM3444" s="9"/>
      <c r="AN3444" s="10"/>
      <c r="AO3444" s="11"/>
      <c r="AP3444" s="11"/>
      <c r="AQ3444" s="11"/>
    </row>
    <row r="3445" spans="5:43" x14ac:dyDescent="0.15">
      <c r="E3445" s="5"/>
      <c r="G3445" s="5"/>
      <c r="H3445" s="6"/>
      <c r="I3445" s="6"/>
      <c r="J3445" s="6"/>
      <c r="M3445" s="7"/>
      <c r="AG3445" s="4"/>
      <c r="AH3445" s="4"/>
      <c r="AI3445" s="8"/>
      <c r="AJ3445" s="9"/>
      <c r="AK3445" s="10"/>
      <c r="AL3445" s="8"/>
      <c r="AM3445" s="9"/>
      <c r="AN3445" s="10"/>
      <c r="AO3445" s="11"/>
      <c r="AP3445" s="11"/>
      <c r="AQ3445" s="11"/>
    </row>
    <row r="3446" spans="5:43" x14ac:dyDescent="0.15">
      <c r="E3446" s="5"/>
      <c r="G3446" s="5"/>
      <c r="H3446" s="6"/>
      <c r="I3446" s="6"/>
      <c r="J3446" s="6"/>
      <c r="M3446" s="7"/>
      <c r="AG3446" s="4"/>
      <c r="AH3446" s="4"/>
      <c r="AI3446" s="8"/>
      <c r="AJ3446" s="9"/>
      <c r="AK3446" s="10"/>
      <c r="AL3446" s="8"/>
      <c r="AM3446" s="9"/>
      <c r="AN3446" s="10"/>
      <c r="AO3446" s="11"/>
      <c r="AP3446" s="11"/>
      <c r="AQ3446" s="11"/>
    </row>
    <row r="3447" spans="5:43" x14ac:dyDescent="0.15">
      <c r="E3447" s="5"/>
      <c r="G3447" s="5"/>
      <c r="H3447" s="6"/>
      <c r="I3447" s="6"/>
      <c r="J3447" s="6"/>
      <c r="M3447" s="7"/>
      <c r="AG3447" s="4"/>
      <c r="AH3447" s="4"/>
      <c r="AI3447" s="8"/>
      <c r="AJ3447" s="9"/>
      <c r="AK3447" s="10"/>
      <c r="AL3447" s="8"/>
      <c r="AM3447" s="9"/>
      <c r="AN3447" s="10"/>
      <c r="AO3447" s="11"/>
      <c r="AP3447" s="11"/>
      <c r="AQ3447" s="11"/>
    </row>
    <row r="3448" spans="5:43" x14ac:dyDescent="0.15">
      <c r="E3448" s="5"/>
      <c r="G3448" s="5"/>
      <c r="H3448" s="6"/>
      <c r="I3448" s="6"/>
      <c r="J3448" s="6"/>
      <c r="M3448" s="7"/>
      <c r="AG3448" s="4"/>
      <c r="AH3448" s="4"/>
      <c r="AI3448" s="8"/>
      <c r="AJ3448" s="9"/>
      <c r="AK3448" s="10"/>
      <c r="AL3448" s="8"/>
      <c r="AM3448" s="9"/>
      <c r="AN3448" s="10"/>
      <c r="AO3448" s="11"/>
      <c r="AP3448" s="11"/>
      <c r="AQ3448" s="11"/>
    </row>
    <row r="3449" spans="5:43" x14ac:dyDescent="0.15">
      <c r="E3449" s="5"/>
      <c r="G3449" s="5"/>
      <c r="H3449" s="6"/>
      <c r="I3449" s="6"/>
      <c r="J3449" s="6"/>
      <c r="M3449" s="7"/>
      <c r="AG3449" s="4"/>
      <c r="AH3449" s="4"/>
      <c r="AI3449" s="8"/>
      <c r="AJ3449" s="9"/>
      <c r="AK3449" s="10"/>
      <c r="AL3449" s="8"/>
      <c r="AM3449" s="9"/>
      <c r="AN3449" s="10"/>
      <c r="AO3449" s="11"/>
      <c r="AP3449" s="11"/>
      <c r="AQ3449" s="11"/>
    </row>
    <row r="3450" spans="5:43" x14ac:dyDescent="0.15">
      <c r="E3450" s="5"/>
      <c r="G3450" s="5"/>
      <c r="H3450" s="6"/>
      <c r="I3450" s="6"/>
      <c r="J3450" s="6"/>
      <c r="M3450" s="7"/>
      <c r="AG3450" s="4"/>
      <c r="AH3450" s="4"/>
      <c r="AI3450" s="8"/>
      <c r="AJ3450" s="9"/>
      <c r="AK3450" s="10"/>
      <c r="AL3450" s="8"/>
      <c r="AM3450" s="9"/>
      <c r="AN3450" s="10"/>
      <c r="AO3450" s="11"/>
      <c r="AP3450" s="11"/>
      <c r="AQ3450" s="11"/>
    </row>
    <row r="3451" spans="5:43" x14ac:dyDescent="0.15">
      <c r="E3451" s="5"/>
      <c r="G3451" s="5"/>
      <c r="H3451" s="6"/>
      <c r="I3451" s="6"/>
      <c r="J3451" s="6"/>
      <c r="M3451" s="7"/>
      <c r="AG3451" s="4"/>
      <c r="AH3451" s="4"/>
      <c r="AI3451" s="8"/>
      <c r="AJ3451" s="9"/>
      <c r="AK3451" s="10"/>
      <c r="AL3451" s="8"/>
      <c r="AM3451" s="9"/>
      <c r="AN3451" s="10"/>
      <c r="AO3451" s="11"/>
      <c r="AP3451" s="11"/>
      <c r="AQ3451" s="11"/>
    </row>
    <row r="3452" spans="5:43" x14ac:dyDescent="0.15">
      <c r="E3452" s="5"/>
      <c r="G3452" s="5"/>
      <c r="H3452" s="6"/>
      <c r="I3452" s="6"/>
      <c r="J3452" s="6"/>
      <c r="M3452" s="7"/>
      <c r="AG3452" s="4"/>
      <c r="AH3452" s="4"/>
      <c r="AI3452" s="8"/>
      <c r="AJ3452" s="9"/>
      <c r="AK3452" s="10"/>
      <c r="AL3452" s="8"/>
      <c r="AM3452" s="9"/>
      <c r="AN3452" s="10"/>
      <c r="AO3452" s="11"/>
      <c r="AP3452" s="11"/>
      <c r="AQ3452" s="11"/>
    </row>
    <row r="3453" spans="5:43" x14ac:dyDescent="0.15">
      <c r="E3453" s="5"/>
      <c r="G3453" s="5"/>
      <c r="H3453" s="6"/>
      <c r="I3453" s="6"/>
      <c r="J3453" s="6"/>
      <c r="M3453" s="7"/>
      <c r="AG3453" s="4"/>
      <c r="AH3453" s="4"/>
      <c r="AI3453" s="8"/>
      <c r="AJ3453" s="9"/>
      <c r="AK3453" s="10"/>
      <c r="AL3453" s="8"/>
      <c r="AM3453" s="9"/>
      <c r="AN3453" s="10"/>
      <c r="AO3453" s="11"/>
      <c r="AP3453" s="11"/>
      <c r="AQ3453" s="11"/>
    </row>
    <row r="3454" spans="5:43" x14ac:dyDescent="0.15">
      <c r="E3454" s="5"/>
      <c r="G3454" s="5"/>
      <c r="H3454" s="6"/>
      <c r="I3454" s="6"/>
      <c r="J3454" s="6"/>
      <c r="M3454" s="7"/>
      <c r="AG3454" s="4"/>
      <c r="AH3454" s="4"/>
      <c r="AI3454" s="8"/>
      <c r="AJ3454" s="9"/>
      <c r="AK3454" s="10"/>
      <c r="AL3454" s="8"/>
      <c r="AM3454" s="9"/>
      <c r="AN3454" s="10"/>
      <c r="AO3454" s="11"/>
      <c r="AP3454" s="11"/>
      <c r="AQ3454" s="11"/>
    </row>
    <row r="3455" spans="5:43" x14ac:dyDescent="0.15">
      <c r="E3455" s="5"/>
      <c r="G3455" s="5"/>
      <c r="H3455" s="6"/>
      <c r="I3455" s="6"/>
      <c r="J3455" s="6"/>
      <c r="M3455" s="7"/>
      <c r="AG3455" s="4"/>
      <c r="AH3455" s="4"/>
      <c r="AI3455" s="8"/>
      <c r="AJ3455" s="9"/>
      <c r="AK3455" s="10"/>
      <c r="AL3455" s="8"/>
      <c r="AM3455" s="9"/>
      <c r="AN3455" s="10"/>
      <c r="AO3455" s="11"/>
      <c r="AP3455" s="11"/>
      <c r="AQ3455" s="11"/>
    </row>
    <row r="3456" spans="5:43" x14ac:dyDescent="0.15">
      <c r="E3456" s="5"/>
      <c r="G3456" s="5"/>
      <c r="H3456" s="6"/>
      <c r="I3456" s="6"/>
      <c r="J3456" s="6"/>
      <c r="M3456" s="7"/>
      <c r="AG3456" s="4"/>
      <c r="AH3456" s="4"/>
      <c r="AI3456" s="8"/>
      <c r="AJ3456" s="9"/>
      <c r="AK3456" s="10"/>
      <c r="AL3456" s="8"/>
      <c r="AM3456" s="9"/>
      <c r="AN3456" s="10"/>
      <c r="AO3456" s="11"/>
      <c r="AP3456" s="11"/>
      <c r="AQ3456" s="11"/>
    </row>
    <row r="3457" spans="5:43" x14ac:dyDescent="0.15">
      <c r="E3457" s="5"/>
      <c r="G3457" s="5"/>
      <c r="H3457" s="6"/>
      <c r="I3457" s="6"/>
      <c r="J3457" s="6"/>
      <c r="M3457" s="7"/>
      <c r="AG3457" s="4"/>
      <c r="AH3457" s="4"/>
      <c r="AI3457" s="8"/>
      <c r="AJ3457" s="9"/>
      <c r="AK3457" s="10"/>
      <c r="AL3457" s="8"/>
      <c r="AM3457" s="9"/>
      <c r="AN3457" s="10"/>
      <c r="AO3457" s="11"/>
      <c r="AP3457" s="11"/>
      <c r="AQ3457" s="11"/>
    </row>
    <row r="3458" spans="5:43" x14ac:dyDescent="0.15">
      <c r="E3458" s="5"/>
      <c r="G3458" s="5"/>
      <c r="H3458" s="6"/>
      <c r="I3458" s="6"/>
      <c r="J3458" s="6"/>
      <c r="M3458" s="7"/>
      <c r="AG3458" s="4"/>
      <c r="AH3458" s="4"/>
      <c r="AI3458" s="8"/>
      <c r="AJ3458" s="9"/>
      <c r="AK3458" s="10"/>
      <c r="AL3458" s="8"/>
      <c r="AM3458" s="9"/>
      <c r="AN3458" s="10"/>
      <c r="AO3458" s="11"/>
      <c r="AP3458" s="11"/>
      <c r="AQ3458" s="11"/>
    </row>
    <row r="3459" spans="5:43" x14ac:dyDescent="0.15">
      <c r="E3459" s="5"/>
      <c r="G3459" s="5"/>
      <c r="H3459" s="6"/>
      <c r="I3459" s="6"/>
      <c r="J3459" s="6"/>
      <c r="M3459" s="7"/>
      <c r="AG3459" s="4"/>
      <c r="AH3459" s="4"/>
      <c r="AI3459" s="8"/>
      <c r="AJ3459" s="9"/>
      <c r="AK3459" s="10"/>
      <c r="AL3459" s="8"/>
      <c r="AM3459" s="9"/>
      <c r="AN3459" s="10"/>
      <c r="AO3459" s="11"/>
      <c r="AP3459" s="11"/>
      <c r="AQ3459" s="11"/>
    </row>
    <row r="3460" spans="5:43" x14ac:dyDescent="0.15">
      <c r="E3460" s="5"/>
      <c r="G3460" s="5"/>
      <c r="H3460" s="6"/>
      <c r="I3460" s="6"/>
      <c r="J3460" s="6"/>
      <c r="M3460" s="7"/>
      <c r="AG3460" s="4"/>
      <c r="AH3460" s="4"/>
      <c r="AI3460" s="8"/>
      <c r="AJ3460" s="9"/>
      <c r="AK3460" s="10"/>
      <c r="AL3460" s="8"/>
      <c r="AM3460" s="9"/>
      <c r="AN3460" s="10"/>
      <c r="AO3460" s="11"/>
      <c r="AP3460" s="11"/>
      <c r="AQ3460" s="11"/>
    </row>
    <row r="3461" spans="5:43" x14ac:dyDescent="0.15">
      <c r="E3461" s="5"/>
      <c r="G3461" s="5"/>
      <c r="H3461" s="6"/>
      <c r="I3461" s="6"/>
      <c r="J3461" s="6"/>
      <c r="M3461" s="7"/>
      <c r="AG3461" s="4"/>
      <c r="AH3461" s="4"/>
      <c r="AI3461" s="8"/>
      <c r="AJ3461" s="9"/>
      <c r="AK3461" s="10"/>
      <c r="AL3461" s="8"/>
      <c r="AM3461" s="9"/>
      <c r="AN3461" s="10"/>
      <c r="AO3461" s="11"/>
      <c r="AP3461" s="11"/>
      <c r="AQ3461" s="11"/>
    </row>
    <row r="3462" spans="5:43" x14ac:dyDescent="0.15">
      <c r="E3462" s="5"/>
      <c r="G3462" s="5"/>
      <c r="H3462" s="6"/>
      <c r="I3462" s="6"/>
      <c r="J3462" s="6"/>
      <c r="M3462" s="7"/>
      <c r="AG3462" s="4"/>
      <c r="AH3462" s="4"/>
      <c r="AI3462" s="8"/>
      <c r="AJ3462" s="9"/>
      <c r="AK3462" s="10"/>
      <c r="AL3462" s="8"/>
      <c r="AM3462" s="9"/>
      <c r="AN3462" s="10"/>
      <c r="AO3462" s="11"/>
      <c r="AP3462" s="11"/>
      <c r="AQ3462" s="11"/>
    </row>
    <row r="3463" spans="5:43" x14ac:dyDescent="0.15">
      <c r="E3463" s="5"/>
      <c r="G3463" s="5"/>
      <c r="H3463" s="6"/>
      <c r="I3463" s="6"/>
      <c r="J3463" s="6"/>
      <c r="M3463" s="7"/>
      <c r="AG3463" s="4"/>
      <c r="AH3463" s="4"/>
      <c r="AI3463" s="8"/>
      <c r="AJ3463" s="9"/>
      <c r="AK3463" s="10"/>
      <c r="AL3463" s="8"/>
      <c r="AM3463" s="9"/>
      <c r="AN3463" s="10"/>
      <c r="AO3463" s="11"/>
      <c r="AP3463" s="11"/>
      <c r="AQ3463" s="11"/>
    </row>
    <row r="3464" spans="5:43" x14ac:dyDescent="0.15">
      <c r="E3464" s="5"/>
      <c r="G3464" s="5"/>
      <c r="H3464" s="6"/>
      <c r="I3464" s="6"/>
      <c r="J3464" s="6"/>
      <c r="M3464" s="7"/>
      <c r="AG3464" s="4"/>
      <c r="AH3464" s="4"/>
      <c r="AI3464" s="8"/>
      <c r="AJ3464" s="9"/>
      <c r="AK3464" s="10"/>
      <c r="AL3464" s="8"/>
      <c r="AM3464" s="9"/>
      <c r="AN3464" s="10"/>
      <c r="AO3464" s="11"/>
      <c r="AP3464" s="11"/>
      <c r="AQ3464" s="11"/>
    </row>
    <row r="3465" spans="5:43" x14ac:dyDescent="0.15">
      <c r="E3465" s="5"/>
      <c r="G3465" s="5"/>
      <c r="H3465" s="6"/>
      <c r="I3465" s="6"/>
      <c r="J3465" s="6"/>
      <c r="M3465" s="7"/>
      <c r="AG3465" s="4"/>
      <c r="AH3465" s="4"/>
      <c r="AI3465" s="8"/>
      <c r="AJ3465" s="9"/>
      <c r="AK3465" s="10"/>
      <c r="AL3465" s="8"/>
      <c r="AM3465" s="9"/>
      <c r="AN3465" s="10"/>
      <c r="AO3465" s="11"/>
      <c r="AP3465" s="11"/>
      <c r="AQ3465" s="11"/>
    </row>
    <row r="3466" spans="5:43" x14ac:dyDescent="0.15">
      <c r="E3466" s="5"/>
      <c r="G3466" s="5"/>
      <c r="H3466" s="6"/>
      <c r="I3466" s="6"/>
      <c r="J3466" s="6"/>
      <c r="M3466" s="7"/>
      <c r="AG3466" s="4"/>
      <c r="AH3466" s="4"/>
      <c r="AI3466" s="8"/>
      <c r="AJ3466" s="9"/>
      <c r="AK3466" s="10"/>
      <c r="AL3466" s="8"/>
      <c r="AM3466" s="9"/>
      <c r="AN3466" s="10"/>
      <c r="AO3466" s="11"/>
      <c r="AP3466" s="11"/>
      <c r="AQ3466" s="11"/>
    </row>
    <row r="3467" spans="5:43" x14ac:dyDescent="0.15">
      <c r="E3467" s="5"/>
      <c r="G3467" s="5"/>
      <c r="H3467" s="6"/>
      <c r="I3467" s="6"/>
      <c r="J3467" s="6"/>
      <c r="M3467" s="7"/>
      <c r="AG3467" s="4"/>
      <c r="AH3467" s="4"/>
      <c r="AI3467" s="8"/>
      <c r="AJ3467" s="9"/>
      <c r="AK3467" s="10"/>
      <c r="AL3467" s="8"/>
      <c r="AM3467" s="9"/>
      <c r="AN3467" s="10"/>
      <c r="AO3467" s="11"/>
      <c r="AP3467" s="11"/>
      <c r="AQ3467" s="11"/>
    </row>
    <row r="3468" spans="5:43" x14ac:dyDescent="0.15">
      <c r="E3468" s="5"/>
      <c r="G3468" s="5"/>
      <c r="H3468" s="6"/>
      <c r="I3468" s="6"/>
      <c r="J3468" s="6"/>
      <c r="M3468" s="7"/>
      <c r="AG3468" s="4"/>
      <c r="AH3468" s="4"/>
      <c r="AI3468" s="8"/>
      <c r="AJ3468" s="9"/>
      <c r="AK3468" s="10"/>
      <c r="AL3468" s="8"/>
      <c r="AM3468" s="9"/>
      <c r="AN3468" s="10"/>
      <c r="AO3468" s="11"/>
      <c r="AP3468" s="11"/>
      <c r="AQ3468" s="11"/>
    </row>
    <row r="3469" spans="5:43" x14ac:dyDescent="0.15">
      <c r="E3469" s="5"/>
      <c r="G3469" s="5"/>
      <c r="H3469" s="6"/>
      <c r="I3469" s="6"/>
      <c r="J3469" s="6"/>
      <c r="M3469" s="7"/>
      <c r="AG3469" s="4"/>
      <c r="AH3469" s="4"/>
      <c r="AI3469" s="8"/>
      <c r="AJ3469" s="9"/>
      <c r="AK3469" s="10"/>
      <c r="AL3469" s="8"/>
      <c r="AM3469" s="9"/>
      <c r="AN3469" s="10"/>
      <c r="AO3469" s="11"/>
      <c r="AP3469" s="11"/>
      <c r="AQ3469" s="11"/>
    </row>
    <row r="3470" spans="5:43" x14ac:dyDescent="0.15">
      <c r="E3470" s="5"/>
      <c r="G3470" s="5"/>
      <c r="H3470" s="6"/>
      <c r="I3470" s="6"/>
      <c r="J3470" s="6"/>
      <c r="M3470" s="7"/>
      <c r="AG3470" s="4"/>
      <c r="AH3470" s="4"/>
      <c r="AI3470" s="8"/>
      <c r="AJ3470" s="9"/>
      <c r="AK3470" s="10"/>
      <c r="AL3470" s="8"/>
      <c r="AM3470" s="9"/>
      <c r="AN3470" s="10"/>
      <c r="AO3470" s="11"/>
      <c r="AP3470" s="11"/>
      <c r="AQ3470" s="11"/>
    </row>
    <row r="3471" spans="5:43" x14ac:dyDescent="0.15">
      <c r="E3471" s="5"/>
      <c r="G3471" s="5"/>
      <c r="H3471" s="6"/>
      <c r="I3471" s="6"/>
      <c r="J3471" s="6"/>
      <c r="M3471" s="7"/>
      <c r="AG3471" s="4"/>
      <c r="AH3471" s="4"/>
      <c r="AI3471" s="8"/>
      <c r="AJ3471" s="9"/>
      <c r="AK3471" s="10"/>
      <c r="AL3471" s="8"/>
      <c r="AM3471" s="9"/>
      <c r="AN3471" s="10"/>
      <c r="AO3471" s="11"/>
      <c r="AP3471" s="11"/>
      <c r="AQ3471" s="11"/>
    </row>
    <row r="3472" spans="5:43" x14ac:dyDescent="0.15">
      <c r="E3472" s="5"/>
      <c r="G3472" s="5"/>
      <c r="H3472" s="6"/>
      <c r="I3472" s="6"/>
      <c r="J3472" s="6"/>
      <c r="M3472" s="7"/>
      <c r="AG3472" s="4"/>
      <c r="AH3472" s="4"/>
      <c r="AI3472" s="8"/>
      <c r="AJ3472" s="9"/>
      <c r="AK3472" s="10"/>
      <c r="AL3472" s="8"/>
      <c r="AM3472" s="9"/>
      <c r="AN3472" s="10"/>
      <c r="AO3472" s="11"/>
      <c r="AP3472" s="11"/>
      <c r="AQ3472" s="11"/>
    </row>
    <row r="3473" spans="5:43" x14ac:dyDescent="0.15">
      <c r="E3473" s="5"/>
      <c r="G3473" s="5"/>
      <c r="H3473" s="6"/>
      <c r="I3473" s="6"/>
      <c r="J3473" s="6"/>
      <c r="M3473" s="7"/>
      <c r="AG3473" s="4"/>
      <c r="AH3473" s="4"/>
      <c r="AI3473" s="8"/>
      <c r="AJ3473" s="9"/>
      <c r="AK3473" s="10"/>
      <c r="AL3473" s="8"/>
      <c r="AM3473" s="9"/>
      <c r="AN3473" s="10"/>
      <c r="AO3473" s="11"/>
      <c r="AP3473" s="11"/>
      <c r="AQ3473" s="11"/>
    </row>
    <row r="3474" spans="5:43" x14ac:dyDescent="0.15">
      <c r="E3474" s="5"/>
      <c r="G3474" s="5"/>
      <c r="H3474" s="6"/>
      <c r="I3474" s="6"/>
      <c r="J3474" s="6"/>
      <c r="M3474" s="7"/>
      <c r="AG3474" s="4"/>
      <c r="AH3474" s="4"/>
      <c r="AI3474" s="8"/>
      <c r="AJ3474" s="9"/>
      <c r="AK3474" s="10"/>
      <c r="AL3474" s="8"/>
      <c r="AM3474" s="9"/>
      <c r="AN3474" s="10"/>
      <c r="AO3474" s="11"/>
      <c r="AP3474" s="11"/>
      <c r="AQ3474" s="11"/>
    </row>
    <row r="3475" spans="5:43" x14ac:dyDescent="0.15">
      <c r="E3475" s="5"/>
      <c r="G3475" s="5"/>
      <c r="H3475" s="6"/>
      <c r="I3475" s="6"/>
      <c r="J3475" s="6"/>
      <c r="M3475" s="7"/>
      <c r="AG3475" s="4"/>
      <c r="AH3475" s="4"/>
      <c r="AI3475" s="8"/>
      <c r="AJ3475" s="9"/>
      <c r="AK3475" s="10"/>
      <c r="AL3475" s="8"/>
      <c r="AM3475" s="9"/>
      <c r="AN3475" s="10"/>
      <c r="AO3475" s="11"/>
      <c r="AP3475" s="11"/>
      <c r="AQ3475" s="11"/>
    </row>
    <row r="3476" spans="5:43" x14ac:dyDescent="0.15">
      <c r="E3476" s="5"/>
      <c r="G3476" s="5"/>
      <c r="H3476" s="6"/>
      <c r="I3476" s="6"/>
      <c r="J3476" s="6"/>
      <c r="M3476" s="7"/>
      <c r="AG3476" s="4"/>
      <c r="AH3476" s="4"/>
      <c r="AI3476" s="8"/>
      <c r="AJ3476" s="9"/>
      <c r="AK3476" s="10"/>
      <c r="AL3476" s="8"/>
      <c r="AM3476" s="9"/>
      <c r="AN3476" s="10"/>
      <c r="AO3476" s="11"/>
      <c r="AP3476" s="11"/>
      <c r="AQ3476" s="11"/>
    </row>
    <row r="3477" spans="5:43" x14ac:dyDescent="0.15">
      <c r="E3477" s="5"/>
      <c r="G3477" s="5"/>
      <c r="H3477" s="6"/>
      <c r="I3477" s="6"/>
      <c r="J3477" s="6"/>
      <c r="M3477" s="7"/>
      <c r="AG3477" s="4"/>
      <c r="AH3477" s="4"/>
      <c r="AI3477" s="8"/>
      <c r="AJ3477" s="9"/>
      <c r="AK3477" s="10"/>
      <c r="AL3477" s="8"/>
      <c r="AM3477" s="9"/>
      <c r="AN3477" s="10"/>
      <c r="AO3477" s="11"/>
      <c r="AP3477" s="11"/>
      <c r="AQ3477" s="11"/>
    </row>
    <row r="3478" spans="5:43" x14ac:dyDescent="0.15">
      <c r="E3478" s="5"/>
      <c r="G3478" s="5"/>
      <c r="H3478" s="6"/>
      <c r="I3478" s="6"/>
      <c r="J3478" s="6"/>
      <c r="M3478" s="7"/>
      <c r="AG3478" s="4"/>
      <c r="AH3478" s="4"/>
      <c r="AI3478" s="8"/>
      <c r="AJ3478" s="9"/>
      <c r="AK3478" s="10"/>
      <c r="AL3478" s="8"/>
      <c r="AM3478" s="9"/>
      <c r="AN3478" s="10"/>
      <c r="AO3478" s="11"/>
      <c r="AP3478" s="11"/>
      <c r="AQ3478" s="11"/>
    </row>
    <row r="3479" spans="5:43" x14ac:dyDescent="0.15">
      <c r="E3479" s="5"/>
      <c r="G3479" s="5"/>
      <c r="H3479" s="6"/>
      <c r="I3479" s="6"/>
      <c r="J3479" s="6"/>
      <c r="M3479" s="7"/>
      <c r="AG3479" s="4"/>
      <c r="AH3479" s="4"/>
      <c r="AI3479" s="8"/>
      <c r="AJ3479" s="9"/>
      <c r="AK3479" s="10"/>
      <c r="AL3479" s="8"/>
      <c r="AM3479" s="9"/>
      <c r="AN3479" s="10"/>
      <c r="AO3479" s="11"/>
      <c r="AP3479" s="11"/>
      <c r="AQ3479" s="11"/>
    </row>
    <row r="3480" spans="5:43" x14ac:dyDescent="0.15">
      <c r="E3480" s="5"/>
      <c r="G3480" s="5"/>
      <c r="H3480" s="6"/>
      <c r="I3480" s="6"/>
      <c r="J3480" s="6"/>
      <c r="M3480" s="7"/>
      <c r="AG3480" s="4"/>
      <c r="AH3480" s="4"/>
      <c r="AI3480" s="8"/>
      <c r="AJ3480" s="9"/>
      <c r="AK3480" s="10"/>
      <c r="AL3480" s="8"/>
      <c r="AM3480" s="9"/>
      <c r="AN3480" s="10"/>
      <c r="AO3480" s="11"/>
      <c r="AP3480" s="11"/>
      <c r="AQ3480" s="11"/>
    </row>
    <row r="3481" spans="5:43" x14ac:dyDescent="0.15">
      <c r="E3481" s="5"/>
      <c r="G3481" s="5"/>
      <c r="H3481" s="6"/>
      <c r="I3481" s="6"/>
      <c r="J3481" s="6"/>
      <c r="M3481" s="7"/>
      <c r="AG3481" s="4"/>
      <c r="AH3481" s="4"/>
      <c r="AI3481" s="8"/>
      <c r="AJ3481" s="9"/>
      <c r="AK3481" s="10"/>
      <c r="AL3481" s="8"/>
      <c r="AM3481" s="9"/>
      <c r="AN3481" s="10"/>
      <c r="AO3481" s="11"/>
      <c r="AP3481" s="11"/>
      <c r="AQ3481" s="11"/>
    </row>
    <row r="3482" spans="5:43" x14ac:dyDescent="0.15">
      <c r="E3482" s="5"/>
      <c r="G3482" s="5"/>
      <c r="H3482" s="6"/>
      <c r="I3482" s="6"/>
      <c r="J3482" s="6"/>
      <c r="M3482" s="7"/>
      <c r="AG3482" s="4"/>
      <c r="AH3482" s="4"/>
      <c r="AI3482" s="8"/>
      <c r="AJ3482" s="9"/>
      <c r="AK3482" s="10"/>
      <c r="AL3482" s="8"/>
      <c r="AM3482" s="9"/>
      <c r="AN3482" s="10"/>
      <c r="AO3482" s="11"/>
      <c r="AP3482" s="11"/>
      <c r="AQ3482" s="11"/>
    </row>
    <row r="3483" spans="5:43" x14ac:dyDescent="0.15">
      <c r="E3483" s="5"/>
      <c r="G3483" s="5"/>
      <c r="H3483" s="6"/>
      <c r="I3483" s="6"/>
      <c r="J3483" s="6"/>
      <c r="M3483" s="7"/>
      <c r="AG3483" s="4"/>
      <c r="AH3483" s="4"/>
      <c r="AI3483" s="8"/>
      <c r="AJ3483" s="9"/>
      <c r="AK3483" s="10"/>
      <c r="AL3483" s="8"/>
      <c r="AM3483" s="9"/>
      <c r="AN3483" s="10"/>
      <c r="AO3483" s="11"/>
      <c r="AP3483" s="11"/>
      <c r="AQ3483" s="11"/>
    </row>
    <row r="3484" spans="5:43" x14ac:dyDescent="0.15">
      <c r="E3484" s="5"/>
      <c r="G3484" s="5"/>
      <c r="H3484" s="6"/>
      <c r="I3484" s="6"/>
      <c r="J3484" s="6"/>
      <c r="M3484" s="7"/>
      <c r="AG3484" s="4"/>
      <c r="AH3484" s="4"/>
      <c r="AI3484" s="8"/>
      <c r="AJ3484" s="9"/>
      <c r="AK3484" s="10"/>
      <c r="AL3484" s="8"/>
      <c r="AM3484" s="9"/>
      <c r="AN3484" s="10"/>
      <c r="AO3484" s="11"/>
      <c r="AP3484" s="11"/>
      <c r="AQ3484" s="11"/>
    </row>
    <row r="3485" spans="5:43" x14ac:dyDescent="0.15">
      <c r="E3485" s="5"/>
      <c r="G3485" s="5"/>
      <c r="H3485" s="6"/>
      <c r="I3485" s="6"/>
      <c r="J3485" s="6"/>
      <c r="M3485" s="7"/>
      <c r="AG3485" s="4"/>
      <c r="AH3485" s="4"/>
      <c r="AI3485" s="8"/>
      <c r="AJ3485" s="9"/>
      <c r="AK3485" s="10"/>
      <c r="AL3485" s="8"/>
      <c r="AM3485" s="9"/>
      <c r="AN3485" s="10"/>
      <c r="AO3485" s="11"/>
      <c r="AP3485" s="11"/>
      <c r="AQ3485" s="11"/>
    </row>
    <row r="3486" spans="5:43" x14ac:dyDescent="0.15">
      <c r="E3486" s="5"/>
      <c r="G3486" s="5"/>
      <c r="H3486" s="6"/>
      <c r="I3486" s="6"/>
      <c r="J3486" s="6"/>
      <c r="M3486" s="7"/>
      <c r="AG3486" s="4"/>
      <c r="AH3486" s="4"/>
      <c r="AI3486" s="8"/>
      <c r="AJ3486" s="9"/>
      <c r="AK3486" s="10"/>
      <c r="AL3486" s="8"/>
      <c r="AM3486" s="9"/>
      <c r="AN3486" s="10"/>
      <c r="AO3486" s="11"/>
      <c r="AP3486" s="11"/>
      <c r="AQ3486" s="11"/>
    </row>
    <row r="3487" spans="5:43" x14ac:dyDescent="0.15">
      <c r="E3487" s="5"/>
      <c r="G3487" s="5"/>
      <c r="H3487" s="6"/>
      <c r="I3487" s="6"/>
      <c r="J3487" s="6"/>
      <c r="M3487" s="7"/>
      <c r="AG3487" s="4"/>
      <c r="AH3487" s="4"/>
      <c r="AI3487" s="8"/>
      <c r="AJ3487" s="9"/>
      <c r="AK3487" s="10"/>
      <c r="AL3487" s="8"/>
      <c r="AM3487" s="9"/>
      <c r="AN3487" s="10"/>
      <c r="AO3487" s="11"/>
      <c r="AP3487" s="11"/>
      <c r="AQ3487" s="11"/>
    </row>
    <row r="3488" spans="5:43" x14ac:dyDescent="0.15">
      <c r="E3488" s="5"/>
      <c r="G3488" s="5"/>
      <c r="H3488" s="6"/>
      <c r="I3488" s="6"/>
      <c r="J3488" s="6"/>
      <c r="M3488" s="7"/>
      <c r="AG3488" s="4"/>
      <c r="AH3488" s="4"/>
      <c r="AI3488" s="8"/>
      <c r="AJ3488" s="9"/>
      <c r="AK3488" s="10"/>
      <c r="AL3488" s="8"/>
      <c r="AM3488" s="9"/>
      <c r="AN3488" s="10"/>
      <c r="AO3488" s="11"/>
      <c r="AP3488" s="11"/>
      <c r="AQ3488" s="11"/>
    </row>
    <row r="3489" spans="5:43" x14ac:dyDescent="0.15">
      <c r="E3489" s="5"/>
      <c r="G3489" s="5"/>
      <c r="H3489" s="6"/>
      <c r="I3489" s="6"/>
      <c r="J3489" s="6"/>
      <c r="M3489" s="7"/>
      <c r="AG3489" s="4"/>
      <c r="AH3489" s="4"/>
      <c r="AI3489" s="8"/>
      <c r="AJ3489" s="9"/>
      <c r="AK3489" s="10"/>
      <c r="AL3489" s="8"/>
      <c r="AM3489" s="9"/>
      <c r="AN3489" s="10"/>
      <c r="AO3489" s="11"/>
      <c r="AP3489" s="11"/>
      <c r="AQ3489" s="11"/>
    </row>
    <row r="3490" spans="5:43" x14ac:dyDescent="0.15">
      <c r="E3490" s="5"/>
      <c r="G3490" s="5"/>
      <c r="H3490" s="6"/>
      <c r="I3490" s="6"/>
      <c r="J3490" s="6"/>
      <c r="M3490" s="7"/>
      <c r="AG3490" s="4"/>
      <c r="AH3490" s="4"/>
      <c r="AI3490" s="8"/>
      <c r="AJ3490" s="9"/>
      <c r="AK3490" s="10"/>
      <c r="AL3490" s="8"/>
      <c r="AM3490" s="9"/>
      <c r="AN3490" s="10"/>
      <c r="AO3490" s="11"/>
      <c r="AP3490" s="11"/>
      <c r="AQ3490" s="11"/>
    </row>
    <row r="3491" spans="5:43" x14ac:dyDescent="0.15">
      <c r="E3491" s="5"/>
      <c r="G3491" s="5"/>
      <c r="H3491" s="6"/>
      <c r="I3491" s="6"/>
      <c r="J3491" s="6"/>
      <c r="M3491" s="7"/>
      <c r="AG3491" s="4"/>
      <c r="AH3491" s="4"/>
      <c r="AI3491" s="8"/>
      <c r="AJ3491" s="9"/>
      <c r="AK3491" s="10"/>
      <c r="AL3491" s="8"/>
      <c r="AM3491" s="9"/>
      <c r="AN3491" s="10"/>
      <c r="AO3491" s="11"/>
      <c r="AP3491" s="11"/>
      <c r="AQ3491" s="11"/>
    </row>
    <row r="3492" spans="5:43" x14ac:dyDescent="0.15">
      <c r="E3492" s="5"/>
      <c r="G3492" s="5"/>
      <c r="H3492" s="6"/>
      <c r="I3492" s="6"/>
      <c r="J3492" s="6"/>
      <c r="M3492" s="7"/>
      <c r="AG3492" s="4"/>
      <c r="AH3492" s="4"/>
      <c r="AI3492" s="8"/>
      <c r="AJ3492" s="9"/>
      <c r="AK3492" s="10"/>
      <c r="AL3492" s="8"/>
      <c r="AM3492" s="9"/>
      <c r="AN3492" s="10"/>
      <c r="AO3492" s="11"/>
      <c r="AP3492" s="11"/>
      <c r="AQ3492" s="11"/>
    </row>
    <row r="3493" spans="5:43" x14ac:dyDescent="0.15">
      <c r="E3493" s="5"/>
      <c r="G3493" s="5"/>
      <c r="H3493" s="6"/>
      <c r="I3493" s="6"/>
      <c r="J3493" s="6"/>
      <c r="M3493" s="7"/>
      <c r="AG3493" s="4"/>
      <c r="AH3493" s="4"/>
      <c r="AI3493" s="8"/>
      <c r="AJ3493" s="9"/>
      <c r="AK3493" s="10"/>
      <c r="AL3493" s="8"/>
      <c r="AM3493" s="9"/>
      <c r="AN3493" s="10"/>
      <c r="AO3493" s="11"/>
      <c r="AP3493" s="11"/>
      <c r="AQ3493" s="11"/>
    </row>
    <row r="3494" spans="5:43" x14ac:dyDescent="0.15">
      <c r="E3494" s="5"/>
      <c r="G3494" s="5"/>
      <c r="H3494" s="6"/>
      <c r="I3494" s="6"/>
      <c r="J3494" s="6"/>
      <c r="M3494" s="7"/>
      <c r="AG3494" s="4"/>
      <c r="AH3494" s="4"/>
      <c r="AI3494" s="8"/>
      <c r="AJ3494" s="9"/>
      <c r="AK3494" s="10"/>
      <c r="AL3494" s="8"/>
      <c r="AM3494" s="9"/>
      <c r="AN3494" s="10"/>
      <c r="AO3494" s="11"/>
      <c r="AP3494" s="11"/>
      <c r="AQ3494" s="11"/>
    </row>
    <row r="3495" spans="5:43" x14ac:dyDescent="0.15">
      <c r="E3495" s="5"/>
      <c r="G3495" s="5"/>
      <c r="H3495" s="6"/>
      <c r="I3495" s="6"/>
      <c r="J3495" s="6"/>
      <c r="M3495" s="7"/>
      <c r="AG3495" s="4"/>
      <c r="AH3495" s="4"/>
      <c r="AI3495" s="8"/>
      <c r="AJ3495" s="9"/>
      <c r="AK3495" s="10"/>
      <c r="AL3495" s="8"/>
      <c r="AM3495" s="9"/>
      <c r="AN3495" s="10"/>
      <c r="AO3495" s="11"/>
      <c r="AP3495" s="11"/>
      <c r="AQ3495" s="11"/>
    </row>
    <row r="3496" spans="5:43" x14ac:dyDescent="0.15">
      <c r="E3496" s="5"/>
      <c r="G3496" s="5"/>
      <c r="H3496" s="6"/>
      <c r="I3496" s="6"/>
      <c r="J3496" s="6"/>
      <c r="M3496" s="7"/>
      <c r="AG3496" s="4"/>
      <c r="AH3496" s="4"/>
      <c r="AI3496" s="8"/>
      <c r="AJ3496" s="9"/>
      <c r="AK3496" s="10"/>
      <c r="AL3496" s="8"/>
      <c r="AM3496" s="9"/>
      <c r="AN3496" s="10"/>
      <c r="AO3496" s="11"/>
      <c r="AP3496" s="11"/>
      <c r="AQ3496" s="11"/>
    </row>
    <row r="3497" spans="5:43" x14ac:dyDescent="0.15">
      <c r="E3497" s="5"/>
      <c r="G3497" s="5"/>
      <c r="H3497" s="6"/>
      <c r="I3497" s="6"/>
      <c r="J3497" s="6"/>
      <c r="M3497" s="7"/>
      <c r="AG3497" s="4"/>
      <c r="AH3497" s="4"/>
      <c r="AI3497" s="8"/>
      <c r="AJ3497" s="9"/>
      <c r="AK3497" s="10"/>
      <c r="AL3497" s="8"/>
      <c r="AM3497" s="9"/>
      <c r="AN3497" s="10"/>
      <c r="AO3497" s="11"/>
      <c r="AP3497" s="11"/>
      <c r="AQ3497" s="11"/>
    </row>
    <row r="3498" spans="5:43" x14ac:dyDescent="0.15">
      <c r="E3498" s="5"/>
      <c r="G3498" s="5"/>
      <c r="H3498" s="6"/>
      <c r="I3498" s="6"/>
      <c r="J3498" s="6"/>
      <c r="M3498" s="7"/>
      <c r="AG3498" s="4"/>
      <c r="AH3498" s="4"/>
      <c r="AI3498" s="8"/>
      <c r="AJ3498" s="9"/>
      <c r="AK3498" s="10"/>
      <c r="AL3498" s="8"/>
      <c r="AM3498" s="9"/>
      <c r="AN3498" s="10"/>
      <c r="AO3498" s="11"/>
      <c r="AP3498" s="11"/>
      <c r="AQ3498" s="11"/>
    </row>
    <row r="3499" spans="5:43" x14ac:dyDescent="0.15">
      <c r="E3499" s="5"/>
      <c r="G3499" s="5"/>
      <c r="H3499" s="6"/>
      <c r="I3499" s="6"/>
      <c r="J3499" s="6"/>
      <c r="M3499" s="7"/>
      <c r="AG3499" s="4"/>
      <c r="AH3499" s="4"/>
      <c r="AI3499" s="8"/>
      <c r="AJ3499" s="9"/>
      <c r="AK3499" s="10"/>
      <c r="AL3499" s="8"/>
      <c r="AM3499" s="9"/>
      <c r="AN3499" s="10"/>
      <c r="AO3499" s="11"/>
      <c r="AP3499" s="11"/>
      <c r="AQ3499" s="11"/>
    </row>
    <row r="3500" spans="5:43" x14ac:dyDescent="0.15">
      <c r="E3500" s="5"/>
      <c r="G3500" s="5"/>
      <c r="H3500" s="6"/>
      <c r="I3500" s="6"/>
      <c r="J3500" s="6"/>
      <c r="M3500" s="7"/>
      <c r="AG3500" s="4"/>
      <c r="AH3500" s="4"/>
      <c r="AI3500" s="8"/>
      <c r="AJ3500" s="9"/>
      <c r="AK3500" s="10"/>
      <c r="AL3500" s="8"/>
      <c r="AM3500" s="9"/>
      <c r="AN3500" s="10"/>
      <c r="AO3500" s="11"/>
      <c r="AP3500" s="11"/>
      <c r="AQ3500" s="11"/>
    </row>
    <row r="3501" spans="5:43" x14ac:dyDescent="0.15">
      <c r="E3501" s="5"/>
      <c r="G3501" s="5"/>
      <c r="H3501" s="6"/>
      <c r="I3501" s="6"/>
      <c r="J3501" s="6"/>
      <c r="M3501" s="7"/>
      <c r="AG3501" s="4"/>
      <c r="AH3501" s="4"/>
      <c r="AI3501" s="8"/>
      <c r="AJ3501" s="9"/>
      <c r="AK3501" s="10"/>
      <c r="AL3501" s="8"/>
      <c r="AM3501" s="9"/>
      <c r="AN3501" s="10"/>
      <c r="AO3501" s="11"/>
      <c r="AP3501" s="11"/>
      <c r="AQ3501" s="11"/>
    </row>
    <row r="3502" spans="5:43" x14ac:dyDescent="0.15">
      <c r="E3502" s="5"/>
      <c r="G3502" s="5"/>
      <c r="H3502" s="6"/>
      <c r="I3502" s="6"/>
      <c r="J3502" s="6"/>
      <c r="M3502" s="7"/>
      <c r="AG3502" s="4"/>
      <c r="AH3502" s="4"/>
      <c r="AI3502" s="8"/>
      <c r="AJ3502" s="9"/>
      <c r="AK3502" s="10"/>
      <c r="AL3502" s="8"/>
      <c r="AM3502" s="9"/>
      <c r="AN3502" s="10"/>
      <c r="AO3502" s="11"/>
      <c r="AP3502" s="11"/>
      <c r="AQ3502" s="11"/>
    </row>
    <row r="3503" spans="5:43" x14ac:dyDescent="0.15">
      <c r="E3503" s="5"/>
      <c r="G3503" s="5"/>
      <c r="H3503" s="6"/>
      <c r="I3503" s="6"/>
      <c r="J3503" s="6"/>
      <c r="M3503" s="7"/>
      <c r="AG3503" s="4"/>
      <c r="AH3503" s="4"/>
      <c r="AI3503" s="8"/>
      <c r="AJ3503" s="9"/>
      <c r="AK3503" s="10"/>
      <c r="AL3503" s="8"/>
      <c r="AM3503" s="9"/>
      <c r="AN3503" s="10"/>
      <c r="AO3503" s="11"/>
      <c r="AP3503" s="11"/>
      <c r="AQ3503" s="11"/>
    </row>
    <row r="3504" spans="5:43" x14ac:dyDescent="0.15">
      <c r="E3504" s="5"/>
      <c r="G3504" s="5"/>
      <c r="H3504" s="6"/>
      <c r="I3504" s="6"/>
      <c r="J3504" s="6"/>
      <c r="M3504" s="7"/>
      <c r="AG3504" s="4"/>
      <c r="AH3504" s="4"/>
      <c r="AI3504" s="8"/>
      <c r="AJ3504" s="9"/>
      <c r="AK3504" s="10"/>
      <c r="AL3504" s="8"/>
      <c r="AM3504" s="9"/>
      <c r="AN3504" s="10"/>
      <c r="AO3504" s="11"/>
      <c r="AP3504" s="11"/>
      <c r="AQ3504" s="11"/>
    </row>
    <row r="3505" spans="5:43" x14ac:dyDescent="0.15">
      <c r="E3505" s="5"/>
      <c r="G3505" s="5"/>
      <c r="H3505" s="6"/>
      <c r="I3505" s="6"/>
      <c r="J3505" s="6"/>
      <c r="M3505" s="7"/>
      <c r="AG3505" s="4"/>
      <c r="AH3505" s="4"/>
      <c r="AI3505" s="8"/>
      <c r="AJ3505" s="9"/>
      <c r="AK3505" s="10"/>
      <c r="AL3505" s="8"/>
      <c r="AM3505" s="9"/>
      <c r="AN3505" s="10"/>
      <c r="AO3505" s="11"/>
      <c r="AP3505" s="11"/>
      <c r="AQ3505" s="11"/>
    </row>
    <row r="3506" spans="5:43" x14ac:dyDescent="0.15">
      <c r="E3506" s="5"/>
      <c r="G3506" s="5"/>
      <c r="H3506" s="6"/>
      <c r="I3506" s="6"/>
      <c r="J3506" s="6"/>
      <c r="M3506" s="7"/>
      <c r="AG3506" s="4"/>
      <c r="AH3506" s="4"/>
      <c r="AI3506" s="8"/>
      <c r="AJ3506" s="9"/>
      <c r="AK3506" s="10"/>
      <c r="AL3506" s="8"/>
      <c r="AM3506" s="9"/>
      <c r="AN3506" s="10"/>
      <c r="AO3506" s="11"/>
      <c r="AP3506" s="11"/>
      <c r="AQ3506" s="11"/>
    </row>
    <row r="3507" spans="5:43" x14ac:dyDescent="0.15">
      <c r="E3507" s="5"/>
      <c r="G3507" s="5"/>
      <c r="H3507" s="6"/>
      <c r="I3507" s="6"/>
      <c r="J3507" s="6"/>
      <c r="M3507" s="7"/>
      <c r="AG3507" s="4"/>
      <c r="AH3507" s="4"/>
      <c r="AI3507" s="8"/>
      <c r="AJ3507" s="9"/>
      <c r="AK3507" s="10"/>
      <c r="AL3507" s="8"/>
      <c r="AM3507" s="9"/>
      <c r="AN3507" s="10"/>
      <c r="AO3507" s="11"/>
      <c r="AP3507" s="11"/>
      <c r="AQ3507" s="11"/>
    </row>
    <row r="3508" spans="5:43" x14ac:dyDescent="0.15">
      <c r="E3508" s="5"/>
      <c r="G3508" s="5"/>
      <c r="H3508" s="6"/>
      <c r="I3508" s="6"/>
      <c r="J3508" s="6"/>
      <c r="M3508" s="7"/>
      <c r="AG3508" s="4"/>
      <c r="AH3508" s="4"/>
      <c r="AI3508" s="8"/>
      <c r="AJ3508" s="9"/>
      <c r="AK3508" s="10"/>
      <c r="AL3508" s="8"/>
      <c r="AM3508" s="9"/>
      <c r="AN3508" s="10"/>
      <c r="AO3508" s="11"/>
      <c r="AP3508" s="11"/>
      <c r="AQ3508" s="11"/>
    </row>
    <row r="3509" spans="5:43" x14ac:dyDescent="0.15">
      <c r="E3509" s="5"/>
      <c r="G3509" s="5"/>
      <c r="H3509" s="6"/>
      <c r="I3509" s="6"/>
      <c r="J3509" s="6"/>
      <c r="M3509" s="7"/>
      <c r="AG3509" s="4"/>
      <c r="AH3509" s="4"/>
      <c r="AI3509" s="8"/>
      <c r="AJ3509" s="9"/>
      <c r="AK3509" s="10"/>
      <c r="AL3509" s="8"/>
      <c r="AM3509" s="9"/>
      <c r="AN3509" s="10"/>
      <c r="AO3509" s="11"/>
      <c r="AP3509" s="11"/>
      <c r="AQ3509" s="11"/>
    </row>
    <row r="3510" spans="5:43" x14ac:dyDescent="0.15">
      <c r="E3510" s="5"/>
      <c r="G3510" s="5"/>
      <c r="H3510" s="6"/>
      <c r="I3510" s="6"/>
      <c r="J3510" s="6"/>
      <c r="M3510" s="7"/>
      <c r="AG3510" s="4"/>
      <c r="AH3510" s="4"/>
      <c r="AI3510" s="8"/>
      <c r="AJ3510" s="9"/>
      <c r="AK3510" s="10"/>
      <c r="AL3510" s="8"/>
      <c r="AM3510" s="9"/>
      <c r="AN3510" s="10"/>
      <c r="AO3510" s="11"/>
      <c r="AP3510" s="11"/>
      <c r="AQ3510" s="11"/>
    </row>
    <row r="3511" spans="5:43" x14ac:dyDescent="0.15">
      <c r="E3511" s="5"/>
      <c r="G3511" s="5"/>
      <c r="H3511" s="6"/>
      <c r="I3511" s="6"/>
      <c r="J3511" s="6"/>
      <c r="M3511" s="7"/>
      <c r="AG3511" s="4"/>
      <c r="AH3511" s="4"/>
      <c r="AI3511" s="8"/>
      <c r="AJ3511" s="9"/>
      <c r="AK3511" s="10"/>
      <c r="AL3511" s="8"/>
      <c r="AM3511" s="9"/>
      <c r="AN3511" s="10"/>
      <c r="AO3511" s="11"/>
      <c r="AP3511" s="11"/>
      <c r="AQ3511" s="11"/>
    </row>
    <row r="3512" spans="5:43" x14ac:dyDescent="0.15">
      <c r="E3512" s="5"/>
      <c r="G3512" s="5"/>
      <c r="H3512" s="6"/>
      <c r="I3512" s="6"/>
      <c r="J3512" s="6"/>
      <c r="M3512" s="7"/>
      <c r="AG3512" s="4"/>
      <c r="AH3512" s="4"/>
      <c r="AI3512" s="8"/>
      <c r="AJ3512" s="9"/>
      <c r="AK3512" s="10"/>
      <c r="AL3512" s="8"/>
      <c r="AM3512" s="9"/>
      <c r="AN3512" s="10"/>
      <c r="AO3512" s="11"/>
      <c r="AP3512" s="11"/>
      <c r="AQ3512" s="11"/>
    </row>
    <row r="3513" spans="5:43" x14ac:dyDescent="0.15">
      <c r="E3513" s="5"/>
      <c r="G3513" s="5"/>
      <c r="H3513" s="6"/>
      <c r="I3513" s="6"/>
      <c r="J3513" s="6"/>
      <c r="M3513" s="7"/>
      <c r="AG3513" s="4"/>
      <c r="AH3513" s="4"/>
      <c r="AI3513" s="8"/>
      <c r="AJ3513" s="9"/>
      <c r="AK3513" s="10"/>
      <c r="AL3513" s="8"/>
      <c r="AM3513" s="9"/>
      <c r="AN3513" s="10"/>
      <c r="AO3513" s="11"/>
      <c r="AP3513" s="11"/>
      <c r="AQ3513" s="11"/>
    </row>
    <row r="3514" spans="5:43" x14ac:dyDescent="0.15">
      <c r="E3514" s="5"/>
      <c r="G3514" s="5"/>
      <c r="H3514" s="6"/>
      <c r="I3514" s="6"/>
      <c r="J3514" s="6"/>
      <c r="M3514" s="7"/>
      <c r="AG3514" s="4"/>
      <c r="AH3514" s="4"/>
      <c r="AI3514" s="8"/>
      <c r="AJ3514" s="9"/>
      <c r="AK3514" s="10"/>
      <c r="AL3514" s="8"/>
      <c r="AM3514" s="9"/>
      <c r="AN3514" s="10"/>
      <c r="AO3514" s="11"/>
      <c r="AP3514" s="11"/>
      <c r="AQ3514" s="11"/>
    </row>
    <row r="3515" spans="5:43" x14ac:dyDescent="0.15">
      <c r="E3515" s="5"/>
      <c r="G3515" s="5"/>
      <c r="H3515" s="6"/>
      <c r="I3515" s="6"/>
      <c r="J3515" s="6"/>
      <c r="M3515" s="7"/>
      <c r="AG3515" s="4"/>
      <c r="AH3515" s="4"/>
      <c r="AI3515" s="8"/>
      <c r="AJ3515" s="9"/>
      <c r="AK3515" s="10"/>
      <c r="AL3515" s="8"/>
      <c r="AM3515" s="9"/>
      <c r="AN3515" s="10"/>
      <c r="AO3515" s="11"/>
      <c r="AP3515" s="11"/>
      <c r="AQ3515" s="11"/>
    </row>
    <row r="3516" spans="5:43" x14ac:dyDescent="0.15">
      <c r="E3516" s="5"/>
      <c r="G3516" s="5"/>
      <c r="H3516" s="6"/>
      <c r="I3516" s="6"/>
      <c r="J3516" s="6"/>
      <c r="M3516" s="7"/>
      <c r="AG3516" s="4"/>
      <c r="AH3516" s="4"/>
      <c r="AI3516" s="8"/>
      <c r="AJ3516" s="9"/>
      <c r="AK3516" s="10"/>
      <c r="AL3516" s="8"/>
      <c r="AM3516" s="9"/>
      <c r="AN3516" s="10"/>
      <c r="AO3516" s="11"/>
      <c r="AP3516" s="11"/>
      <c r="AQ3516" s="11"/>
    </row>
    <row r="3517" spans="5:43" x14ac:dyDescent="0.15">
      <c r="E3517" s="5"/>
      <c r="G3517" s="5"/>
      <c r="H3517" s="6"/>
      <c r="I3517" s="6"/>
      <c r="J3517" s="6"/>
      <c r="M3517" s="7"/>
      <c r="AG3517" s="4"/>
      <c r="AH3517" s="4"/>
      <c r="AI3517" s="8"/>
      <c r="AJ3517" s="9"/>
      <c r="AK3517" s="10"/>
      <c r="AL3517" s="8"/>
      <c r="AM3517" s="9"/>
      <c r="AN3517" s="10"/>
      <c r="AO3517" s="11"/>
      <c r="AP3517" s="11"/>
      <c r="AQ3517" s="11"/>
    </row>
    <row r="3518" spans="5:43" x14ac:dyDescent="0.15">
      <c r="E3518" s="5"/>
      <c r="G3518" s="5"/>
      <c r="H3518" s="6"/>
      <c r="I3518" s="6"/>
      <c r="J3518" s="6"/>
      <c r="M3518" s="7"/>
      <c r="AG3518" s="4"/>
      <c r="AH3518" s="4"/>
      <c r="AI3518" s="8"/>
      <c r="AJ3518" s="9"/>
      <c r="AK3518" s="10"/>
      <c r="AL3518" s="8"/>
      <c r="AM3518" s="9"/>
      <c r="AN3518" s="10"/>
      <c r="AO3518" s="11"/>
      <c r="AP3518" s="11"/>
      <c r="AQ3518" s="11"/>
    </row>
    <row r="3519" spans="5:43" x14ac:dyDescent="0.15">
      <c r="E3519" s="5"/>
      <c r="G3519" s="5"/>
      <c r="H3519" s="6"/>
      <c r="I3519" s="6"/>
      <c r="J3519" s="6"/>
      <c r="M3519" s="7"/>
      <c r="AG3519" s="4"/>
      <c r="AH3519" s="4"/>
      <c r="AI3519" s="8"/>
      <c r="AJ3519" s="9"/>
      <c r="AK3519" s="10"/>
      <c r="AL3519" s="8"/>
      <c r="AM3519" s="9"/>
      <c r="AN3519" s="10"/>
      <c r="AO3519" s="11"/>
      <c r="AP3519" s="11"/>
      <c r="AQ3519" s="11"/>
    </row>
    <row r="3520" spans="5:43" x14ac:dyDescent="0.15">
      <c r="E3520" s="5"/>
      <c r="G3520" s="5"/>
      <c r="H3520" s="6"/>
      <c r="I3520" s="6"/>
      <c r="J3520" s="6"/>
      <c r="M3520" s="7"/>
      <c r="AG3520" s="4"/>
      <c r="AH3520" s="4"/>
      <c r="AI3520" s="8"/>
      <c r="AJ3520" s="9"/>
      <c r="AK3520" s="10"/>
      <c r="AL3520" s="8"/>
      <c r="AM3520" s="9"/>
      <c r="AN3520" s="10"/>
      <c r="AO3520" s="11"/>
      <c r="AP3520" s="11"/>
      <c r="AQ3520" s="11"/>
    </row>
    <row r="3521" spans="5:43" x14ac:dyDescent="0.15">
      <c r="E3521" s="5"/>
      <c r="G3521" s="5"/>
      <c r="H3521" s="6"/>
      <c r="I3521" s="6"/>
      <c r="J3521" s="6"/>
      <c r="M3521" s="7"/>
      <c r="AG3521" s="4"/>
      <c r="AH3521" s="4"/>
      <c r="AI3521" s="8"/>
      <c r="AJ3521" s="9"/>
      <c r="AK3521" s="10"/>
      <c r="AL3521" s="8"/>
      <c r="AM3521" s="9"/>
      <c r="AN3521" s="10"/>
      <c r="AO3521" s="11"/>
      <c r="AP3521" s="11"/>
      <c r="AQ3521" s="11"/>
    </row>
    <row r="3522" spans="5:43" x14ac:dyDescent="0.15">
      <c r="E3522" s="5"/>
      <c r="G3522" s="5"/>
      <c r="H3522" s="6"/>
      <c r="I3522" s="6"/>
      <c r="J3522" s="6"/>
      <c r="M3522" s="7"/>
      <c r="AG3522" s="4"/>
      <c r="AH3522" s="4"/>
      <c r="AI3522" s="8"/>
      <c r="AJ3522" s="9"/>
      <c r="AK3522" s="10"/>
      <c r="AL3522" s="8"/>
      <c r="AM3522" s="9"/>
      <c r="AN3522" s="10"/>
      <c r="AO3522" s="11"/>
      <c r="AP3522" s="11"/>
      <c r="AQ3522" s="11"/>
    </row>
    <row r="3523" spans="5:43" x14ac:dyDescent="0.15">
      <c r="E3523" s="5"/>
      <c r="G3523" s="5"/>
      <c r="H3523" s="6"/>
      <c r="I3523" s="6"/>
      <c r="J3523" s="6"/>
      <c r="M3523" s="7"/>
      <c r="AG3523" s="4"/>
      <c r="AH3523" s="4"/>
      <c r="AI3523" s="8"/>
      <c r="AJ3523" s="9"/>
      <c r="AK3523" s="10"/>
      <c r="AL3523" s="8"/>
      <c r="AM3523" s="9"/>
      <c r="AN3523" s="10"/>
      <c r="AO3523" s="11"/>
      <c r="AP3523" s="11"/>
      <c r="AQ3523" s="11"/>
    </row>
    <row r="3524" spans="5:43" x14ac:dyDescent="0.15">
      <c r="E3524" s="5"/>
      <c r="G3524" s="5"/>
      <c r="H3524" s="6"/>
      <c r="I3524" s="6"/>
      <c r="J3524" s="6"/>
      <c r="M3524" s="7"/>
      <c r="AG3524" s="4"/>
      <c r="AH3524" s="4"/>
      <c r="AI3524" s="8"/>
      <c r="AJ3524" s="9"/>
      <c r="AK3524" s="10"/>
      <c r="AL3524" s="8"/>
      <c r="AM3524" s="9"/>
      <c r="AN3524" s="10"/>
      <c r="AO3524" s="11"/>
      <c r="AP3524" s="11"/>
      <c r="AQ3524" s="11"/>
    </row>
    <row r="3525" spans="5:43" x14ac:dyDescent="0.15">
      <c r="E3525" s="5"/>
      <c r="G3525" s="5"/>
      <c r="H3525" s="6"/>
      <c r="I3525" s="6"/>
      <c r="J3525" s="6"/>
      <c r="M3525" s="7"/>
      <c r="AG3525" s="4"/>
      <c r="AH3525" s="4"/>
      <c r="AI3525" s="8"/>
      <c r="AJ3525" s="9"/>
      <c r="AK3525" s="10"/>
      <c r="AL3525" s="8"/>
      <c r="AM3525" s="9"/>
      <c r="AN3525" s="10"/>
      <c r="AO3525" s="11"/>
      <c r="AP3525" s="11"/>
      <c r="AQ3525" s="11"/>
    </row>
    <row r="3526" spans="5:43" x14ac:dyDescent="0.15">
      <c r="E3526" s="5"/>
      <c r="G3526" s="5"/>
      <c r="H3526" s="6"/>
      <c r="I3526" s="6"/>
      <c r="J3526" s="6"/>
      <c r="M3526" s="7"/>
      <c r="AG3526" s="4"/>
      <c r="AH3526" s="4"/>
      <c r="AI3526" s="8"/>
      <c r="AJ3526" s="9"/>
      <c r="AK3526" s="10"/>
      <c r="AL3526" s="8"/>
      <c r="AM3526" s="9"/>
      <c r="AN3526" s="10"/>
      <c r="AO3526" s="11"/>
      <c r="AP3526" s="11"/>
      <c r="AQ3526" s="11"/>
    </row>
    <row r="3527" spans="5:43" x14ac:dyDescent="0.15">
      <c r="E3527" s="5"/>
      <c r="G3527" s="5"/>
      <c r="H3527" s="6"/>
      <c r="I3527" s="6"/>
      <c r="J3527" s="6"/>
      <c r="M3527" s="7"/>
      <c r="AG3527" s="4"/>
      <c r="AH3527" s="4"/>
      <c r="AI3527" s="8"/>
      <c r="AJ3527" s="9"/>
      <c r="AK3527" s="10"/>
      <c r="AL3527" s="8"/>
      <c r="AM3527" s="9"/>
      <c r="AN3527" s="10"/>
      <c r="AO3527" s="11"/>
      <c r="AP3527" s="11"/>
      <c r="AQ3527" s="11"/>
    </row>
    <row r="3528" spans="5:43" x14ac:dyDescent="0.15">
      <c r="E3528" s="5"/>
      <c r="G3528" s="5"/>
      <c r="H3528" s="6"/>
      <c r="I3528" s="6"/>
      <c r="J3528" s="6"/>
      <c r="M3528" s="7"/>
      <c r="AG3528" s="4"/>
      <c r="AH3528" s="4"/>
      <c r="AI3528" s="8"/>
      <c r="AJ3528" s="9"/>
      <c r="AK3528" s="10"/>
      <c r="AL3528" s="8"/>
      <c r="AM3528" s="9"/>
      <c r="AN3528" s="10"/>
      <c r="AO3528" s="11"/>
      <c r="AP3528" s="11"/>
      <c r="AQ3528" s="11"/>
    </row>
    <row r="3529" spans="5:43" x14ac:dyDescent="0.15">
      <c r="E3529" s="5"/>
      <c r="G3529" s="5"/>
      <c r="H3529" s="6"/>
      <c r="I3529" s="6"/>
      <c r="J3529" s="6"/>
      <c r="M3529" s="7"/>
      <c r="AG3529" s="4"/>
      <c r="AH3529" s="4"/>
      <c r="AI3529" s="8"/>
      <c r="AJ3529" s="9"/>
      <c r="AK3529" s="10"/>
      <c r="AL3529" s="8"/>
      <c r="AM3529" s="9"/>
      <c r="AN3529" s="10"/>
      <c r="AO3529" s="11"/>
      <c r="AP3529" s="11"/>
      <c r="AQ3529" s="11"/>
    </row>
    <row r="3530" spans="5:43" x14ac:dyDescent="0.15">
      <c r="E3530" s="5"/>
      <c r="G3530" s="5"/>
      <c r="H3530" s="6"/>
      <c r="I3530" s="6"/>
      <c r="J3530" s="6"/>
      <c r="M3530" s="7"/>
      <c r="AG3530" s="4"/>
      <c r="AH3530" s="4"/>
      <c r="AI3530" s="8"/>
      <c r="AJ3530" s="9"/>
      <c r="AK3530" s="10"/>
      <c r="AL3530" s="8"/>
      <c r="AM3530" s="9"/>
      <c r="AN3530" s="10"/>
      <c r="AO3530" s="11"/>
      <c r="AP3530" s="11"/>
      <c r="AQ3530" s="11"/>
    </row>
    <row r="3531" spans="5:43" x14ac:dyDescent="0.15">
      <c r="E3531" s="5"/>
      <c r="G3531" s="5"/>
      <c r="H3531" s="6"/>
      <c r="I3531" s="6"/>
      <c r="J3531" s="6"/>
      <c r="M3531" s="7"/>
      <c r="AG3531" s="4"/>
      <c r="AH3531" s="4"/>
      <c r="AI3531" s="8"/>
      <c r="AJ3531" s="9"/>
      <c r="AK3531" s="10"/>
      <c r="AL3531" s="8"/>
      <c r="AM3531" s="9"/>
      <c r="AN3531" s="10"/>
      <c r="AO3531" s="11"/>
      <c r="AP3531" s="11"/>
      <c r="AQ3531" s="11"/>
    </row>
    <row r="3532" spans="5:43" x14ac:dyDescent="0.15">
      <c r="E3532" s="5"/>
      <c r="G3532" s="5"/>
      <c r="H3532" s="6"/>
      <c r="I3532" s="6"/>
      <c r="J3532" s="6"/>
      <c r="M3532" s="7"/>
      <c r="AG3532" s="4"/>
      <c r="AH3532" s="4"/>
      <c r="AI3532" s="8"/>
      <c r="AJ3532" s="9"/>
      <c r="AK3532" s="10"/>
      <c r="AL3532" s="8"/>
      <c r="AM3532" s="9"/>
      <c r="AN3532" s="10"/>
      <c r="AO3532" s="11"/>
      <c r="AP3532" s="11"/>
      <c r="AQ3532" s="11"/>
    </row>
    <row r="3533" spans="5:43" x14ac:dyDescent="0.15">
      <c r="E3533" s="5"/>
      <c r="G3533" s="5"/>
      <c r="H3533" s="6"/>
      <c r="I3533" s="6"/>
      <c r="J3533" s="6"/>
      <c r="M3533" s="7"/>
      <c r="AG3533" s="4"/>
      <c r="AH3533" s="4"/>
      <c r="AI3533" s="8"/>
      <c r="AJ3533" s="9"/>
      <c r="AK3533" s="10"/>
      <c r="AL3533" s="8"/>
      <c r="AM3533" s="9"/>
      <c r="AN3533" s="10"/>
      <c r="AO3533" s="11"/>
      <c r="AP3533" s="11"/>
      <c r="AQ3533" s="11"/>
    </row>
    <row r="3534" spans="5:43" x14ac:dyDescent="0.15">
      <c r="E3534" s="5"/>
      <c r="G3534" s="5"/>
      <c r="H3534" s="6"/>
      <c r="I3534" s="6"/>
      <c r="J3534" s="6"/>
      <c r="M3534" s="7"/>
      <c r="AG3534" s="4"/>
      <c r="AH3534" s="4"/>
      <c r="AI3534" s="8"/>
      <c r="AJ3534" s="9"/>
      <c r="AK3534" s="10"/>
      <c r="AL3534" s="8"/>
      <c r="AM3534" s="9"/>
      <c r="AN3534" s="10"/>
      <c r="AO3534" s="11"/>
      <c r="AP3534" s="11"/>
      <c r="AQ3534" s="11"/>
    </row>
    <row r="3535" spans="5:43" x14ac:dyDescent="0.15">
      <c r="E3535" s="5"/>
      <c r="G3535" s="5"/>
      <c r="H3535" s="6"/>
      <c r="I3535" s="6"/>
      <c r="J3535" s="6"/>
      <c r="M3535" s="7"/>
      <c r="AG3535" s="4"/>
      <c r="AH3535" s="4"/>
      <c r="AI3535" s="8"/>
      <c r="AJ3535" s="9"/>
      <c r="AK3535" s="10"/>
      <c r="AL3535" s="8"/>
      <c r="AM3535" s="9"/>
      <c r="AN3535" s="10"/>
      <c r="AO3535" s="11"/>
      <c r="AP3535" s="11"/>
      <c r="AQ3535" s="11"/>
    </row>
    <row r="3536" spans="5:43" x14ac:dyDescent="0.15">
      <c r="E3536" s="5"/>
      <c r="G3536" s="5"/>
      <c r="H3536" s="6"/>
      <c r="I3536" s="6"/>
      <c r="J3536" s="6"/>
      <c r="M3536" s="7"/>
      <c r="AG3536" s="4"/>
      <c r="AH3536" s="4"/>
      <c r="AI3536" s="8"/>
      <c r="AJ3536" s="9"/>
      <c r="AK3536" s="10"/>
      <c r="AL3536" s="8"/>
      <c r="AM3536" s="9"/>
      <c r="AN3536" s="10"/>
      <c r="AO3536" s="11"/>
      <c r="AP3536" s="11"/>
      <c r="AQ3536" s="11"/>
    </row>
    <row r="3537" spans="5:43" x14ac:dyDescent="0.15">
      <c r="E3537" s="5"/>
      <c r="G3537" s="5"/>
      <c r="H3537" s="6"/>
      <c r="I3537" s="6"/>
      <c r="J3537" s="6"/>
      <c r="M3537" s="7"/>
      <c r="AG3537" s="4"/>
      <c r="AH3537" s="4"/>
      <c r="AI3537" s="8"/>
      <c r="AJ3537" s="9"/>
      <c r="AK3537" s="10"/>
      <c r="AL3537" s="8"/>
      <c r="AM3537" s="9"/>
      <c r="AN3537" s="10"/>
      <c r="AO3537" s="11"/>
      <c r="AP3537" s="11"/>
      <c r="AQ3537" s="11"/>
    </row>
    <row r="3538" spans="5:43" x14ac:dyDescent="0.15">
      <c r="E3538" s="5"/>
      <c r="G3538" s="5"/>
      <c r="H3538" s="6"/>
      <c r="I3538" s="6"/>
      <c r="J3538" s="6"/>
      <c r="M3538" s="7"/>
      <c r="AG3538" s="4"/>
      <c r="AH3538" s="4"/>
      <c r="AI3538" s="8"/>
      <c r="AJ3538" s="9"/>
      <c r="AK3538" s="10"/>
      <c r="AL3538" s="8"/>
      <c r="AM3538" s="9"/>
      <c r="AN3538" s="10"/>
      <c r="AO3538" s="11"/>
      <c r="AP3538" s="11"/>
      <c r="AQ3538" s="11"/>
    </row>
    <row r="3539" spans="5:43" x14ac:dyDescent="0.15">
      <c r="E3539" s="5"/>
      <c r="G3539" s="5"/>
      <c r="H3539" s="6"/>
      <c r="I3539" s="6"/>
      <c r="J3539" s="6"/>
      <c r="M3539" s="7"/>
      <c r="AG3539" s="4"/>
      <c r="AH3539" s="4"/>
      <c r="AI3539" s="8"/>
      <c r="AJ3539" s="9"/>
      <c r="AK3539" s="10"/>
      <c r="AL3539" s="8"/>
      <c r="AM3539" s="9"/>
      <c r="AN3539" s="10"/>
      <c r="AO3539" s="11"/>
      <c r="AP3539" s="11"/>
      <c r="AQ3539" s="11"/>
    </row>
    <row r="3540" spans="5:43" x14ac:dyDescent="0.15">
      <c r="E3540" s="5"/>
      <c r="G3540" s="5"/>
      <c r="H3540" s="6"/>
      <c r="I3540" s="6"/>
      <c r="J3540" s="6"/>
      <c r="M3540" s="7"/>
      <c r="AG3540" s="4"/>
      <c r="AH3540" s="4"/>
      <c r="AI3540" s="8"/>
      <c r="AJ3540" s="9"/>
      <c r="AK3540" s="10"/>
      <c r="AL3540" s="8"/>
      <c r="AM3540" s="9"/>
      <c r="AN3540" s="10"/>
      <c r="AO3540" s="11"/>
      <c r="AP3540" s="11"/>
      <c r="AQ3540" s="11"/>
    </row>
    <row r="3541" spans="5:43" x14ac:dyDescent="0.15">
      <c r="E3541" s="5"/>
      <c r="G3541" s="5"/>
      <c r="H3541" s="6"/>
      <c r="I3541" s="6"/>
      <c r="J3541" s="6"/>
      <c r="M3541" s="7"/>
      <c r="AG3541" s="4"/>
      <c r="AH3541" s="4"/>
      <c r="AI3541" s="8"/>
      <c r="AJ3541" s="9"/>
      <c r="AK3541" s="10"/>
      <c r="AL3541" s="8"/>
      <c r="AM3541" s="9"/>
      <c r="AN3541" s="10"/>
      <c r="AO3541" s="11"/>
      <c r="AP3541" s="11"/>
      <c r="AQ3541" s="11"/>
    </row>
    <row r="3542" spans="5:43" x14ac:dyDescent="0.15">
      <c r="E3542" s="5"/>
      <c r="G3542" s="5"/>
      <c r="H3542" s="6"/>
      <c r="I3542" s="6"/>
      <c r="J3542" s="6"/>
      <c r="M3542" s="7"/>
      <c r="AG3542" s="4"/>
      <c r="AH3542" s="4"/>
      <c r="AI3542" s="8"/>
      <c r="AJ3542" s="9"/>
      <c r="AK3542" s="10"/>
      <c r="AL3542" s="8"/>
      <c r="AM3542" s="9"/>
      <c r="AN3542" s="10"/>
      <c r="AO3542" s="11"/>
      <c r="AP3542" s="11"/>
      <c r="AQ3542" s="11"/>
    </row>
    <row r="3543" spans="5:43" x14ac:dyDescent="0.15">
      <c r="E3543" s="5"/>
      <c r="G3543" s="5"/>
      <c r="H3543" s="6"/>
      <c r="I3543" s="6"/>
      <c r="J3543" s="6"/>
      <c r="M3543" s="7"/>
      <c r="AG3543" s="4"/>
      <c r="AH3543" s="4"/>
      <c r="AI3543" s="8"/>
      <c r="AJ3543" s="9"/>
      <c r="AK3543" s="10"/>
      <c r="AL3543" s="8"/>
      <c r="AM3543" s="9"/>
      <c r="AN3543" s="10"/>
      <c r="AO3543" s="11"/>
      <c r="AP3543" s="11"/>
      <c r="AQ3543" s="11"/>
    </row>
    <row r="3544" spans="5:43" x14ac:dyDescent="0.15">
      <c r="E3544" s="5"/>
      <c r="G3544" s="5"/>
      <c r="H3544" s="6"/>
      <c r="I3544" s="6"/>
      <c r="J3544" s="6"/>
      <c r="M3544" s="7"/>
      <c r="AG3544" s="4"/>
      <c r="AH3544" s="4"/>
      <c r="AI3544" s="8"/>
      <c r="AJ3544" s="9"/>
      <c r="AK3544" s="10"/>
      <c r="AL3544" s="8"/>
      <c r="AM3544" s="9"/>
      <c r="AN3544" s="10"/>
      <c r="AO3544" s="11"/>
      <c r="AP3544" s="11"/>
      <c r="AQ3544" s="11"/>
    </row>
    <row r="3545" spans="5:43" x14ac:dyDescent="0.15">
      <c r="E3545" s="5"/>
      <c r="G3545" s="5"/>
      <c r="H3545" s="6"/>
      <c r="I3545" s="6"/>
      <c r="J3545" s="6"/>
      <c r="M3545" s="7"/>
      <c r="AG3545" s="4"/>
      <c r="AH3545" s="4"/>
      <c r="AI3545" s="8"/>
      <c r="AJ3545" s="9"/>
      <c r="AK3545" s="10"/>
      <c r="AL3545" s="8"/>
      <c r="AM3545" s="9"/>
      <c r="AN3545" s="10"/>
      <c r="AO3545" s="11"/>
      <c r="AP3545" s="11"/>
      <c r="AQ3545" s="11"/>
    </row>
    <row r="3546" spans="5:43" x14ac:dyDescent="0.15">
      <c r="E3546" s="5"/>
      <c r="G3546" s="5"/>
      <c r="H3546" s="6"/>
      <c r="I3546" s="6"/>
      <c r="J3546" s="6"/>
      <c r="M3546" s="7"/>
      <c r="AG3546" s="4"/>
      <c r="AH3546" s="4"/>
      <c r="AI3546" s="8"/>
      <c r="AJ3546" s="9"/>
      <c r="AK3546" s="10"/>
      <c r="AL3546" s="8"/>
      <c r="AM3546" s="9"/>
      <c r="AN3546" s="10"/>
      <c r="AO3546" s="11"/>
      <c r="AP3546" s="11"/>
      <c r="AQ3546" s="11"/>
    </row>
    <row r="3547" spans="5:43" x14ac:dyDescent="0.15">
      <c r="E3547" s="5"/>
      <c r="G3547" s="5"/>
      <c r="H3547" s="6"/>
      <c r="I3547" s="6"/>
      <c r="J3547" s="6"/>
      <c r="M3547" s="7"/>
      <c r="AG3547" s="4"/>
      <c r="AH3547" s="4"/>
      <c r="AI3547" s="8"/>
      <c r="AJ3547" s="9"/>
      <c r="AK3547" s="10"/>
      <c r="AL3547" s="8"/>
      <c r="AM3547" s="9"/>
      <c r="AN3547" s="10"/>
      <c r="AO3547" s="11"/>
      <c r="AP3547" s="11"/>
      <c r="AQ3547" s="11"/>
    </row>
    <row r="3548" spans="5:43" x14ac:dyDescent="0.15">
      <c r="E3548" s="5"/>
      <c r="G3548" s="5"/>
      <c r="H3548" s="6"/>
      <c r="I3548" s="6"/>
      <c r="J3548" s="6"/>
      <c r="M3548" s="7"/>
      <c r="AG3548" s="4"/>
      <c r="AH3548" s="4"/>
      <c r="AI3548" s="8"/>
      <c r="AJ3548" s="9"/>
      <c r="AK3548" s="10"/>
      <c r="AL3548" s="8"/>
      <c r="AM3548" s="9"/>
      <c r="AN3548" s="10"/>
      <c r="AO3548" s="11"/>
      <c r="AP3548" s="11"/>
      <c r="AQ3548" s="11"/>
    </row>
    <row r="3549" spans="5:43" x14ac:dyDescent="0.15">
      <c r="E3549" s="5"/>
      <c r="G3549" s="5"/>
      <c r="H3549" s="6"/>
      <c r="I3549" s="6"/>
      <c r="J3549" s="6"/>
      <c r="M3549" s="7"/>
      <c r="AG3549" s="4"/>
      <c r="AH3549" s="4"/>
      <c r="AI3549" s="8"/>
      <c r="AJ3549" s="9"/>
      <c r="AK3549" s="10"/>
      <c r="AL3549" s="8"/>
      <c r="AM3549" s="9"/>
      <c r="AN3549" s="10"/>
      <c r="AO3549" s="11"/>
      <c r="AP3549" s="11"/>
      <c r="AQ3549" s="11"/>
    </row>
    <row r="3550" spans="5:43" x14ac:dyDescent="0.15">
      <c r="E3550" s="5"/>
      <c r="G3550" s="5"/>
      <c r="H3550" s="6"/>
      <c r="I3550" s="6"/>
      <c r="J3550" s="6"/>
      <c r="M3550" s="7"/>
      <c r="AG3550" s="4"/>
      <c r="AH3550" s="4"/>
      <c r="AI3550" s="8"/>
      <c r="AJ3550" s="9"/>
      <c r="AK3550" s="10"/>
      <c r="AL3550" s="8"/>
      <c r="AM3550" s="9"/>
      <c r="AN3550" s="10"/>
      <c r="AO3550" s="11"/>
      <c r="AP3550" s="11"/>
      <c r="AQ3550" s="11"/>
    </row>
    <row r="3551" spans="5:43" x14ac:dyDescent="0.15">
      <c r="E3551" s="5"/>
      <c r="G3551" s="5"/>
      <c r="H3551" s="6"/>
      <c r="I3551" s="6"/>
      <c r="J3551" s="6"/>
      <c r="M3551" s="7"/>
      <c r="AG3551" s="4"/>
      <c r="AH3551" s="4"/>
      <c r="AI3551" s="8"/>
      <c r="AJ3551" s="9"/>
      <c r="AK3551" s="10"/>
      <c r="AL3551" s="8"/>
      <c r="AM3551" s="9"/>
      <c r="AN3551" s="10"/>
      <c r="AO3551" s="11"/>
      <c r="AP3551" s="11"/>
      <c r="AQ3551" s="11"/>
    </row>
    <row r="3552" spans="5:43" x14ac:dyDescent="0.15">
      <c r="E3552" s="5"/>
      <c r="G3552" s="5"/>
      <c r="H3552" s="6"/>
      <c r="I3552" s="6"/>
      <c r="J3552" s="6"/>
      <c r="M3552" s="7"/>
      <c r="AG3552" s="4"/>
      <c r="AH3552" s="4"/>
      <c r="AI3552" s="8"/>
      <c r="AJ3552" s="9"/>
      <c r="AK3552" s="10"/>
      <c r="AL3552" s="8"/>
      <c r="AM3552" s="9"/>
      <c r="AN3552" s="10"/>
      <c r="AO3552" s="11"/>
      <c r="AP3552" s="11"/>
      <c r="AQ3552" s="11"/>
    </row>
    <row r="3553" spans="5:43" x14ac:dyDescent="0.15">
      <c r="E3553" s="5"/>
      <c r="G3553" s="5"/>
      <c r="H3553" s="6"/>
      <c r="I3553" s="6"/>
      <c r="J3553" s="6"/>
      <c r="M3553" s="7"/>
      <c r="AG3553" s="4"/>
      <c r="AH3553" s="4"/>
      <c r="AI3553" s="8"/>
      <c r="AJ3553" s="9"/>
      <c r="AK3553" s="10"/>
      <c r="AL3553" s="8"/>
      <c r="AM3553" s="9"/>
      <c r="AN3553" s="10"/>
      <c r="AO3553" s="11"/>
      <c r="AP3553" s="11"/>
      <c r="AQ3553" s="11"/>
    </row>
    <row r="3554" spans="5:43" x14ac:dyDescent="0.15">
      <c r="E3554" s="5"/>
      <c r="G3554" s="5"/>
      <c r="H3554" s="6"/>
      <c r="I3554" s="6"/>
      <c r="J3554" s="6"/>
      <c r="M3554" s="7"/>
      <c r="AG3554" s="4"/>
      <c r="AH3554" s="4"/>
      <c r="AI3554" s="8"/>
      <c r="AJ3554" s="9"/>
      <c r="AK3554" s="10"/>
      <c r="AL3554" s="8"/>
      <c r="AM3554" s="9"/>
      <c r="AN3554" s="10"/>
      <c r="AO3554" s="11"/>
      <c r="AP3554" s="11"/>
      <c r="AQ3554" s="11"/>
    </row>
    <row r="3555" spans="5:43" x14ac:dyDescent="0.15">
      <c r="E3555" s="5"/>
      <c r="G3555" s="5"/>
      <c r="H3555" s="6"/>
      <c r="I3555" s="6"/>
      <c r="J3555" s="6"/>
      <c r="M3555" s="7"/>
      <c r="AG3555" s="4"/>
      <c r="AH3555" s="4"/>
      <c r="AI3555" s="8"/>
      <c r="AJ3555" s="9"/>
      <c r="AK3555" s="10"/>
      <c r="AL3555" s="8"/>
      <c r="AM3555" s="9"/>
      <c r="AN3555" s="10"/>
      <c r="AO3555" s="11"/>
      <c r="AP3555" s="11"/>
      <c r="AQ3555" s="11"/>
    </row>
    <row r="3556" spans="5:43" x14ac:dyDescent="0.15">
      <c r="E3556" s="5"/>
      <c r="G3556" s="5"/>
      <c r="H3556" s="6"/>
      <c r="I3556" s="6"/>
      <c r="J3556" s="6"/>
      <c r="M3556" s="7"/>
      <c r="AG3556" s="4"/>
      <c r="AH3556" s="4"/>
      <c r="AI3556" s="8"/>
      <c r="AJ3556" s="9"/>
      <c r="AK3556" s="10"/>
      <c r="AL3556" s="8"/>
      <c r="AM3556" s="9"/>
      <c r="AN3556" s="10"/>
      <c r="AO3556" s="11"/>
      <c r="AP3556" s="11"/>
      <c r="AQ3556" s="11"/>
    </row>
    <row r="3557" spans="5:43" x14ac:dyDescent="0.15">
      <c r="E3557" s="5"/>
      <c r="G3557" s="5"/>
      <c r="H3557" s="6"/>
      <c r="I3557" s="6"/>
      <c r="J3557" s="6"/>
      <c r="M3557" s="7"/>
      <c r="AG3557" s="4"/>
      <c r="AH3557" s="4"/>
      <c r="AI3557" s="8"/>
      <c r="AJ3557" s="9"/>
      <c r="AK3557" s="10"/>
      <c r="AL3557" s="8"/>
      <c r="AM3557" s="9"/>
      <c r="AN3557" s="10"/>
      <c r="AO3557" s="11"/>
      <c r="AP3557" s="11"/>
      <c r="AQ3557" s="11"/>
    </row>
    <row r="3558" spans="5:43" x14ac:dyDescent="0.15">
      <c r="E3558" s="5"/>
      <c r="G3558" s="5"/>
      <c r="H3558" s="6"/>
      <c r="I3558" s="6"/>
      <c r="J3558" s="6"/>
      <c r="M3558" s="7"/>
      <c r="AG3558" s="4"/>
      <c r="AH3558" s="4"/>
      <c r="AI3558" s="8"/>
      <c r="AJ3558" s="9"/>
      <c r="AK3558" s="10"/>
      <c r="AL3558" s="8"/>
      <c r="AM3558" s="9"/>
      <c r="AN3558" s="10"/>
      <c r="AO3558" s="11"/>
      <c r="AP3558" s="11"/>
      <c r="AQ3558" s="11"/>
    </row>
    <row r="3559" spans="5:43" x14ac:dyDescent="0.15">
      <c r="E3559" s="5"/>
      <c r="G3559" s="5"/>
      <c r="H3559" s="6"/>
      <c r="I3559" s="6"/>
      <c r="J3559" s="6"/>
      <c r="M3559" s="7"/>
      <c r="AG3559" s="4"/>
      <c r="AH3559" s="4"/>
      <c r="AI3559" s="8"/>
      <c r="AJ3559" s="9"/>
      <c r="AK3559" s="10"/>
      <c r="AL3559" s="8"/>
      <c r="AM3559" s="9"/>
      <c r="AN3559" s="10"/>
      <c r="AO3559" s="11"/>
      <c r="AP3559" s="11"/>
      <c r="AQ3559" s="11"/>
    </row>
    <row r="3560" spans="5:43" x14ac:dyDescent="0.15">
      <c r="E3560" s="5"/>
      <c r="G3560" s="5"/>
      <c r="H3560" s="6"/>
      <c r="I3560" s="6"/>
      <c r="J3560" s="6"/>
      <c r="M3560" s="7"/>
      <c r="AG3560" s="4"/>
      <c r="AH3560" s="4"/>
      <c r="AI3560" s="8"/>
      <c r="AJ3560" s="9"/>
      <c r="AK3560" s="10"/>
      <c r="AL3560" s="8"/>
      <c r="AM3560" s="9"/>
      <c r="AN3560" s="10"/>
      <c r="AO3560" s="11"/>
      <c r="AP3560" s="11"/>
      <c r="AQ3560" s="11"/>
    </row>
    <row r="3561" spans="5:43" x14ac:dyDescent="0.15">
      <c r="E3561" s="5"/>
      <c r="G3561" s="5"/>
      <c r="H3561" s="6"/>
      <c r="I3561" s="6"/>
      <c r="J3561" s="6"/>
      <c r="M3561" s="7"/>
      <c r="AG3561" s="4"/>
      <c r="AH3561" s="4"/>
      <c r="AI3561" s="8"/>
      <c r="AJ3561" s="9"/>
      <c r="AK3561" s="10"/>
      <c r="AL3561" s="8"/>
      <c r="AM3561" s="9"/>
      <c r="AN3561" s="10"/>
      <c r="AO3561" s="11"/>
      <c r="AP3561" s="11"/>
      <c r="AQ3561" s="11"/>
    </row>
    <row r="3562" spans="5:43" x14ac:dyDescent="0.15">
      <c r="E3562" s="5"/>
      <c r="G3562" s="5"/>
      <c r="H3562" s="6"/>
      <c r="I3562" s="6"/>
      <c r="J3562" s="6"/>
      <c r="M3562" s="7"/>
      <c r="AG3562" s="4"/>
      <c r="AH3562" s="4"/>
      <c r="AI3562" s="8"/>
      <c r="AJ3562" s="9"/>
      <c r="AK3562" s="10"/>
      <c r="AL3562" s="8"/>
      <c r="AM3562" s="9"/>
      <c r="AN3562" s="10"/>
      <c r="AO3562" s="11"/>
      <c r="AP3562" s="11"/>
      <c r="AQ3562" s="11"/>
    </row>
    <row r="3563" spans="5:43" x14ac:dyDescent="0.15">
      <c r="E3563" s="5"/>
      <c r="G3563" s="5"/>
      <c r="H3563" s="6"/>
      <c r="I3563" s="6"/>
      <c r="J3563" s="6"/>
      <c r="M3563" s="7"/>
      <c r="AG3563" s="4"/>
      <c r="AH3563" s="4"/>
      <c r="AI3563" s="8"/>
      <c r="AJ3563" s="9"/>
      <c r="AK3563" s="10"/>
      <c r="AL3563" s="8"/>
      <c r="AM3563" s="9"/>
      <c r="AN3563" s="10"/>
      <c r="AO3563" s="11"/>
      <c r="AP3563" s="11"/>
      <c r="AQ3563" s="11"/>
    </row>
    <row r="3564" spans="5:43" x14ac:dyDescent="0.15">
      <c r="E3564" s="5"/>
      <c r="G3564" s="5"/>
      <c r="H3564" s="6"/>
      <c r="I3564" s="6"/>
      <c r="J3564" s="6"/>
      <c r="M3564" s="7"/>
      <c r="AG3564" s="4"/>
      <c r="AH3564" s="4"/>
      <c r="AI3564" s="8"/>
      <c r="AJ3564" s="9"/>
      <c r="AK3564" s="10"/>
      <c r="AL3564" s="8"/>
      <c r="AM3564" s="9"/>
      <c r="AN3564" s="10"/>
      <c r="AO3564" s="11"/>
      <c r="AP3564" s="11"/>
      <c r="AQ3564" s="11"/>
    </row>
    <row r="3565" spans="5:43" x14ac:dyDescent="0.15">
      <c r="E3565" s="5"/>
      <c r="G3565" s="5"/>
      <c r="H3565" s="6"/>
      <c r="I3565" s="6"/>
      <c r="J3565" s="6"/>
      <c r="M3565" s="7"/>
      <c r="AG3565" s="4"/>
      <c r="AH3565" s="4"/>
      <c r="AI3565" s="8"/>
      <c r="AJ3565" s="9"/>
      <c r="AK3565" s="10"/>
      <c r="AL3565" s="8"/>
      <c r="AM3565" s="9"/>
      <c r="AN3565" s="10"/>
      <c r="AO3565" s="11"/>
      <c r="AP3565" s="11"/>
      <c r="AQ3565" s="11"/>
    </row>
    <row r="3566" spans="5:43" x14ac:dyDescent="0.15">
      <c r="E3566" s="5"/>
      <c r="G3566" s="5"/>
      <c r="H3566" s="6"/>
      <c r="I3566" s="6"/>
      <c r="J3566" s="6"/>
      <c r="M3566" s="7"/>
      <c r="AG3566" s="4"/>
      <c r="AH3566" s="4"/>
      <c r="AI3566" s="8"/>
      <c r="AJ3566" s="9"/>
      <c r="AK3566" s="10"/>
      <c r="AL3566" s="8"/>
      <c r="AM3566" s="9"/>
      <c r="AN3566" s="10"/>
      <c r="AO3566" s="11"/>
      <c r="AP3566" s="11"/>
      <c r="AQ3566" s="11"/>
    </row>
    <row r="3567" spans="5:43" x14ac:dyDescent="0.15">
      <c r="E3567" s="5"/>
      <c r="G3567" s="5"/>
      <c r="H3567" s="6"/>
      <c r="I3567" s="6"/>
      <c r="J3567" s="6"/>
      <c r="M3567" s="7"/>
      <c r="AG3567" s="4"/>
      <c r="AH3567" s="4"/>
      <c r="AI3567" s="8"/>
      <c r="AJ3567" s="9"/>
      <c r="AK3567" s="10"/>
      <c r="AL3567" s="8"/>
      <c r="AM3567" s="9"/>
      <c r="AN3567" s="10"/>
      <c r="AO3567" s="11"/>
      <c r="AP3567" s="11"/>
      <c r="AQ3567" s="11"/>
    </row>
    <row r="3568" spans="5:43" x14ac:dyDescent="0.15">
      <c r="E3568" s="5"/>
      <c r="G3568" s="5"/>
      <c r="H3568" s="6"/>
      <c r="I3568" s="6"/>
      <c r="J3568" s="6"/>
      <c r="M3568" s="7"/>
      <c r="AG3568" s="4"/>
      <c r="AH3568" s="4"/>
      <c r="AI3568" s="8"/>
      <c r="AJ3568" s="9"/>
      <c r="AK3568" s="10"/>
      <c r="AL3568" s="8"/>
      <c r="AM3568" s="9"/>
      <c r="AN3568" s="10"/>
      <c r="AO3568" s="11"/>
      <c r="AP3568" s="11"/>
      <c r="AQ3568" s="11"/>
    </row>
    <row r="3569" spans="5:43" x14ac:dyDescent="0.15">
      <c r="E3569" s="5"/>
      <c r="G3569" s="5"/>
      <c r="H3569" s="6"/>
      <c r="I3569" s="6"/>
      <c r="J3569" s="6"/>
      <c r="M3569" s="7"/>
      <c r="AG3569" s="4"/>
      <c r="AH3569" s="4"/>
      <c r="AI3569" s="8"/>
      <c r="AJ3569" s="9"/>
      <c r="AK3569" s="10"/>
      <c r="AL3569" s="8"/>
      <c r="AM3569" s="9"/>
      <c r="AN3569" s="10"/>
      <c r="AO3569" s="11"/>
      <c r="AP3569" s="11"/>
      <c r="AQ3569" s="11"/>
    </row>
    <row r="3570" spans="5:43" x14ac:dyDescent="0.15">
      <c r="E3570" s="5"/>
      <c r="G3570" s="5"/>
      <c r="H3570" s="6"/>
      <c r="I3570" s="6"/>
      <c r="J3570" s="6"/>
      <c r="M3570" s="7"/>
      <c r="AG3570" s="4"/>
      <c r="AH3570" s="4"/>
      <c r="AI3570" s="8"/>
      <c r="AJ3570" s="9"/>
      <c r="AK3570" s="10"/>
      <c r="AL3570" s="8"/>
      <c r="AM3570" s="9"/>
      <c r="AN3570" s="10"/>
      <c r="AO3570" s="11"/>
      <c r="AP3570" s="11"/>
      <c r="AQ3570" s="11"/>
    </row>
    <row r="3571" spans="5:43" x14ac:dyDescent="0.15">
      <c r="E3571" s="5"/>
      <c r="G3571" s="5"/>
      <c r="H3571" s="6"/>
      <c r="I3571" s="6"/>
      <c r="J3571" s="6"/>
      <c r="M3571" s="7"/>
      <c r="AG3571" s="4"/>
      <c r="AH3571" s="4"/>
      <c r="AI3571" s="8"/>
      <c r="AJ3571" s="9"/>
      <c r="AK3571" s="10"/>
      <c r="AL3571" s="8"/>
      <c r="AM3571" s="9"/>
      <c r="AN3571" s="10"/>
      <c r="AO3571" s="11"/>
      <c r="AP3571" s="11"/>
      <c r="AQ3571" s="11"/>
    </row>
    <row r="3572" spans="5:43" x14ac:dyDescent="0.15">
      <c r="E3572" s="5"/>
      <c r="G3572" s="5"/>
      <c r="H3572" s="6"/>
      <c r="I3572" s="6"/>
      <c r="J3572" s="6"/>
      <c r="M3572" s="7"/>
      <c r="AG3572" s="4"/>
      <c r="AH3572" s="4"/>
      <c r="AI3572" s="8"/>
      <c r="AJ3572" s="9"/>
      <c r="AK3572" s="10"/>
      <c r="AL3572" s="8"/>
      <c r="AM3572" s="9"/>
      <c r="AN3572" s="10"/>
      <c r="AO3572" s="11"/>
      <c r="AP3572" s="11"/>
      <c r="AQ3572" s="11"/>
    </row>
    <row r="3573" spans="5:43" x14ac:dyDescent="0.15">
      <c r="E3573" s="5"/>
      <c r="G3573" s="5"/>
      <c r="H3573" s="6"/>
      <c r="I3573" s="6"/>
      <c r="J3573" s="6"/>
      <c r="M3573" s="7"/>
      <c r="AG3573" s="4"/>
      <c r="AH3573" s="4"/>
      <c r="AI3573" s="8"/>
      <c r="AJ3573" s="9"/>
      <c r="AK3573" s="10"/>
      <c r="AL3573" s="8"/>
      <c r="AM3573" s="9"/>
      <c r="AN3573" s="10"/>
      <c r="AO3573" s="11"/>
      <c r="AP3573" s="11"/>
      <c r="AQ3573" s="11"/>
    </row>
    <row r="3574" spans="5:43" x14ac:dyDescent="0.15">
      <c r="E3574" s="5"/>
      <c r="G3574" s="5"/>
      <c r="H3574" s="6"/>
      <c r="I3574" s="6"/>
      <c r="J3574" s="6"/>
      <c r="M3574" s="7"/>
      <c r="AG3574" s="4"/>
      <c r="AH3574" s="4"/>
      <c r="AI3574" s="8"/>
      <c r="AJ3574" s="9"/>
      <c r="AK3574" s="10"/>
      <c r="AL3574" s="8"/>
      <c r="AM3574" s="9"/>
      <c r="AN3574" s="10"/>
      <c r="AO3574" s="11"/>
      <c r="AP3574" s="11"/>
      <c r="AQ3574" s="11"/>
    </row>
    <row r="3575" spans="5:43" x14ac:dyDescent="0.15">
      <c r="E3575" s="5"/>
      <c r="G3575" s="5"/>
      <c r="H3575" s="6"/>
      <c r="I3575" s="6"/>
      <c r="J3575" s="6"/>
      <c r="M3575" s="7"/>
      <c r="AG3575" s="4"/>
      <c r="AH3575" s="4"/>
      <c r="AI3575" s="8"/>
      <c r="AJ3575" s="9"/>
      <c r="AK3575" s="10"/>
      <c r="AL3575" s="8"/>
      <c r="AM3575" s="9"/>
      <c r="AN3575" s="10"/>
      <c r="AO3575" s="11"/>
      <c r="AP3575" s="11"/>
      <c r="AQ3575" s="11"/>
    </row>
    <row r="3576" spans="5:43" x14ac:dyDescent="0.15">
      <c r="E3576" s="5"/>
      <c r="G3576" s="5"/>
      <c r="H3576" s="6"/>
      <c r="I3576" s="6"/>
      <c r="J3576" s="6"/>
      <c r="M3576" s="7"/>
      <c r="AG3576" s="4"/>
      <c r="AH3576" s="4"/>
      <c r="AI3576" s="8"/>
      <c r="AJ3576" s="9"/>
      <c r="AK3576" s="10"/>
      <c r="AL3576" s="8"/>
      <c r="AM3576" s="9"/>
      <c r="AN3576" s="10"/>
      <c r="AO3576" s="11"/>
      <c r="AP3576" s="11"/>
      <c r="AQ3576" s="11"/>
    </row>
    <row r="3577" spans="5:43" x14ac:dyDescent="0.15">
      <c r="E3577" s="5"/>
      <c r="G3577" s="5"/>
      <c r="H3577" s="6"/>
      <c r="I3577" s="6"/>
      <c r="J3577" s="6"/>
      <c r="M3577" s="7"/>
      <c r="AG3577" s="4"/>
      <c r="AH3577" s="4"/>
      <c r="AI3577" s="8"/>
      <c r="AJ3577" s="9"/>
      <c r="AK3577" s="10"/>
      <c r="AL3577" s="8"/>
      <c r="AM3577" s="9"/>
      <c r="AN3577" s="10"/>
      <c r="AO3577" s="11"/>
      <c r="AP3577" s="11"/>
      <c r="AQ3577" s="11"/>
    </row>
    <row r="3578" spans="5:43" x14ac:dyDescent="0.15">
      <c r="E3578" s="5"/>
      <c r="G3578" s="5"/>
      <c r="H3578" s="6"/>
      <c r="I3578" s="6"/>
      <c r="J3578" s="6"/>
      <c r="M3578" s="7"/>
      <c r="AG3578" s="4"/>
      <c r="AH3578" s="4"/>
      <c r="AI3578" s="8"/>
      <c r="AJ3578" s="9"/>
      <c r="AK3578" s="10"/>
      <c r="AL3578" s="8"/>
      <c r="AM3578" s="9"/>
      <c r="AN3578" s="10"/>
      <c r="AO3578" s="11"/>
      <c r="AP3578" s="11"/>
      <c r="AQ3578" s="11"/>
    </row>
    <row r="3579" spans="5:43" x14ac:dyDescent="0.15">
      <c r="E3579" s="5"/>
      <c r="G3579" s="5"/>
      <c r="H3579" s="6"/>
      <c r="I3579" s="6"/>
      <c r="J3579" s="6"/>
      <c r="M3579" s="7"/>
      <c r="AG3579" s="4"/>
      <c r="AH3579" s="4"/>
      <c r="AI3579" s="8"/>
      <c r="AJ3579" s="9"/>
      <c r="AK3579" s="10"/>
      <c r="AL3579" s="8"/>
      <c r="AM3579" s="9"/>
      <c r="AN3579" s="10"/>
      <c r="AO3579" s="11"/>
      <c r="AP3579" s="11"/>
      <c r="AQ3579" s="11"/>
    </row>
    <row r="3580" spans="5:43" x14ac:dyDescent="0.15">
      <c r="E3580" s="5"/>
      <c r="G3580" s="5"/>
      <c r="H3580" s="6"/>
      <c r="I3580" s="6"/>
      <c r="J3580" s="6"/>
      <c r="M3580" s="7"/>
      <c r="AG3580" s="4"/>
      <c r="AH3580" s="4"/>
      <c r="AI3580" s="8"/>
      <c r="AJ3580" s="9"/>
      <c r="AK3580" s="10"/>
      <c r="AL3580" s="8"/>
      <c r="AM3580" s="9"/>
      <c r="AN3580" s="10"/>
      <c r="AO3580" s="11"/>
      <c r="AP3580" s="11"/>
      <c r="AQ3580" s="11"/>
    </row>
    <row r="3581" spans="5:43" x14ac:dyDescent="0.15">
      <c r="E3581" s="5"/>
      <c r="G3581" s="5"/>
      <c r="H3581" s="6"/>
      <c r="I3581" s="6"/>
      <c r="J3581" s="6"/>
      <c r="M3581" s="7"/>
      <c r="AG3581" s="4"/>
      <c r="AH3581" s="4"/>
      <c r="AI3581" s="8"/>
      <c r="AJ3581" s="9"/>
      <c r="AK3581" s="10"/>
      <c r="AL3581" s="8"/>
      <c r="AM3581" s="9"/>
      <c r="AN3581" s="10"/>
      <c r="AO3581" s="11"/>
      <c r="AP3581" s="11"/>
      <c r="AQ3581" s="11"/>
    </row>
    <row r="3582" spans="5:43" x14ac:dyDescent="0.15">
      <c r="E3582" s="5"/>
      <c r="G3582" s="5"/>
      <c r="H3582" s="6"/>
      <c r="I3582" s="6"/>
      <c r="J3582" s="6"/>
      <c r="M3582" s="7"/>
      <c r="AG3582" s="4"/>
      <c r="AH3582" s="4"/>
      <c r="AI3582" s="8"/>
      <c r="AJ3582" s="9"/>
      <c r="AK3582" s="10"/>
      <c r="AL3582" s="8"/>
      <c r="AM3582" s="9"/>
      <c r="AN3582" s="10"/>
      <c r="AO3582" s="11"/>
      <c r="AP3582" s="11"/>
      <c r="AQ3582" s="11"/>
    </row>
    <row r="3583" spans="5:43" x14ac:dyDescent="0.15">
      <c r="E3583" s="5"/>
      <c r="G3583" s="5"/>
      <c r="H3583" s="6"/>
      <c r="I3583" s="6"/>
      <c r="J3583" s="6"/>
      <c r="M3583" s="7"/>
      <c r="AG3583" s="4"/>
      <c r="AH3583" s="4"/>
      <c r="AI3583" s="8"/>
      <c r="AJ3583" s="9"/>
      <c r="AK3583" s="10"/>
      <c r="AL3583" s="8"/>
      <c r="AM3583" s="9"/>
      <c r="AN3583" s="10"/>
      <c r="AO3583" s="11"/>
      <c r="AP3583" s="11"/>
      <c r="AQ3583" s="11"/>
    </row>
    <row r="3584" spans="5:43" x14ac:dyDescent="0.15">
      <c r="E3584" s="5"/>
      <c r="G3584" s="5"/>
      <c r="H3584" s="6"/>
      <c r="I3584" s="6"/>
      <c r="J3584" s="6"/>
      <c r="M3584" s="7"/>
      <c r="AG3584" s="4"/>
      <c r="AH3584" s="4"/>
      <c r="AI3584" s="8"/>
      <c r="AJ3584" s="9"/>
      <c r="AK3584" s="10"/>
      <c r="AL3584" s="8"/>
      <c r="AM3584" s="9"/>
      <c r="AN3584" s="10"/>
      <c r="AO3584" s="11"/>
      <c r="AP3584" s="11"/>
      <c r="AQ3584" s="11"/>
    </row>
    <row r="3585" spans="5:43" x14ac:dyDescent="0.15">
      <c r="E3585" s="5"/>
      <c r="G3585" s="5"/>
      <c r="H3585" s="6"/>
      <c r="I3585" s="6"/>
      <c r="J3585" s="6"/>
      <c r="M3585" s="7"/>
      <c r="AG3585" s="4"/>
      <c r="AH3585" s="4"/>
      <c r="AI3585" s="8"/>
      <c r="AJ3585" s="9"/>
      <c r="AK3585" s="10"/>
      <c r="AL3585" s="8"/>
      <c r="AM3585" s="9"/>
      <c r="AN3585" s="10"/>
      <c r="AO3585" s="11"/>
      <c r="AP3585" s="11"/>
      <c r="AQ3585" s="11"/>
    </row>
    <row r="3586" spans="5:43" x14ac:dyDescent="0.15">
      <c r="E3586" s="5"/>
      <c r="G3586" s="5"/>
      <c r="H3586" s="6"/>
      <c r="I3586" s="6"/>
      <c r="J3586" s="6"/>
      <c r="M3586" s="7"/>
      <c r="AG3586" s="4"/>
      <c r="AH3586" s="4"/>
      <c r="AI3586" s="8"/>
      <c r="AJ3586" s="9"/>
      <c r="AK3586" s="10"/>
      <c r="AL3586" s="8"/>
      <c r="AM3586" s="9"/>
      <c r="AN3586" s="10"/>
      <c r="AO3586" s="11"/>
      <c r="AP3586" s="11"/>
      <c r="AQ3586" s="11"/>
    </row>
    <row r="3587" spans="5:43" x14ac:dyDescent="0.15">
      <c r="E3587" s="5"/>
      <c r="G3587" s="5"/>
      <c r="H3587" s="6"/>
      <c r="I3587" s="6"/>
      <c r="J3587" s="6"/>
      <c r="M3587" s="7"/>
      <c r="AG3587" s="4"/>
      <c r="AH3587" s="4"/>
      <c r="AI3587" s="8"/>
      <c r="AJ3587" s="9"/>
      <c r="AK3587" s="10"/>
      <c r="AL3587" s="8"/>
      <c r="AM3587" s="9"/>
      <c r="AN3587" s="10"/>
      <c r="AO3587" s="11"/>
      <c r="AP3587" s="11"/>
      <c r="AQ3587" s="11"/>
    </row>
    <row r="3588" spans="5:43" x14ac:dyDescent="0.15">
      <c r="E3588" s="5"/>
      <c r="G3588" s="5"/>
      <c r="H3588" s="6"/>
      <c r="I3588" s="6"/>
      <c r="J3588" s="6"/>
      <c r="M3588" s="7"/>
      <c r="AG3588" s="4"/>
      <c r="AH3588" s="4"/>
      <c r="AI3588" s="8"/>
      <c r="AJ3588" s="9"/>
      <c r="AK3588" s="10"/>
      <c r="AL3588" s="8"/>
      <c r="AM3588" s="9"/>
      <c r="AN3588" s="10"/>
      <c r="AO3588" s="11"/>
      <c r="AP3588" s="11"/>
      <c r="AQ3588" s="11"/>
    </row>
    <row r="3589" spans="5:43" x14ac:dyDescent="0.15">
      <c r="E3589" s="5"/>
      <c r="G3589" s="5"/>
      <c r="H3589" s="6"/>
      <c r="I3589" s="6"/>
      <c r="J3589" s="6"/>
      <c r="M3589" s="7"/>
      <c r="AG3589" s="4"/>
      <c r="AH3589" s="4"/>
      <c r="AI3589" s="8"/>
      <c r="AJ3589" s="9"/>
      <c r="AK3589" s="10"/>
      <c r="AL3589" s="8"/>
      <c r="AM3589" s="9"/>
      <c r="AN3589" s="10"/>
      <c r="AO3589" s="11"/>
      <c r="AP3589" s="11"/>
      <c r="AQ3589" s="11"/>
    </row>
    <row r="3590" spans="5:43" x14ac:dyDescent="0.15">
      <c r="E3590" s="5"/>
      <c r="G3590" s="5"/>
      <c r="H3590" s="6"/>
      <c r="I3590" s="6"/>
      <c r="J3590" s="6"/>
      <c r="M3590" s="7"/>
      <c r="AG3590" s="4"/>
      <c r="AH3590" s="4"/>
      <c r="AI3590" s="8"/>
      <c r="AJ3590" s="9"/>
      <c r="AK3590" s="10"/>
      <c r="AL3590" s="8"/>
      <c r="AM3590" s="9"/>
      <c r="AN3590" s="10"/>
      <c r="AO3590" s="11"/>
      <c r="AP3590" s="11"/>
      <c r="AQ3590" s="11"/>
    </row>
    <row r="3591" spans="5:43" x14ac:dyDescent="0.15">
      <c r="E3591" s="5"/>
      <c r="G3591" s="5"/>
      <c r="H3591" s="6"/>
      <c r="I3591" s="6"/>
      <c r="J3591" s="6"/>
      <c r="M3591" s="7"/>
      <c r="AG3591" s="4"/>
      <c r="AH3591" s="4"/>
      <c r="AI3591" s="8"/>
      <c r="AJ3591" s="9"/>
      <c r="AK3591" s="10"/>
      <c r="AL3591" s="8"/>
      <c r="AM3591" s="9"/>
      <c r="AN3591" s="10"/>
      <c r="AO3591" s="11"/>
      <c r="AP3591" s="11"/>
      <c r="AQ3591" s="11"/>
    </row>
    <row r="3592" spans="5:43" x14ac:dyDescent="0.15">
      <c r="E3592" s="5"/>
      <c r="G3592" s="5"/>
      <c r="H3592" s="6"/>
      <c r="I3592" s="6"/>
      <c r="J3592" s="6"/>
      <c r="M3592" s="7"/>
      <c r="AG3592" s="4"/>
      <c r="AH3592" s="4"/>
      <c r="AI3592" s="8"/>
      <c r="AJ3592" s="9"/>
      <c r="AK3592" s="10"/>
      <c r="AL3592" s="8"/>
      <c r="AM3592" s="9"/>
      <c r="AN3592" s="10"/>
      <c r="AO3592" s="11"/>
      <c r="AP3592" s="11"/>
      <c r="AQ3592" s="11"/>
    </row>
    <row r="3593" spans="5:43" x14ac:dyDescent="0.15">
      <c r="E3593" s="5"/>
      <c r="G3593" s="5"/>
      <c r="H3593" s="6"/>
      <c r="I3593" s="6"/>
      <c r="J3593" s="6"/>
      <c r="M3593" s="7"/>
      <c r="AG3593" s="4"/>
      <c r="AH3593" s="4"/>
      <c r="AI3593" s="8"/>
      <c r="AJ3593" s="9"/>
      <c r="AK3593" s="10"/>
      <c r="AL3593" s="8"/>
      <c r="AM3593" s="9"/>
      <c r="AN3593" s="10"/>
      <c r="AO3593" s="11"/>
      <c r="AP3593" s="11"/>
      <c r="AQ3593" s="11"/>
    </row>
    <row r="3594" spans="5:43" x14ac:dyDescent="0.15">
      <c r="E3594" s="5"/>
      <c r="G3594" s="5"/>
      <c r="H3594" s="6"/>
      <c r="I3594" s="6"/>
      <c r="J3594" s="6"/>
      <c r="M3594" s="7"/>
      <c r="AG3594" s="4"/>
      <c r="AH3594" s="4"/>
      <c r="AI3594" s="8"/>
      <c r="AJ3594" s="9"/>
      <c r="AK3594" s="10"/>
      <c r="AL3594" s="8"/>
      <c r="AM3594" s="9"/>
      <c r="AN3594" s="10"/>
      <c r="AO3594" s="11"/>
      <c r="AP3594" s="11"/>
      <c r="AQ3594" s="11"/>
    </row>
    <row r="3595" spans="5:43" x14ac:dyDescent="0.15">
      <c r="E3595" s="5"/>
      <c r="G3595" s="5"/>
      <c r="H3595" s="6"/>
      <c r="I3595" s="6"/>
      <c r="J3595" s="6"/>
      <c r="M3595" s="7"/>
      <c r="AG3595" s="4"/>
      <c r="AH3595" s="4"/>
      <c r="AI3595" s="8"/>
      <c r="AJ3595" s="9"/>
      <c r="AK3595" s="10"/>
      <c r="AL3595" s="8"/>
      <c r="AM3595" s="9"/>
      <c r="AN3595" s="10"/>
      <c r="AO3595" s="11"/>
      <c r="AP3595" s="11"/>
      <c r="AQ3595" s="11"/>
    </row>
    <row r="3596" spans="5:43" x14ac:dyDescent="0.15">
      <c r="E3596" s="5"/>
      <c r="G3596" s="5"/>
      <c r="H3596" s="6"/>
      <c r="I3596" s="6"/>
      <c r="J3596" s="6"/>
      <c r="M3596" s="7"/>
      <c r="AG3596" s="4"/>
      <c r="AH3596" s="4"/>
      <c r="AI3596" s="8"/>
      <c r="AJ3596" s="9"/>
      <c r="AK3596" s="10"/>
      <c r="AL3596" s="8"/>
      <c r="AM3596" s="9"/>
      <c r="AN3596" s="10"/>
      <c r="AO3596" s="11"/>
      <c r="AP3596" s="11"/>
      <c r="AQ3596" s="11"/>
    </row>
    <row r="3597" spans="5:43" x14ac:dyDescent="0.15">
      <c r="E3597" s="5"/>
      <c r="G3597" s="5"/>
      <c r="H3597" s="6"/>
      <c r="I3597" s="6"/>
      <c r="J3597" s="6"/>
      <c r="M3597" s="7"/>
      <c r="AG3597" s="4"/>
      <c r="AH3597" s="4"/>
      <c r="AI3597" s="8"/>
      <c r="AJ3597" s="9"/>
      <c r="AK3597" s="10"/>
      <c r="AL3597" s="8"/>
      <c r="AM3597" s="9"/>
      <c r="AN3597" s="10"/>
      <c r="AO3597" s="11"/>
      <c r="AP3597" s="11"/>
      <c r="AQ3597" s="11"/>
    </row>
    <row r="3598" spans="5:43" x14ac:dyDescent="0.15">
      <c r="E3598" s="5"/>
      <c r="G3598" s="5"/>
      <c r="H3598" s="6"/>
      <c r="I3598" s="6"/>
      <c r="J3598" s="6"/>
      <c r="M3598" s="7"/>
      <c r="AG3598" s="4"/>
      <c r="AH3598" s="4"/>
      <c r="AI3598" s="8"/>
      <c r="AJ3598" s="9"/>
      <c r="AK3598" s="10"/>
      <c r="AL3598" s="8"/>
      <c r="AM3598" s="9"/>
      <c r="AN3598" s="10"/>
      <c r="AO3598" s="11"/>
      <c r="AP3598" s="11"/>
      <c r="AQ3598" s="11"/>
    </row>
    <row r="3599" spans="5:43" x14ac:dyDescent="0.15">
      <c r="E3599" s="5"/>
      <c r="G3599" s="5"/>
      <c r="H3599" s="6"/>
      <c r="I3599" s="6"/>
      <c r="J3599" s="6"/>
      <c r="M3599" s="7"/>
      <c r="AG3599" s="4"/>
      <c r="AH3599" s="4"/>
      <c r="AI3599" s="8"/>
      <c r="AJ3599" s="9"/>
      <c r="AK3599" s="10"/>
      <c r="AL3599" s="8"/>
      <c r="AM3599" s="9"/>
      <c r="AN3599" s="10"/>
      <c r="AO3599" s="11"/>
      <c r="AP3599" s="11"/>
      <c r="AQ3599" s="11"/>
    </row>
    <row r="3600" spans="5:43" x14ac:dyDescent="0.15">
      <c r="E3600" s="5"/>
      <c r="G3600" s="5"/>
      <c r="H3600" s="6"/>
      <c r="I3600" s="6"/>
      <c r="J3600" s="6"/>
      <c r="M3600" s="7"/>
      <c r="AG3600" s="4"/>
      <c r="AH3600" s="4"/>
      <c r="AI3600" s="8"/>
      <c r="AJ3600" s="9"/>
      <c r="AK3600" s="10"/>
      <c r="AL3600" s="8"/>
      <c r="AM3600" s="9"/>
      <c r="AN3600" s="10"/>
      <c r="AO3600" s="11"/>
      <c r="AP3600" s="11"/>
      <c r="AQ3600" s="11"/>
    </row>
    <row r="3601" spans="5:43" x14ac:dyDescent="0.15">
      <c r="E3601" s="5"/>
      <c r="G3601" s="5"/>
      <c r="H3601" s="6"/>
      <c r="I3601" s="6"/>
      <c r="J3601" s="6"/>
      <c r="M3601" s="7"/>
      <c r="AG3601" s="4"/>
      <c r="AH3601" s="4"/>
      <c r="AI3601" s="8"/>
      <c r="AJ3601" s="9"/>
      <c r="AK3601" s="10"/>
      <c r="AL3601" s="8"/>
      <c r="AM3601" s="9"/>
      <c r="AN3601" s="10"/>
      <c r="AO3601" s="11"/>
      <c r="AP3601" s="11"/>
      <c r="AQ3601" s="11"/>
    </row>
    <row r="3602" spans="5:43" x14ac:dyDescent="0.15">
      <c r="E3602" s="5"/>
      <c r="G3602" s="5"/>
      <c r="H3602" s="6"/>
      <c r="I3602" s="6"/>
      <c r="J3602" s="6"/>
      <c r="M3602" s="7"/>
      <c r="AG3602" s="4"/>
      <c r="AH3602" s="4"/>
      <c r="AI3602" s="8"/>
      <c r="AJ3602" s="9"/>
      <c r="AK3602" s="10"/>
      <c r="AL3602" s="8"/>
      <c r="AM3602" s="9"/>
      <c r="AN3602" s="10"/>
      <c r="AO3602" s="11"/>
      <c r="AP3602" s="11"/>
      <c r="AQ3602" s="11"/>
    </row>
    <row r="3603" spans="5:43" x14ac:dyDescent="0.15">
      <c r="E3603" s="5"/>
      <c r="G3603" s="5"/>
      <c r="H3603" s="6"/>
      <c r="I3603" s="6"/>
      <c r="J3603" s="6"/>
      <c r="M3603" s="7"/>
      <c r="AG3603" s="4"/>
      <c r="AH3603" s="4"/>
      <c r="AI3603" s="8"/>
      <c r="AJ3603" s="9"/>
      <c r="AK3603" s="10"/>
      <c r="AL3603" s="8"/>
      <c r="AM3603" s="9"/>
      <c r="AN3603" s="10"/>
      <c r="AO3603" s="11"/>
      <c r="AP3603" s="11"/>
      <c r="AQ3603" s="11"/>
    </row>
    <row r="3604" spans="5:43" x14ac:dyDescent="0.15">
      <c r="E3604" s="5"/>
      <c r="G3604" s="5"/>
      <c r="H3604" s="6"/>
      <c r="I3604" s="6"/>
      <c r="J3604" s="6"/>
      <c r="M3604" s="7"/>
      <c r="AG3604" s="4"/>
      <c r="AH3604" s="4"/>
      <c r="AI3604" s="8"/>
      <c r="AJ3604" s="9"/>
      <c r="AK3604" s="10"/>
      <c r="AL3604" s="8"/>
      <c r="AM3604" s="9"/>
      <c r="AN3604" s="10"/>
      <c r="AO3604" s="11"/>
      <c r="AP3604" s="11"/>
      <c r="AQ3604" s="11"/>
    </row>
    <row r="3605" spans="5:43" x14ac:dyDescent="0.15">
      <c r="E3605" s="5"/>
      <c r="G3605" s="5"/>
      <c r="H3605" s="6"/>
      <c r="I3605" s="6"/>
      <c r="J3605" s="6"/>
      <c r="M3605" s="7"/>
      <c r="AG3605" s="4"/>
      <c r="AH3605" s="4"/>
      <c r="AI3605" s="8"/>
      <c r="AJ3605" s="9"/>
      <c r="AK3605" s="10"/>
      <c r="AL3605" s="8"/>
      <c r="AM3605" s="9"/>
      <c r="AN3605" s="10"/>
      <c r="AO3605" s="11"/>
      <c r="AP3605" s="11"/>
      <c r="AQ3605" s="11"/>
    </row>
    <row r="3606" spans="5:43" x14ac:dyDescent="0.15">
      <c r="E3606" s="5"/>
      <c r="G3606" s="5"/>
      <c r="H3606" s="6"/>
      <c r="I3606" s="6"/>
      <c r="J3606" s="6"/>
      <c r="M3606" s="7"/>
      <c r="AG3606" s="4"/>
      <c r="AH3606" s="4"/>
      <c r="AI3606" s="8"/>
      <c r="AJ3606" s="9"/>
      <c r="AK3606" s="10"/>
      <c r="AL3606" s="8"/>
      <c r="AM3606" s="9"/>
      <c r="AN3606" s="10"/>
      <c r="AO3606" s="11"/>
      <c r="AP3606" s="11"/>
      <c r="AQ3606" s="11"/>
    </row>
    <row r="3607" spans="5:43" x14ac:dyDescent="0.15">
      <c r="E3607" s="5"/>
      <c r="G3607" s="5"/>
      <c r="H3607" s="6"/>
      <c r="I3607" s="6"/>
      <c r="J3607" s="6"/>
      <c r="M3607" s="7"/>
      <c r="AG3607" s="4"/>
      <c r="AH3607" s="4"/>
      <c r="AI3607" s="8"/>
      <c r="AJ3607" s="9"/>
      <c r="AK3607" s="10"/>
      <c r="AL3607" s="8"/>
      <c r="AM3607" s="9"/>
      <c r="AN3607" s="10"/>
      <c r="AO3607" s="11"/>
      <c r="AP3607" s="11"/>
      <c r="AQ3607" s="11"/>
    </row>
    <row r="3608" spans="5:43" x14ac:dyDescent="0.15">
      <c r="E3608" s="5"/>
      <c r="G3608" s="5"/>
      <c r="H3608" s="6"/>
      <c r="I3608" s="6"/>
      <c r="J3608" s="6"/>
      <c r="M3608" s="7"/>
      <c r="AG3608" s="4"/>
      <c r="AH3608" s="4"/>
      <c r="AI3608" s="8"/>
      <c r="AJ3608" s="9"/>
      <c r="AK3608" s="10"/>
      <c r="AL3608" s="8"/>
      <c r="AM3608" s="9"/>
      <c r="AN3608" s="10"/>
      <c r="AO3608" s="11"/>
      <c r="AP3608" s="11"/>
      <c r="AQ3608" s="11"/>
    </row>
    <row r="3609" spans="5:43" x14ac:dyDescent="0.15">
      <c r="E3609" s="5"/>
      <c r="G3609" s="5"/>
      <c r="H3609" s="6"/>
      <c r="I3609" s="6"/>
      <c r="J3609" s="6"/>
      <c r="M3609" s="7"/>
      <c r="AG3609" s="4"/>
      <c r="AH3609" s="4"/>
      <c r="AI3609" s="8"/>
      <c r="AJ3609" s="9"/>
      <c r="AK3609" s="10"/>
      <c r="AL3609" s="8"/>
      <c r="AM3609" s="9"/>
      <c r="AN3609" s="10"/>
      <c r="AO3609" s="11"/>
      <c r="AP3609" s="11"/>
      <c r="AQ3609" s="11"/>
    </row>
    <row r="3610" spans="5:43" x14ac:dyDescent="0.15">
      <c r="E3610" s="5"/>
      <c r="G3610" s="5"/>
      <c r="H3610" s="6"/>
      <c r="I3610" s="6"/>
      <c r="J3610" s="6"/>
      <c r="M3610" s="7"/>
      <c r="AG3610" s="4"/>
      <c r="AH3610" s="4"/>
      <c r="AI3610" s="8"/>
      <c r="AJ3610" s="9"/>
      <c r="AK3610" s="10"/>
      <c r="AL3610" s="8"/>
      <c r="AM3610" s="9"/>
      <c r="AN3610" s="10"/>
      <c r="AO3610" s="11"/>
      <c r="AP3610" s="11"/>
      <c r="AQ3610" s="11"/>
    </row>
    <row r="3611" spans="5:43" x14ac:dyDescent="0.15">
      <c r="E3611" s="5"/>
      <c r="G3611" s="5"/>
      <c r="H3611" s="6"/>
      <c r="I3611" s="6"/>
      <c r="J3611" s="6"/>
      <c r="M3611" s="7"/>
      <c r="AG3611" s="4"/>
      <c r="AH3611" s="4"/>
      <c r="AI3611" s="8"/>
      <c r="AJ3611" s="9"/>
      <c r="AK3611" s="10"/>
      <c r="AL3611" s="8"/>
      <c r="AM3611" s="9"/>
      <c r="AN3611" s="10"/>
      <c r="AO3611" s="11"/>
      <c r="AP3611" s="11"/>
      <c r="AQ3611" s="11"/>
    </row>
    <row r="3612" spans="5:43" x14ac:dyDescent="0.15">
      <c r="E3612" s="5"/>
      <c r="G3612" s="5"/>
      <c r="H3612" s="6"/>
      <c r="I3612" s="6"/>
      <c r="J3612" s="6"/>
      <c r="M3612" s="7"/>
      <c r="AG3612" s="4"/>
      <c r="AH3612" s="4"/>
      <c r="AI3612" s="8"/>
      <c r="AJ3612" s="9"/>
      <c r="AK3612" s="10"/>
      <c r="AL3612" s="8"/>
      <c r="AM3612" s="9"/>
      <c r="AN3612" s="10"/>
      <c r="AO3612" s="11"/>
      <c r="AP3612" s="11"/>
      <c r="AQ3612" s="11"/>
    </row>
    <row r="3613" spans="5:43" x14ac:dyDescent="0.15">
      <c r="E3613" s="5"/>
      <c r="G3613" s="5"/>
      <c r="H3613" s="6"/>
      <c r="I3613" s="6"/>
      <c r="J3613" s="6"/>
      <c r="M3613" s="7"/>
      <c r="AG3613" s="4"/>
      <c r="AH3613" s="4"/>
      <c r="AI3613" s="8"/>
      <c r="AJ3613" s="9"/>
      <c r="AK3613" s="10"/>
      <c r="AL3613" s="8"/>
      <c r="AM3613" s="9"/>
      <c r="AN3613" s="10"/>
      <c r="AO3613" s="11"/>
      <c r="AP3613" s="11"/>
      <c r="AQ3613" s="11"/>
    </row>
    <row r="3614" spans="5:43" x14ac:dyDescent="0.15">
      <c r="E3614" s="5"/>
      <c r="G3614" s="5"/>
      <c r="H3614" s="6"/>
      <c r="I3614" s="6"/>
      <c r="J3614" s="6"/>
      <c r="M3614" s="7"/>
      <c r="AG3614" s="4"/>
      <c r="AH3614" s="4"/>
      <c r="AI3614" s="8"/>
      <c r="AJ3614" s="9"/>
      <c r="AK3614" s="10"/>
      <c r="AL3614" s="8"/>
      <c r="AM3614" s="9"/>
      <c r="AN3614" s="10"/>
      <c r="AO3614" s="11"/>
      <c r="AP3614" s="11"/>
      <c r="AQ3614" s="11"/>
    </row>
    <row r="3615" spans="5:43" x14ac:dyDescent="0.15">
      <c r="E3615" s="5"/>
      <c r="G3615" s="5"/>
      <c r="H3615" s="6"/>
      <c r="I3615" s="6"/>
      <c r="J3615" s="6"/>
      <c r="M3615" s="7"/>
      <c r="AG3615" s="4"/>
      <c r="AH3615" s="4"/>
      <c r="AI3615" s="8"/>
      <c r="AJ3615" s="9"/>
      <c r="AK3615" s="10"/>
      <c r="AL3615" s="8"/>
      <c r="AM3615" s="9"/>
      <c r="AN3615" s="10"/>
      <c r="AO3615" s="11"/>
      <c r="AP3615" s="11"/>
      <c r="AQ3615" s="11"/>
    </row>
    <row r="3616" spans="5:43" x14ac:dyDescent="0.15">
      <c r="E3616" s="5"/>
      <c r="G3616" s="5"/>
      <c r="H3616" s="6"/>
      <c r="I3616" s="6"/>
      <c r="J3616" s="6"/>
      <c r="M3616" s="7"/>
      <c r="AG3616" s="4"/>
      <c r="AH3616" s="4"/>
      <c r="AI3616" s="8"/>
      <c r="AJ3616" s="9"/>
      <c r="AK3616" s="10"/>
      <c r="AL3616" s="8"/>
      <c r="AM3616" s="9"/>
      <c r="AN3616" s="10"/>
      <c r="AO3616" s="11"/>
      <c r="AP3616" s="11"/>
      <c r="AQ3616" s="11"/>
    </row>
    <row r="3617" spans="5:43" x14ac:dyDescent="0.15">
      <c r="E3617" s="5"/>
      <c r="G3617" s="5"/>
      <c r="H3617" s="6"/>
      <c r="I3617" s="6"/>
      <c r="J3617" s="6"/>
      <c r="M3617" s="7"/>
      <c r="AG3617" s="4"/>
      <c r="AH3617" s="4"/>
      <c r="AI3617" s="8"/>
      <c r="AJ3617" s="9"/>
      <c r="AK3617" s="10"/>
      <c r="AL3617" s="8"/>
      <c r="AM3617" s="9"/>
      <c r="AN3617" s="10"/>
      <c r="AO3617" s="11"/>
      <c r="AP3617" s="11"/>
      <c r="AQ3617" s="11"/>
    </row>
    <row r="3618" spans="5:43" x14ac:dyDescent="0.15">
      <c r="E3618" s="5"/>
      <c r="G3618" s="5"/>
      <c r="H3618" s="6"/>
      <c r="I3618" s="6"/>
      <c r="J3618" s="6"/>
      <c r="M3618" s="7"/>
      <c r="AG3618" s="4"/>
      <c r="AH3618" s="4"/>
      <c r="AI3618" s="8"/>
      <c r="AJ3618" s="9"/>
      <c r="AK3618" s="10"/>
      <c r="AL3618" s="8"/>
      <c r="AM3618" s="9"/>
      <c r="AN3618" s="10"/>
      <c r="AO3618" s="11"/>
      <c r="AP3618" s="11"/>
      <c r="AQ3618" s="11"/>
    </row>
    <row r="3619" spans="5:43" x14ac:dyDescent="0.15">
      <c r="E3619" s="5"/>
      <c r="G3619" s="5"/>
      <c r="H3619" s="6"/>
      <c r="I3619" s="6"/>
      <c r="J3619" s="6"/>
      <c r="M3619" s="7"/>
      <c r="AG3619" s="4"/>
      <c r="AH3619" s="4"/>
      <c r="AI3619" s="8"/>
      <c r="AJ3619" s="9"/>
      <c r="AK3619" s="10"/>
      <c r="AL3619" s="8"/>
      <c r="AM3619" s="9"/>
      <c r="AN3619" s="10"/>
      <c r="AO3619" s="11"/>
      <c r="AP3619" s="11"/>
      <c r="AQ3619" s="11"/>
    </row>
    <row r="3620" spans="5:43" x14ac:dyDescent="0.15">
      <c r="E3620" s="5"/>
      <c r="G3620" s="5"/>
      <c r="H3620" s="6"/>
      <c r="I3620" s="6"/>
      <c r="J3620" s="6"/>
      <c r="M3620" s="7"/>
      <c r="AG3620" s="4"/>
      <c r="AH3620" s="4"/>
      <c r="AI3620" s="8"/>
      <c r="AJ3620" s="9"/>
      <c r="AK3620" s="10"/>
      <c r="AL3620" s="8"/>
      <c r="AM3620" s="9"/>
      <c r="AN3620" s="10"/>
      <c r="AO3620" s="11"/>
      <c r="AP3620" s="11"/>
      <c r="AQ3620" s="11"/>
    </row>
    <row r="3621" spans="5:43" x14ac:dyDescent="0.15">
      <c r="E3621" s="5"/>
      <c r="G3621" s="5"/>
      <c r="H3621" s="6"/>
      <c r="I3621" s="6"/>
      <c r="J3621" s="6"/>
      <c r="M3621" s="7"/>
      <c r="AG3621" s="4"/>
      <c r="AH3621" s="4"/>
      <c r="AI3621" s="8"/>
      <c r="AJ3621" s="9"/>
      <c r="AK3621" s="10"/>
      <c r="AL3621" s="8"/>
      <c r="AM3621" s="9"/>
      <c r="AN3621" s="10"/>
      <c r="AO3621" s="11"/>
      <c r="AP3621" s="11"/>
      <c r="AQ3621" s="11"/>
    </row>
    <row r="3622" spans="5:43" x14ac:dyDescent="0.15">
      <c r="E3622" s="5"/>
      <c r="G3622" s="5"/>
      <c r="H3622" s="6"/>
      <c r="I3622" s="6"/>
      <c r="J3622" s="6"/>
      <c r="M3622" s="7"/>
      <c r="AG3622" s="4"/>
      <c r="AH3622" s="4"/>
      <c r="AI3622" s="8"/>
      <c r="AJ3622" s="9"/>
      <c r="AK3622" s="10"/>
      <c r="AL3622" s="8"/>
      <c r="AM3622" s="9"/>
      <c r="AN3622" s="10"/>
      <c r="AO3622" s="11"/>
      <c r="AP3622" s="11"/>
      <c r="AQ3622" s="11"/>
    </row>
    <row r="3623" spans="5:43" x14ac:dyDescent="0.15">
      <c r="E3623" s="5"/>
      <c r="G3623" s="5"/>
      <c r="H3623" s="6"/>
      <c r="I3623" s="6"/>
      <c r="J3623" s="6"/>
      <c r="M3623" s="7"/>
      <c r="AG3623" s="4"/>
      <c r="AH3623" s="4"/>
      <c r="AI3623" s="8"/>
      <c r="AJ3623" s="9"/>
      <c r="AK3623" s="10"/>
      <c r="AL3623" s="8"/>
      <c r="AM3623" s="9"/>
      <c r="AN3623" s="10"/>
      <c r="AO3623" s="11"/>
      <c r="AP3623" s="11"/>
      <c r="AQ3623" s="11"/>
    </row>
    <row r="3624" spans="5:43" x14ac:dyDescent="0.15">
      <c r="E3624" s="5"/>
      <c r="G3624" s="5"/>
      <c r="H3624" s="6"/>
      <c r="I3624" s="6"/>
      <c r="J3624" s="6"/>
      <c r="M3624" s="7"/>
      <c r="AG3624" s="4"/>
      <c r="AH3624" s="4"/>
      <c r="AI3624" s="8"/>
      <c r="AJ3624" s="9"/>
      <c r="AK3624" s="10"/>
      <c r="AL3624" s="8"/>
      <c r="AM3624" s="9"/>
      <c r="AN3624" s="10"/>
      <c r="AO3624" s="11"/>
      <c r="AP3624" s="11"/>
      <c r="AQ3624" s="11"/>
    </row>
    <row r="3625" spans="5:43" x14ac:dyDescent="0.15">
      <c r="E3625" s="5"/>
      <c r="G3625" s="5"/>
      <c r="H3625" s="6"/>
      <c r="I3625" s="6"/>
      <c r="J3625" s="6"/>
      <c r="M3625" s="7"/>
      <c r="AG3625" s="4"/>
      <c r="AH3625" s="4"/>
      <c r="AI3625" s="8"/>
      <c r="AJ3625" s="9"/>
      <c r="AK3625" s="10"/>
      <c r="AL3625" s="8"/>
      <c r="AM3625" s="9"/>
      <c r="AN3625" s="10"/>
      <c r="AO3625" s="11"/>
      <c r="AP3625" s="11"/>
      <c r="AQ3625" s="11"/>
    </row>
    <row r="3626" spans="5:43" x14ac:dyDescent="0.15">
      <c r="E3626" s="5"/>
      <c r="G3626" s="5"/>
      <c r="H3626" s="6"/>
      <c r="I3626" s="6"/>
      <c r="J3626" s="6"/>
      <c r="M3626" s="7"/>
      <c r="AG3626" s="4"/>
      <c r="AH3626" s="4"/>
      <c r="AI3626" s="8"/>
      <c r="AJ3626" s="9"/>
      <c r="AK3626" s="10"/>
      <c r="AL3626" s="8"/>
      <c r="AM3626" s="9"/>
      <c r="AN3626" s="10"/>
      <c r="AO3626" s="11"/>
      <c r="AP3626" s="11"/>
      <c r="AQ3626" s="11"/>
    </row>
    <row r="3627" spans="5:43" x14ac:dyDescent="0.15">
      <c r="E3627" s="5"/>
      <c r="G3627" s="5"/>
      <c r="H3627" s="6"/>
      <c r="I3627" s="6"/>
      <c r="J3627" s="6"/>
      <c r="M3627" s="7"/>
      <c r="AG3627" s="4"/>
      <c r="AH3627" s="4"/>
      <c r="AI3627" s="8"/>
      <c r="AJ3627" s="9"/>
      <c r="AK3627" s="10"/>
      <c r="AL3627" s="8"/>
      <c r="AM3627" s="9"/>
      <c r="AN3627" s="10"/>
      <c r="AO3627" s="11"/>
      <c r="AP3627" s="11"/>
      <c r="AQ3627" s="11"/>
    </row>
    <row r="3628" spans="5:43" x14ac:dyDescent="0.15">
      <c r="E3628" s="5"/>
      <c r="G3628" s="5"/>
      <c r="H3628" s="6"/>
      <c r="I3628" s="6"/>
      <c r="J3628" s="6"/>
      <c r="M3628" s="7"/>
      <c r="AG3628" s="4"/>
      <c r="AH3628" s="4"/>
      <c r="AI3628" s="8"/>
      <c r="AJ3628" s="9"/>
      <c r="AK3628" s="10"/>
      <c r="AL3628" s="8"/>
      <c r="AM3628" s="9"/>
      <c r="AN3628" s="10"/>
      <c r="AO3628" s="11"/>
      <c r="AP3628" s="11"/>
      <c r="AQ3628" s="11"/>
    </row>
    <row r="3629" spans="5:43" x14ac:dyDescent="0.15">
      <c r="E3629" s="5"/>
      <c r="G3629" s="5"/>
      <c r="H3629" s="6"/>
      <c r="I3629" s="6"/>
      <c r="J3629" s="6"/>
      <c r="M3629" s="7"/>
      <c r="AG3629" s="4"/>
      <c r="AH3629" s="4"/>
      <c r="AI3629" s="8"/>
      <c r="AJ3629" s="9"/>
      <c r="AK3629" s="10"/>
      <c r="AL3629" s="8"/>
      <c r="AM3629" s="9"/>
      <c r="AN3629" s="10"/>
      <c r="AO3629" s="11"/>
      <c r="AP3629" s="11"/>
      <c r="AQ3629" s="11"/>
    </row>
    <row r="3630" spans="5:43" x14ac:dyDescent="0.15">
      <c r="E3630" s="5"/>
      <c r="G3630" s="5"/>
      <c r="H3630" s="6"/>
      <c r="I3630" s="6"/>
      <c r="J3630" s="6"/>
      <c r="M3630" s="7"/>
      <c r="AG3630" s="4"/>
      <c r="AH3630" s="4"/>
      <c r="AI3630" s="8"/>
      <c r="AJ3630" s="9"/>
      <c r="AK3630" s="10"/>
      <c r="AL3630" s="8"/>
      <c r="AM3630" s="9"/>
      <c r="AN3630" s="10"/>
      <c r="AO3630" s="11"/>
      <c r="AP3630" s="11"/>
      <c r="AQ3630" s="11"/>
    </row>
    <row r="3631" spans="5:43" x14ac:dyDescent="0.15">
      <c r="E3631" s="5"/>
      <c r="G3631" s="5"/>
      <c r="H3631" s="6"/>
      <c r="I3631" s="6"/>
      <c r="J3631" s="6"/>
      <c r="M3631" s="7"/>
      <c r="AG3631" s="4"/>
      <c r="AH3631" s="4"/>
      <c r="AI3631" s="8"/>
      <c r="AJ3631" s="9"/>
      <c r="AK3631" s="10"/>
      <c r="AL3631" s="8"/>
      <c r="AM3631" s="9"/>
      <c r="AN3631" s="10"/>
      <c r="AO3631" s="11"/>
      <c r="AP3631" s="11"/>
      <c r="AQ3631" s="11"/>
    </row>
    <row r="3632" spans="5:43" x14ac:dyDescent="0.15">
      <c r="E3632" s="5"/>
      <c r="G3632" s="5"/>
      <c r="H3632" s="6"/>
      <c r="I3632" s="6"/>
      <c r="J3632" s="6"/>
      <c r="M3632" s="7"/>
      <c r="AG3632" s="4"/>
      <c r="AH3632" s="4"/>
      <c r="AI3632" s="8"/>
      <c r="AJ3632" s="9"/>
      <c r="AK3632" s="10"/>
      <c r="AL3632" s="8"/>
      <c r="AM3632" s="9"/>
      <c r="AN3632" s="10"/>
      <c r="AO3632" s="11"/>
      <c r="AP3632" s="11"/>
      <c r="AQ3632" s="11"/>
    </row>
    <row r="3633" spans="5:43" x14ac:dyDescent="0.15">
      <c r="E3633" s="5"/>
      <c r="G3633" s="5"/>
      <c r="H3633" s="6"/>
      <c r="I3633" s="6"/>
      <c r="J3633" s="6"/>
      <c r="M3633" s="7"/>
      <c r="AG3633" s="4"/>
      <c r="AH3633" s="4"/>
      <c r="AI3633" s="8"/>
      <c r="AJ3633" s="9"/>
      <c r="AK3633" s="10"/>
      <c r="AL3633" s="8"/>
      <c r="AM3633" s="9"/>
      <c r="AN3633" s="10"/>
      <c r="AO3633" s="11"/>
      <c r="AP3633" s="11"/>
      <c r="AQ3633" s="11"/>
    </row>
    <row r="3634" spans="5:43" x14ac:dyDescent="0.15">
      <c r="E3634" s="5"/>
      <c r="G3634" s="5"/>
      <c r="H3634" s="6"/>
      <c r="I3634" s="6"/>
      <c r="J3634" s="6"/>
      <c r="M3634" s="7"/>
      <c r="AG3634" s="4"/>
      <c r="AH3634" s="4"/>
      <c r="AI3634" s="8"/>
      <c r="AJ3634" s="9"/>
      <c r="AK3634" s="10"/>
      <c r="AL3634" s="8"/>
      <c r="AM3634" s="9"/>
      <c r="AN3634" s="10"/>
      <c r="AO3634" s="11"/>
      <c r="AP3634" s="11"/>
      <c r="AQ3634" s="11"/>
    </row>
    <row r="3635" spans="5:43" x14ac:dyDescent="0.15">
      <c r="E3635" s="5"/>
      <c r="G3635" s="5"/>
      <c r="H3635" s="6"/>
      <c r="I3635" s="6"/>
      <c r="J3635" s="6"/>
      <c r="M3635" s="7"/>
      <c r="AG3635" s="4"/>
      <c r="AH3635" s="4"/>
      <c r="AI3635" s="8"/>
      <c r="AJ3635" s="9"/>
      <c r="AK3635" s="10"/>
      <c r="AL3635" s="8"/>
      <c r="AM3635" s="9"/>
      <c r="AN3635" s="10"/>
      <c r="AO3635" s="11"/>
      <c r="AP3635" s="11"/>
      <c r="AQ3635" s="11"/>
    </row>
    <row r="3636" spans="5:43" x14ac:dyDescent="0.15">
      <c r="E3636" s="5"/>
      <c r="G3636" s="5"/>
      <c r="H3636" s="6"/>
      <c r="I3636" s="6"/>
      <c r="J3636" s="6"/>
      <c r="M3636" s="7"/>
      <c r="AG3636" s="4"/>
      <c r="AH3636" s="4"/>
      <c r="AI3636" s="8"/>
      <c r="AJ3636" s="9"/>
      <c r="AK3636" s="10"/>
      <c r="AL3636" s="8"/>
      <c r="AM3636" s="9"/>
      <c r="AN3636" s="10"/>
      <c r="AO3636" s="11"/>
      <c r="AP3636" s="11"/>
      <c r="AQ3636" s="11"/>
    </row>
    <row r="3637" spans="5:43" x14ac:dyDescent="0.15">
      <c r="E3637" s="5"/>
      <c r="G3637" s="5"/>
      <c r="H3637" s="6"/>
      <c r="I3637" s="6"/>
      <c r="J3637" s="6"/>
      <c r="M3637" s="7"/>
      <c r="AG3637" s="4"/>
      <c r="AH3637" s="4"/>
      <c r="AI3637" s="8"/>
      <c r="AJ3637" s="9"/>
      <c r="AK3637" s="10"/>
      <c r="AL3637" s="8"/>
      <c r="AM3637" s="9"/>
      <c r="AN3637" s="10"/>
      <c r="AO3637" s="11"/>
      <c r="AP3637" s="11"/>
      <c r="AQ3637" s="11"/>
    </row>
    <row r="3638" spans="5:43" x14ac:dyDescent="0.15">
      <c r="E3638" s="5"/>
      <c r="G3638" s="5"/>
      <c r="H3638" s="6"/>
      <c r="I3638" s="6"/>
      <c r="J3638" s="6"/>
      <c r="M3638" s="7"/>
      <c r="AG3638" s="4"/>
      <c r="AH3638" s="4"/>
      <c r="AI3638" s="8"/>
      <c r="AJ3638" s="9"/>
      <c r="AK3638" s="10"/>
      <c r="AL3638" s="8"/>
      <c r="AM3638" s="9"/>
      <c r="AN3638" s="10"/>
      <c r="AO3638" s="11"/>
      <c r="AP3638" s="11"/>
      <c r="AQ3638" s="11"/>
    </row>
    <row r="3639" spans="5:43" x14ac:dyDescent="0.15">
      <c r="E3639" s="5"/>
      <c r="G3639" s="5"/>
      <c r="H3639" s="6"/>
      <c r="I3639" s="6"/>
      <c r="J3639" s="6"/>
      <c r="M3639" s="7"/>
      <c r="AG3639" s="4"/>
      <c r="AH3639" s="4"/>
      <c r="AI3639" s="8"/>
      <c r="AJ3639" s="9"/>
      <c r="AK3639" s="10"/>
      <c r="AL3639" s="8"/>
      <c r="AM3639" s="9"/>
      <c r="AN3639" s="10"/>
      <c r="AO3639" s="11"/>
      <c r="AP3639" s="11"/>
      <c r="AQ3639" s="11"/>
    </row>
    <row r="3640" spans="5:43" x14ac:dyDescent="0.15">
      <c r="E3640" s="5"/>
      <c r="G3640" s="5"/>
      <c r="H3640" s="6"/>
      <c r="I3640" s="6"/>
      <c r="J3640" s="6"/>
      <c r="M3640" s="7"/>
      <c r="AG3640" s="4"/>
      <c r="AH3640" s="4"/>
      <c r="AI3640" s="8"/>
      <c r="AJ3640" s="9"/>
      <c r="AK3640" s="10"/>
      <c r="AL3640" s="8"/>
      <c r="AM3640" s="9"/>
      <c r="AN3640" s="10"/>
      <c r="AO3640" s="11"/>
      <c r="AP3640" s="11"/>
      <c r="AQ3640" s="11"/>
    </row>
    <row r="3641" spans="5:43" x14ac:dyDescent="0.15">
      <c r="E3641" s="5"/>
      <c r="G3641" s="5"/>
      <c r="H3641" s="6"/>
      <c r="I3641" s="6"/>
      <c r="J3641" s="6"/>
      <c r="M3641" s="7"/>
      <c r="AG3641" s="4"/>
      <c r="AH3641" s="4"/>
      <c r="AI3641" s="8"/>
      <c r="AJ3641" s="9"/>
      <c r="AK3641" s="10"/>
      <c r="AL3641" s="8"/>
      <c r="AM3641" s="9"/>
      <c r="AN3641" s="10"/>
      <c r="AO3641" s="11"/>
      <c r="AP3641" s="11"/>
      <c r="AQ3641" s="11"/>
    </row>
    <row r="3642" spans="5:43" x14ac:dyDescent="0.15">
      <c r="E3642" s="5"/>
      <c r="G3642" s="5"/>
      <c r="H3642" s="6"/>
      <c r="I3642" s="6"/>
      <c r="J3642" s="6"/>
      <c r="M3642" s="7"/>
      <c r="AG3642" s="4"/>
      <c r="AH3642" s="4"/>
      <c r="AI3642" s="8"/>
      <c r="AJ3642" s="9"/>
      <c r="AK3642" s="10"/>
      <c r="AL3642" s="8"/>
      <c r="AM3642" s="9"/>
      <c r="AN3642" s="10"/>
      <c r="AO3642" s="11"/>
      <c r="AP3642" s="11"/>
      <c r="AQ3642" s="11"/>
    </row>
    <row r="3643" spans="5:43" x14ac:dyDescent="0.15">
      <c r="E3643" s="5"/>
      <c r="G3643" s="5"/>
      <c r="H3643" s="6"/>
      <c r="I3643" s="6"/>
      <c r="J3643" s="6"/>
      <c r="M3643" s="7"/>
      <c r="AG3643" s="4"/>
      <c r="AH3643" s="4"/>
      <c r="AI3643" s="8"/>
      <c r="AJ3643" s="9"/>
      <c r="AK3643" s="10"/>
      <c r="AL3643" s="8"/>
      <c r="AM3643" s="9"/>
      <c r="AN3643" s="10"/>
      <c r="AO3643" s="11"/>
      <c r="AP3643" s="11"/>
      <c r="AQ3643" s="11"/>
    </row>
    <row r="3644" spans="5:43" x14ac:dyDescent="0.15">
      <c r="E3644" s="5"/>
      <c r="G3644" s="5"/>
      <c r="H3644" s="6"/>
      <c r="I3644" s="6"/>
      <c r="J3644" s="6"/>
      <c r="M3644" s="7"/>
      <c r="AG3644" s="4"/>
      <c r="AH3644" s="4"/>
      <c r="AI3644" s="8"/>
      <c r="AJ3644" s="9"/>
      <c r="AK3644" s="10"/>
      <c r="AL3644" s="8"/>
      <c r="AM3644" s="9"/>
      <c r="AN3644" s="10"/>
      <c r="AO3644" s="11"/>
      <c r="AP3644" s="11"/>
      <c r="AQ3644" s="11"/>
    </row>
    <row r="3645" spans="5:43" x14ac:dyDescent="0.15">
      <c r="E3645" s="5"/>
      <c r="G3645" s="5"/>
      <c r="H3645" s="6"/>
      <c r="I3645" s="6"/>
      <c r="J3645" s="6"/>
      <c r="M3645" s="7"/>
      <c r="AG3645" s="4"/>
      <c r="AH3645" s="4"/>
      <c r="AI3645" s="8"/>
      <c r="AJ3645" s="9"/>
      <c r="AK3645" s="10"/>
      <c r="AL3645" s="8"/>
      <c r="AM3645" s="9"/>
      <c r="AN3645" s="10"/>
      <c r="AO3645" s="11"/>
      <c r="AP3645" s="11"/>
      <c r="AQ3645" s="11"/>
    </row>
    <row r="3646" spans="5:43" x14ac:dyDescent="0.15">
      <c r="E3646" s="5"/>
      <c r="G3646" s="5"/>
      <c r="H3646" s="6"/>
      <c r="I3646" s="6"/>
      <c r="J3646" s="6"/>
      <c r="M3646" s="7"/>
      <c r="AG3646" s="4"/>
      <c r="AH3646" s="4"/>
      <c r="AI3646" s="8"/>
      <c r="AJ3646" s="9"/>
      <c r="AK3646" s="10"/>
      <c r="AL3646" s="8"/>
      <c r="AM3646" s="9"/>
      <c r="AN3646" s="10"/>
      <c r="AO3646" s="11"/>
      <c r="AP3646" s="11"/>
      <c r="AQ3646" s="11"/>
    </row>
    <row r="3647" spans="5:43" x14ac:dyDescent="0.15">
      <c r="E3647" s="5"/>
      <c r="G3647" s="5"/>
      <c r="H3647" s="6"/>
      <c r="I3647" s="6"/>
      <c r="J3647" s="6"/>
      <c r="M3647" s="7"/>
      <c r="AG3647" s="4"/>
      <c r="AH3647" s="4"/>
      <c r="AI3647" s="8"/>
      <c r="AJ3647" s="9"/>
      <c r="AK3647" s="10"/>
      <c r="AL3647" s="8"/>
      <c r="AM3647" s="9"/>
      <c r="AN3647" s="10"/>
      <c r="AO3647" s="11"/>
      <c r="AP3647" s="11"/>
      <c r="AQ3647" s="11"/>
    </row>
    <row r="3648" spans="5:43" x14ac:dyDescent="0.15">
      <c r="E3648" s="5"/>
      <c r="G3648" s="5"/>
      <c r="H3648" s="6"/>
      <c r="I3648" s="6"/>
      <c r="J3648" s="6"/>
      <c r="M3648" s="7"/>
      <c r="AG3648" s="4"/>
      <c r="AH3648" s="4"/>
      <c r="AI3648" s="8"/>
      <c r="AJ3648" s="9"/>
      <c r="AK3648" s="10"/>
      <c r="AL3648" s="8"/>
      <c r="AM3648" s="9"/>
      <c r="AN3648" s="10"/>
      <c r="AO3648" s="11"/>
      <c r="AP3648" s="11"/>
      <c r="AQ3648" s="11"/>
    </row>
    <row r="3649" spans="5:43" x14ac:dyDescent="0.15">
      <c r="E3649" s="5"/>
      <c r="G3649" s="5"/>
      <c r="H3649" s="6"/>
      <c r="I3649" s="6"/>
      <c r="J3649" s="6"/>
      <c r="M3649" s="7"/>
      <c r="AG3649" s="4"/>
      <c r="AH3649" s="4"/>
      <c r="AI3649" s="8"/>
      <c r="AJ3649" s="9"/>
      <c r="AK3649" s="10"/>
      <c r="AL3649" s="8"/>
      <c r="AM3649" s="9"/>
      <c r="AN3649" s="10"/>
      <c r="AO3649" s="11"/>
      <c r="AP3649" s="11"/>
      <c r="AQ3649" s="11"/>
    </row>
    <row r="3650" spans="5:43" x14ac:dyDescent="0.15">
      <c r="E3650" s="5"/>
      <c r="G3650" s="5"/>
      <c r="H3650" s="6"/>
      <c r="I3650" s="6"/>
      <c r="J3650" s="6"/>
      <c r="M3650" s="7"/>
      <c r="AG3650" s="4"/>
      <c r="AH3650" s="4"/>
      <c r="AI3650" s="8"/>
      <c r="AJ3650" s="9"/>
      <c r="AK3650" s="10"/>
      <c r="AL3650" s="8"/>
      <c r="AM3650" s="9"/>
      <c r="AN3650" s="10"/>
      <c r="AO3650" s="11"/>
      <c r="AP3650" s="11"/>
      <c r="AQ3650" s="11"/>
    </row>
    <row r="3651" spans="5:43" x14ac:dyDescent="0.15">
      <c r="E3651" s="5"/>
      <c r="G3651" s="5"/>
      <c r="H3651" s="6"/>
      <c r="I3651" s="6"/>
      <c r="J3651" s="6"/>
      <c r="M3651" s="7"/>
      <c r="AG3651" s="4"/>
      <c r="AH3651" s="4"/>
      <c r="AI3651" s="8"/>
      <c r="AJ3651" s="9"/>
      <c r="AK3651" s="10"/>
      <c r="AL3651" s="8"/>
      <c r="AM3651" s="9"/>
      <c r="AN3651" s="10"/>
      <c r="AO3651" s="11"/>
      <c r="AP3651" s="11"/>
      <c r="AQ3651" s="11"/>
    </row>
    <row r="3652" spans="5:43" x14ac:dyDescent="0.15">
      <c r="E3652" s="5"/>
      <c r="G3652" s="5"/>
      <c r="H3652" s="6"/>
      <c r="I3652" s="6"/>
      <c r="J3652" s="6"/>
      <c r="M3652" s="7"/>
      <c r="AG3652" s="4"/>
      <c r="AH3652" s="4"/>
      <c r="AI3652" s="8"/>
      <c r="AJ3652" s="9"/>
      <c r="AK3652" s="10"/>
      <c r="AL3652" s="8"/>
      <c r="AM3652" s="9"/>
      <c r="AN3652" s="10"/>
      <c r="AO3652" s="11"/>
      <c r="AP3652" s="11"/>
      <c r="AQ3652" s="11"/>
    </row>
    <row r="3653" spans="5:43" x14ac:dyDescent="0.15">
      <c r="E3653" s="5"/>
      <c r="G3653" s="5"/>
      <c r="H3653" s="6"/>
      <c r="I3653" s="6"/>
      <c r="J3653" s="6"/>
      <c r="M3653" s="7"/>
      <c r="AG3653" s="4"/>
      <c r="AH3653" s="4"/>
      <c r="AI3653" s="8"/>
      <c r="AJ3653" s="9"/>
      <c r="AK3653" s="10"/>
      <c r="AL3653" s="8"/>
      <c r="AM3653" s="9"/>
      <c r="AN3653" s="10"/>
      <c r="AO3653" s="11"/>
      <c r="AP3653" s="11"/>
      <c r="AQ3653" s="11"/>
    </row>
    <row r="3654" spans="5:43" x14ac:dyDescent="0.15">
      <c r="E3654" s="5"/>
      <c r="G3654" s="5"/>
      <c r="H3654" s="6"/>
      <c r="I3654" s="6"/>
      <c r="J3654" s="6"/>
      <c r="M3654" s="7"/>
      <c r="AG3654" s="4"/>
      <c r="AH3654" s="4"/>
      <c r="AI3654" s="8"/>
      <c r="AJ3654" s="9"/>
      <c r="AK3654" s="10"/>
      <c r="AL3654" s="8"/>
      <c r="AM3654" s="9"/>
      <c r="AN3654" s="10"/>
      <c r="AO3654" s="11"/>
      <c r="AP3654" s="11"/>
      <c r="AQ3654" s="11"/>
    </row>
    <row r="3655" spans="5:43" x14ac:dyDescent="0.15">
      <c r="E3655" s="5"/>
      <c r="G3655" s="5"/>
      <c r="H3655" s="6"/>
      <c r="I3655" s="6"/>
      <c r="J3655" s="6"/>
      <c r="M3655" s="7"/>
      <c r="AG3655" s="4"/>
      <c r="AH3655" s="4"/>
      <c r="AI3655" s="8"/>
      <c r="AJ3655" s="9"/>
      <c r="AK3655" s="10"/>
      <c r="AL3655" s="8"/>
      <c r="AM3655" s="9"/>
      <c r="AN3655" s="10"/>
      <c r="AO3655" s="11"/>
      <c r="AP3655" s="11"/>
      <c r="AQ3655" s="11"/>
    </row>
    <row r="3656" spans="5:43" x14ac:dyDescent="0.15">
      <c r="E3656" s="5"/>
      <c r="G3656" s="5"/>
      <c r="H3656" s="6"/>
      <c r="I3656" s="6"/>
      <c r="J3656" s="6"/>
      <c r="M3656" s="7"/>
      <c r="AG3656" s="4"/>
      <c r="AH3656" s="4"/>
      <c r="AI3656" s="8"/>
      <c r="AJ3656" s="9"/>
      <c r="AK3656" s="10"/>
      <c r="AL3656" s="8"/>
      <c r="AM3656" s="9"/>
      <c r="AN3656" s="10"/>
      <c r="AO3656" s="11"/>
      <c r="AP3656" s="11"/>
      <c r="AQ3656" s="11"/>
    </row>
    <row r="3657" spans="5:43" x14ac:dyDescent="0.15">
      <c r="E3657" s="5"/>
      <c r="G3657" s="5"/>
      <c r="H3657" s="6"/>
      <c r="I3657" s="6"/>
      <c r="J3657" s="6"/>
      <c r="M3657" s="7"/>
      <c r="AG3657" s="4"/>
      <c r="AH3657" s="4"/>
      <c r="AI3657" s="8"/>
      <c r="AJ3657" s="9"/>
      <c r="AK3657" s="10"/>
      <c r="AL3657" s="8"/>
      <c r="AM3657" s="9"/>
      <c r="AN3657" s="10"/>
      <c r="AO3657" s="11"/>
      <c r="AP3657" s="11"/>
      <c r="AQ3657" s="11"/>
    </row>
    <row r="3658" spans="5:43" x14ac:dyDescent="0.15">
      <c r="E3658" s="5"/>
      <c r="G3658" s="5"/>
      <c r="H3658" s="6"/>
      <c r="I3658" s="6"/>
      <c r="J3658" s="6"/>
      <c r="M3658" s="7"/>
      <c r="AG3658" s="4"/>
      <c r="AH3658" s="4"/>
      <c r="AI3658" s="8"/>
      <c r="AJ3658" s="9"/>
      <c r="AK3658" s="10"/>
      <c r="AL3658" s="8"/>
      <c r="AM3658" s="9"/>
      <c r="AN3658" s="10"/>
      <c r="AO3658" s="11"/>
      <c r="AP3658" s="11"/>
      <c r="AQ3658" s="11"/>
    </row>
    <row r="3659" spans="5:43" x14ac:dyDescent="0.15">
      <c r="E3659" s="5"/>
      <c r="G3659" s="5"/>
      <c r="H3659" s="6"/>
      <c r="I3659" s="6"/>
      <c r="J3659" s="6"/>
      <c r="M3659" s="7"/>
      <c r="AG3659" s="4"/>
      <c r="AH3659" s="4"/>
      <c r="AI3659" s="8"/>
      <c r="AJ3659" s="9"/>
      <c r="AK3659" s="10"/>
      <c r="AL3659" s="8"/>
      <c r="AM3659" s="9"/>
      <c r="AN3659" s="10"/>
      <c r="AO3659" s="11"/>
      <c r="AP3659" s="11"/>
      <c r="AQ3659" s="11"/>
    </row>
    <row r="3660" spans="5:43" x14ac:dyDescent="0.15">
      <c r="E3660" s="5"/>
      <c r="G3660" s="5"/>
      <c r="H3660" s="6"/>
      <c r="I3660" s="6"/>
      <c r="J3660" s="6"/>
      <c r="M3660" s="7"/>
      <c r="AG3660" s="4"/>
      <c r="AH3660" s="4"/>
      <c r="AI3660" s="8"/>
      <c r="AJ3660" s="9"/>
      <c r="AK3660" s="10"/>
      <c r="AL3660" s="8"/>
      <c r="AM3660" s="9"/>
      <c r="AN3660" s="10"/>
      <c r="AO3660" s="11"/>
      <c r="AP3660" s="11"/>
      <c r="AQ3660" s="11"/>
    </row>
    <row r="3661" spans="5:43" x14ac:dyDescent="0.15">
      <c r="E3661" s="5"/>
      <c r="G3661" s="5"/>
      <c r="H3661" s="6"/>
      <c r="I3661" s="6"/>
      <c r="J3661" s="6"/>
      <c r="M3661" s="7"/>
      <c r="AG3661" s="4"/>
      <c r="AH3661" s="4"/>
      <c r="AI3661" s="8"/>
      <c r="AJ3661" s="9"/>
      <c r="AK3661" s="10"/>
      <c r="AL3661" s="8"/>
      <c r="AM3661" s="9"/>
      <c r="AN3661" s="10"/>
      <c r="AO3661" s="11"/>
      <c r="AP3661" s="11"/>
      <c r="AQ3661" s="11"/>
    </row>
    <row r="3662" spans="5:43" x14ac:dyDescent="0.15">
      <c r="E3662" s="5"/>
      <c r="G3662" s="5"/>
      <c r="H3662" s="6"/>
      <c r="I3662" s="6"/>
      <c r="J3662" s="6"/>
      <c r="M3662" s="7"/>
      <c r="AG3662" s="4"/>
      <c r="AH3662" s="4"/>
      <c r="AI3662" s="8"/>
      <c r="AJ3662" s="9"/>
      <c r="AK3662" s="10"/>
      <c r="AL3662" s="8"/>
      <c r="AM3662" s="9"/>
      <c r="AN3662" s="10"/>
      <c r="AO3662" s="11"/>
      <c r="AP3662" s="11"/>
      <c r="AQ3662" s="11"/>
    </row>
    <row r="3663" spans="5:43" x14ac:dyDescent="0.15">
      <c r="E3663" s="5"/>
      <c r="G3663" s="5"/>
      <c r="H3663" s="6"/>
      <c r="I3663" s="6"/>
      <c r="J3663" s="6"/>
      <c r="M3663" s="7"/>
      <c r="AG3663" s="4"/>
      <c r="AH3663" s="4"/>
      <c r="AI3663" s="8"/>
      <c r="AJ3663" s="9"/>
      <c r="AK3663" s="10"/>
      <c r="AL3663" s="8"/>
      <c r="AM3663" s="9"/>
      <c r="AN3663" s="10"/>
      <c r="AO3663" s="11"/>
      <c r="AP3663" s="11"/>
      <c r="AQ3663" s="11"/>
    </row>
    <row r="3664" spans="5:43" x14ac:dyDescent="0.15">
      <c r="E3664" s="5"/>
      <c r="G3664" s="5"/>
      <c r="H3664" s="6"/>
      <c r="I3664" s="6"/>
      <c r="J3664" s="6"/>
      <c r="M3664" s="7"/>
      <c r="AG3664" s="4"/>
      <c r="AH3664" s="4"/>
      <c r="AI3664" s="8"/>
      <c r="AJ3664" s="9"/>
      <c r="AK3664" s="10"/>
      <c r="AL3664" s="8"/>
      <c r="AM3664" s="9"/>
      <c r="AN3664" s="10"/>
      <c r="AO3664" s="11"/>
      <c r="AP3664" s="11"/>
      <c r="AQ3664" s="11"/>
    </row>
    <row r="3665" spans="5:43" x14ac:dyDescent="0.15">
      <c r="E3665" s="5"/>
      <c r="G3665" s="5"/>
      <c r="H3665" s="6"/>
      <c r="I3665" s="6"/>
      <c r="J3665" s="6"/>
      <c r="M3665" s="7"/>
      <c r="AG3665" s="4"/>
      <c r="AH3665" s="4"/>
      <c r="AI3665" s="8"/>
      <c r="AJ3665" s="9"/>
      <c r="AK3665" s="10"/>
      <c r="AL3665" s="8"/>
      <c r="AM3665" s="9"/>
      <c r="AN3665" s="10"/>
      <c r="AO3665" s="11"/>
      <c r="AP3665" s="11"/>
      <c r="AQ3665" s="11"/>
    </row>
    <row r="3666" spans="5:43" x14ac:dyDescent="0.15">
      <c r="E3666" s="5"/>
      <c r="G3666" s="5"/>
      <c r="H3666" s="6"/>
      <c r="I3666" s="6"/>
      <c r="J3666" s="6"/>
      <c r="M3666" s="7"/>
      <c r="AG3666" s="4"/>
      <c r="AH3666" s="4"/>
      <c r="AI3666" s="8"/>
      <c r="AJ3666" s="9"/>
      <c r="AK3666" s="10"/>
      <c r="AL3666" s="8"/>
      <c r="AM3666" s="9"/>
      <c r="AN3666" s="10"/>
      <c r="AO3666" s="11"/>
      <c r="AP3666" s="11"/>
      <c r="AQ3666" s="11"/>
    </row>
    <row r="3667" spans="5:43" x14ac:dyDescent="0.15">
      <c r="E3667" s="5"/>
      <c r="G3667" s="5"/>
      <c r="H3667" s="6"/>
      <c r="I3667" s="6"/>
      <c r="J3667" s="6"/>
      <c r="M3667" s="7"/>
      <c r="AG3667" s="4"/>
      <c r="AH3667" s="4"/>
      <c r="AI3667" s="8"/>
      <c r="AJ3667" s="9"/>
      <c r="AK3667" s="10"/>
      <c r="AL3667" s="8"/>
      <c r="AM3667" s="9"/>
      <c r="AN3667" s="10"/>
      <c r="AO3667" s="11"/>
      <c r="AP3667" s="11"/>
      <c r="AQ3667" s="11"/>
    </row>
    <row r="3668" spans="5:43" x14ac:dyDescent="0.15">
      <c r="E3668" s="5"/>
      <c r="G3668" s="5"/>
      <c r="H3668" s="6"/>
      <c r="I3668" s="6"/>
      <c r="J3668" s="6"/>
      <c r="M3668" s="7"/>
      <c r="AG3668" s="4"/>
      <c r="AH3668" s="4"/>
      <c r="AI3668" s="8"/>
      <c r="AJ3668" s="9"/>
      <c r="AK3668" s="10"/>
      <c r="AL3668" s="8"/>
      <c r="AM3668" s="9"/>
      <c r="AN3668" s="10"/>
      <c r="AO3668" s="11"/>
      <c r="AP3668" s="11"/>
      <c r="AQ3668" s="11"/>
    </row>
    <row r="3669" spans="5:43" x14ac:dyDescent="0.15">
      <c r="E3669" s="5"/>
      <c r="G3669" s="5"/>
      <c r="H3669" s="6"/>
      <c r="I3669" s="6"/>
      <c r="J3669" s="6"/>
      <c r="M3669" s="7"/>
      <c r="AG3669" s="4"/>
      <c r="AH3669" s="4"/>
      <c r="AI3669" s="8"/>
      <c r="AJ3669" s="9"/>
      <c r="AK3669" s="10"/>
      <c r="AL3669" s="8"/>
      <c r="AM3669" s="9"/>
      <c r="AN3669" s="10"/>
      <c r="AO3669" s="11"/>
      <c r="AP3669" s="11"/>
      <c r="AQ3669" s="11"/>
    </row>
    <row r="3670" spans="5:43" x14ac:dyDescent="0.15">
      <c r="E3670" s="5"/>
      <c r="G3670" s="5"/>
      <c r="H3670" s="6"/>
      <c r="I3670" s="6"/>
      <c r="J3670" s="6"/>
      <c r="M3670" s="7"/>
      <c r="AG3670" s="4"/>
      <c r="AH3670" s="4"/>
      <c r="AI3670" s="8"/>
      <c r="AJ3670" s="9"/>
      <c r="AK3670" s="10"/>
      <c r="AL3670" s="8"/>
      <c r="AM3670" s="9"/>
      <c r="AN3670" s="10"/>
      <c r="AO3670" s="11"/>
      <c r="AP3670" s="11"/>
      <c r="AQ3670" s="11"/>
    </row>
    <row r="3671" spans="5:43" x14ac:dyDescent="0.15">
      <c r="E3671" s="5"/>
      <c r="G3671" s="5"/>
      <c r="H3671" s="6"/>
      <c r="I3671" s="6"/>
      <c r="J3671" s="6"/>
      <c r="M3671" s="7"/>
      <c r="AG3671" s="4"/>
      <c r="AH3671" s="4"/>
      <c r="AI3671" s="8"/>
      <c r="AJ3671" s="9"/>
      <c r="AK3671" s="10"/>
      <c r="AL3671" s="8"/>
      <c r="AM3671" s="9"/>
      <c r="AN3671" s="10"/>
      <c r="AO3671" s="11"/>
      <c r="AP3671" s="11"/>
      <c r="AQ3671" s="11"/>
    </row>
    <row r="3672" spans="5:43" x14ac:dyDescent="0.15">
      <c r="E3672" s="5"/>
      <c r="G3672" s="5"/>
      <c r="H3672" s="6"/>
      <c r="I3672" s="6"/>
      <c r="J3672" s="6"/>
      <c r="M3672" s="7"/>
      <c r="AG3672" s="4"/>
      <c r="AH3672" s="4"/>
      <c r="AI3672" s="8"/>
      <c r="AJ3672" s="9"/>
      <c r="AK3672" s="10"/>
      <c r="AL3672" s="8"/>
      <c r="AM3672" s="9"/>
      <c r="AN3672" s="10"/>
      <c r="AO3672" s="11"/>
      <c r="AP3672" s="11"/>
      <c r="AQ3672" s="11"/>
    </row>
    <row r="3673" spans="5:43" x14ac:dyDescent="0.15">
      <c r="E3673" s="5"/>
      <c r="G3673" s="5"/>
      <c r="H3673" s="6"/>
      <c r="I3673" s="6"/>
      <c r="J3673" s="6"/>
      <c r="M3673" s="7"/>
      <c r="AG3673" s="4"/>
      <c r="AH3673" s="4"/>
      <c r="AI3673" s="8"/>
      <c r="AJ3673" s="9"/>
      <c r="AK3673" s="10"/>
      <c r="AL3673" s="8"/>
      <c r="AM3673" s="9"/>
      <c r="AN3673" s="10"/>
      <c r="AO3673" s="11"/>
      <c r="AP3673" s="11"/>
      <c r="AQ3673" s="11"/>
    </row>
    <row r="3674" spans="5:43" x14ac:dyDescent="0.15">
      <c r="E3674" s="5"/>
      <c r="G3674" s="5"/>
      <c r="H3674" s="6"/>
      <c r="I3674" s="6"/>
      <c r="J3674" s="6"/>
      <c r="M3674" s="7"/>
      <c r="AG3674" s="4"/>
      <c r="AH3674" s="4"/>
      <c r="AI3674" s="8"/>
      <c r="AJ3674" s="9"/>
      <c r="AK3674" s="10"/>
      <c r="AL3674" s="8"/>
      <c r="AM3674" s="9"/>
      <c r="AN3674" s="10"/>
      <c r="AO3674" s="11"/>
      <c r="AP3674" s="11"/>
      <c r="AQ3674" s="11"/>
    </row>
    <row r="3675" spans="5:43" x14ac:dyDescent="0.15">
      <c r="E3675" s="5"/>
      <c r="G3675" s="5"/>
      <c r="H3675" s="6"/>
      <c r="I3675" s="6"/>
      <c r="J3675" s="6"/>
      <c r="M3675" s="7"/>
      <c r="AG3675" s="4"/>
      <c r="AH3675" s="4"/>
      <c r="AI3675" s="8"/>
      <c r="AJ3675" s="9"/>
      <c r="AK3675" s="10"/>
      <c r="AL3675" s="8"/>
      <c r="AM3675" s="9"/>
      <c r="AN3675" s="10"/>
      <c r="AO3675" s="11"/>
      <c r="AP3675" s="11"/>
      <c r="AQ3675" s="11"/>
    </row>
    <row r="3676" spans="5:43" x14ac:dyDescent="0.15">
      <c r="E3676" s="5"/>
      <c r="G3676" s="5"/>
      <c r="H3676" s="6"/>
      <c r="I3676" s="6"/>
      <c r="J3676" s="6"/>
      <c r="M3676" s="7"/>
      <c r="AG3676" s="4"/>
      <c r="AH3676" s="4"/>
      <c r="AI3676" s="8"/>
      <c r="AJ3676" s="9"/>
      <c r="AK3676" s="10"/>
      <c r="AL3676" s="8"/>
      <c r="AM3676" s="9"/>
      <c r="AN3676" s="10"/>
      <c r="AO3676" s="11"/>
      <c r="AP3676" s="11"/>
      <c r="AQ3676" s="11"/>
    </row>
    <row r="3677" spans="5:43" x14ac:dyDescent="0.15">
      <c r="E3677" s="5"/>
      <c r="G3677" s="5"/>
      <c r="H3677" s="6"/>
      <c r="I3677" s="6"/>
      <c r="J3677" s="6"/>
      <c r="M3677" s="7"/>
      <c r="AG3677" s="4"/>
      <c r="AH3677" s="4"/>
      <c r="AI3677" s="8"/>
      <c r="AJ3677" s="9"/>
      <c r="AK3677" s="10"/>
      <c r="AL3677" s="8"/>
      <c r="AM3677" s="9"/>
      <c r="AN3677" s="10"/>
      <c r="AO3677" s="11"/>
      <c r="AP3677" s="11"/>
      <c r="AQ3677" s="11"/>
    </row>
    <row r="3678" spans="5:43" x14ac:dyDescent="0.15">
      <c r="E3678" s="5"/>
      <c r="G3678" s="5"/>
      <c r="H3678" s="6"/>
      <c r="I3678" s="6"/>
      <c r="J3678" s="6"/>
      <c r="M3678" s="7"/>
      <c r="AG3678" s="4"/>
      <c r="AH3678" s="4"/>
      <c r="AI3678" s="8"/>
      <c r="AJ3678" s="9"/>
      <c r="AK3678" s="10"/>
      <c r="AL3678" s="8"/>
      <c r="AM3678" s="9"/>
      <c r="AN3678" s="10"/>
      <c r="AO3678" s="11"/>
      <c r="AP3678" s="11"/>
      <c r="AQ3678" s="11"/>
    </row>
    <row r="3679" spans="5:43" x14ac:dyDescent="0.15">
      <c r="E3679" s="5"/>
      <c r="G3679" s="5"/>
      <c r="H3679" s="6"/>
      <c r="I3679" s="6"/>
      <c r="J3679" s="6"/>
      <c r="M3679" s="7"/>
      <c r="AG3679" s="4"/>
      <c r="AH3679" s="4"/>
      <c r="AI3679" s="8"/>
      <c r="AJ3679" s="9"/>
      <c r="AK3679" s="10"/>
      <c r="AL3679" s="8"/>
      <c r="AM3679" s="9"/>
      <c r="AN3679" s="10"/>
      <c r="AO3679" s="11"/>
      <c r="AP3679" s="11"/>
      <c r="AQ3679" s="11"/>
    </row>
    <row r="3680" spans="5:43" x14ac:dyDescent="0.15">
      <c r="E3680" s="5"/>
      <c r="G3680" s="5"/>
      <c r="H3680" s="6"/>
      <c r="I3680" s="6"/>
      <c r="J3680" s="6"/>
      <c r="M3680" s="7"/>
      <c r="AG3680" s="4"/>
      <c r="AH3680" s="4"/>
      <c r="AI3680" s="8"/>
      <c r="AJ3680" s="9"/>
      <c r="AK3680" s="10"/>
      <c r="AL3680" s="8"/>
      <c r="AM3680" s="9"/>
      <c r="AN3680" s="10"/>
      <c r="AO3680" s="11"/>
      <c r="AP3680" s="11"/>
      <c r="AQ3680" s="11"/>
    </row>
    <row r="3681" spans="5:43" x14ac:dyDescent="0.15">
      <c r="E3681" s="5"/>
      <c r="G3681" s="5"/>
      <c r="H3681" s="6"/>
      <c r="I3681" s="6"/>
      <c r="J3681" s="6"/>
      <c r="M3681" s="7"/>
      <c r="AG3681" s="4"/>
      <c r="AH3681" s="4"/>
      <c r="AI3681" s="8"/>
      <c r="AJ3681" s="9"/>
      <c r="AK3681" s="10"/>
      <c r="AL3681" s="8"/>
      <c r="AM3681" s="9"/>
      <c r="AN3681" s="10"/>
      <c r="AO3681" s="11"/>
      <c r="AP3681" s="11"/>
      <c r="AQ3681" s="11"/>
    </row>
    <row r="3682" spans="5:43" x14ac:dyDescent="0.15">
      <c r="E3682" s="5"/>
      <c r="G3682" s="5"/>
      <c r="H3682" s="6"/>
      <c r="I3682" s="6"/>
      <c r="J3682" s="6"/>
      <c r="M3682" s="7"/>
      <c r="AG3682" s="4"/>
      <c r="AH3682" s="4"/>
      <c r="AI3682" s="8"/>
      <c r="AJ3682" s="9"/>
      <c r="AK3682" s="10"/>
      <c r="AL3682" s="8"/>
      <c r="AM3682" s="9"/>
      <c r="AN3682" s="10"/>
      <c r="AO3682" s="11"/>
      <c r="AP3682" s="11"/>
      <c r="AQ3682" s="11"/>
    </row>
    <row r="3683" spans="5:43" x14ac:dyDescent="0.15">
      <c r="E3683" s="5"/>
      <c r="G3683" s="5"/>
      <c r="H3683" s="6"/>
      <c r="I3683" s="6"/>
      <c r="J3683" s="6"/>
      <c r="M3683" s="7"/>
      <c r="AG3683" s="4"/>
      <c r="AH3683" s="4"/>
      <c r="AI3683" s="8"/>
      <c r="AJ3683" s="9"/>
      <c r="AK3683" s="10"/>
      <c r="AL3683" s="8"/>
      <c r="AM3683" s="9"/>
      <c r="AN3683" s="10"/>
      <c r="AO3683" s="11"/>
      <c r="AP3683" s="11"/>
      <c r="AQ3683" s="11"/>
    </row>
    <row r="3684" spans="5:43" x14ac:dyDescent="0.15">
      <c r="E3684" s="5"/>
      <c r="G3684" s="5"/>
      <c r="H3684" s="6"/>
      <c r="I3684" s="6"/>
      <c r="J3684" s="6"/>
      <c r="M3684" s="7"/>
      <c r="AG3684" s="4"/>
      <c r="AH3684" s="4"/>
      <c r="AI3684" s="8"/>
      <c r="AJ3684" s="9"/>
      <c r="AK3684" s="10"/>
      <c r="AL3684" s="8"/>
      <c r="AM3684" s="9"/>
      <c r="AN3684" s="10"/>
      <c r="AO3684" s="11"/>
      <c r="AP3684" s="11"/>
      <c r="AQ3684" s="11"/>
    </row>
    <row r="3685" spans="5:43" x14ac:dyDescent="0.15">
      <c r="E3685" s="5"/>
      <c r="G3685" s="5"/>
      <c r="H3685" s="6"/>
      <c r="I3685" s="6"/>
      <c r="J3685" s="6"/>
      <c r="M3685" s="7"/>
      <c r="AG3685" s="4"/>
      <c r="AH3685" s="4"/>
      <c r="AI3685" s="8"/>
      <c r="AJ3685" s="9"/>
      <c r="AK3685" s="10"/>
      <c r="AL3685" s="8"/>
      <c r="AM3685" s="9"/>
      <c r="AN3685" s="10"/>
      <c r="AO3685" s="11"/>
      <c r="AP3685" s="11"/>
      <c r="AQ3685" s="11"/>
    </row>
    <row r="3686" spans="5:43" x14ac:dyDescent="0.15">
      <c r="E3686" s="5"/>
      <c r="G3686" s="5"/>
      <c r="H3686" s="6"/>
      <c r="I3686" s="6"/>
      <c r="J3686" s="6"/>
      <c r="M3686" s="7"/>
      <c r="AG3686" s="4"/>
      <c r="AH3686" s="4"/>
      <c r="AI3686" s="8"/>
      <c r="AJ3686" s="9"/>
      <c r="AK3686" s="10"/>
      <c r="AL3686" s="8"/>
      <c r="AM3686" s="9"/>
      <c r="AN3686" s="10"/>
      <c r="AO3686" s="11"/>
      <c r="AP3686" s="11"/>
      <c r="AQ3686" s="11"/>
    </row>
    <row r="3687" spans="5:43" x14ac:dyDescent="0.15">
      <c r="E3687" s="5"/>
      <c r="G3687" s="5"/>
      <c r="H3687" s="6"/>
      <c r="I3687" s="6"/>
      <c r="J3687" s="6"/>
      <c r="M3687" s="7"/>
      <c r="AG3687" s="4"/>
      <c r="AH3687" s="4"/>
      <c r="AI3687" s="8"/>
      <c r="AJ3687" s="9"/>
      <c r="AK3687" s="10"/>
      <c r="AL3687" s="8"/>
      <c r="AM3687" s="9"/>
      <c r="AN3687" s="10"/>
      <c r="AO3687" s="11"/>
      <c r="AP3687" s="11"/>
      <c r="AQ3687" s="11"/>
    </row>
    <row r="3688" spans="5:43" x14ac:dyDescent="0.15">
      <c r="E3688" s="5"/>
      <c r="G3688" s="5"/>
      <c r="H3688" s="6"/>
      <c r="I3688" s="6"/>
      <c r="J3688" s="6"/>
      <c r="M3688" s="7"/>
      <c r="AG3688" s="4"/>
      <c r="AH3688" s="4"/>
      <c r="AI3688" s="8"/>
      <c r="AJ3688" s="9"/>
      <c r="AK3688" s="10"/>
      <c r="AL3688" s="8"/>
      <c r="AM3688" s="9"/>
      <c r="AN3688" s="10"/>
      <c r="AO3688" s="11"/>
      <c r="AP3688" s="11"/>
      <c r="AQ3688" s="11"/>
    </row>
    <row r="3689" spans="5:43" x14ac:dyDescent="0.15">
      <c r="E3689" s="5"/>
      <c r="G3689" s="5"/>
      <c r="H3689" s="6"/>
      <c r="I3689" s="6"/>
      <c r="J3689" s="6"/>
      <c r="M3689" s="7"/>
      <c r="AG3689" s="4"/>
      <c r="AH3689" s="4"/>
      <c r="AI3689" s="8"/>
      <c r="AJ3689" s="9"/>
      <c r="AK3689" s="10"/>
      <c r="AL3689" s="8"/>
      <c r="AM3689" s="9"/>
      <c r="AN3689" s="10"/>
      <c r="AO3689" s="11"/>
      <c r="AP3689" s="11"/>
      <c r="AQ3689" s="11"/>
    </row>
    <row r="3690" spans="5:43" x14ac:dyDescent="0.15">
      <c r="E3690" s="5"/>
      <c r="G3690" s="5"/>
      <c r="H3690" s="6"/>
      <c r="I3690" s="6"/>
      <c r="J3690" s="6"/>
      <c r="M3690" s="7"/>
      <c r="AG3690" s="4"/>
      <c r="AH3690" s="4"/>
      <c r="AI3690" s="8"/>
      <c r="AJ3690" s="9"/>
      <c r="AK3690" s="10"/>
      <c r="AL3690" s="8"/>
      <c r="AM3690" s="9"/>
      <c r="AN3690" s="10"/>
      <c r="AO3690" s="11"/>
      <c r="AP3690" s="11"/>
      <c r="AQ3690" s="11"/>
    </row>
    <row r="3691" spans="5:43" x14ac:dyDescent="0.15">
      <c r="E3691" s="5"/>
      <c r="G3691" s="5"/>
      <c r="H3691" s="6"/>
      <c r="I3691" s="6"/>
      <c r="J3691" s="6"/>
      <c r="M3691" s="7"/>
      <c r="AG3691" s="4"/>
      <c r="AH3691" s="4"/>
      <c r="AI3691" s="8"/>
      <c r="AJ3691" s="9"/>
      <c r="AK3691" s="10"/>
      <c r="AL3691" s="8"/>
      <c r="AM3691" s="9"/>
      <c r="AN3691" s="10"/>
      <c r="AO3691" s="11"/>
      <c r="AP3691" s="11"/>
      <c r="AQ3691" s="11"/>
    </row>
    <row r="3692" spans="5:43" x14ac:dyDescent="0.15">
      <c r="E3692" s="5"/>
      <c r="G3692" s="5"/>
      <c r="H3692" s="6"/>
      <c r="I3692" s="6"/>
      <c r="J3692" s="6"/>
      <c r="M3692" s="7"/>
      <c r="AG3692" s="4"/>
      <c r="AH3692" s="4"/>
      <c r="AI3692" s="8"/>
      <c r="AJ3692" s="9"/>
      <c r="AK3692" s="10"/>
      <c r="AL3692" s="8"/>
      <c r="AM3692" s="9"/>
      <c r="AN3692" s="10"/>
      <c r="AO3692" s="11"/>
      <c r="AP3692" s="11"/>
      <c r="AQ3692" s="11"/>
    </row>
    <row r="3693" spans="5:43" x14ac:dyDescent="0.15">
      <c r="E3693" s="5"/>
      <c r="G3693" s="5"/>
      <c r="H3693" s="6"/>
      <c r="I3693" s="6"/>
      <c r="J3693" s="6"/>
      <c r="M3693" s="7"/>
      <c r="AG3693" s="4"/>
      <c r="AH3693" s="4"/>
      <c r="AI3693" s="8"/>
      <c r="AJ3693" s="9"/>
      <c r="AK3693" s="10"/>
      <c r="AL3693" s="8"/>
      <c r="AM3693" s="9"/>
      <c r="AN3693" s="10"/>
      <c r="AO3693" s="11"/>
      <c r="AP3693" s="11"/>
      <c r="AQ3693" s="11"/>
    </row>
    <row r="3694" spans="5:43" x14ac:dyDescent="0.15">
      <c r="E3694" s="5"/>
      <c r="G3694" s="5"/>
      <c r="H3694" s="6"/>
      <c r="I3694" s="6"/>
      <c r="J3694" s="6"/>
      <c r="M3694" s="7"/>
      <c r="AG3694" s="4"/>
      <c r="AH3694" s="4"/>
      <c r="AI3694" s="8"/>
      <c r="AJ3694" s="9"/>
      <c r="AK3694" s="10"/>
      <c r="AL3694" s="8"/>
      <c r="AM3694" s="9"/>
      <c r="AN3694" s="10"/>
      <c r="AO3694" s="11"/>
      <c r="AP3694" s="11"/>
      <c r="AQ3694" s="11"/>
    </row>
    <row r="3695" spans="5:43" x14ac:dyDescent="0.15">
      <c r="E3695" s="5"/>
      <c r="G3695" s="5"/>
      <c r="H3695" s="6"/>
      <c r="I3695" s="6"/>
      <c r="J3695" s="6"/>
      <c r="M3695" s="7"/>
      <c r="AG3695" s="4"/>
      <c r="AH3695" s="4"/>
      <c r="AI3695" s="8"/>
      <c r="AJ3695" s="9"/>
      <c r="AK3695" s="10"/>
      <c r="AL3695" s="8"/>
      <c r="AM3695" s="9"/>
      <c r="AN3695" s="10"/>
      <c r="AO3695" s="11"/>
      <c r="AP3695" s="11"/>
      <c r="AQ3695" s="11"/>
    </row>
    <row r="3696" spans="5:43" x14ac:dyDescent="0.15">
      <c r="E3696" s="5"/>
      <c r="G3696" s="5"/>
      <c r="H3696" s="6"/>
      <c r="I3696" s="6"/>
      <c r="J3696" s="6"/>
      <c r="M3696" s="7"/>
      <c r="AG3696" s="4"/>
      <c r="AH3696" s="4"/>
      <c r="AI3696" s="8"/>
      <c r="AJ3696" s="9"/>
      <c r="AK3696" s="10"/>
      <c r="AL3696" s="8"/>
      <c r="AM3696" s="9"/>
      <c r="AN3696" s="10"/>
      <c r="AO3696" s="11"/>
      <c r="AP3696" s="11"/>
      <c r="AQ3696" s="11"/>
    </row>
    <row r="3697" spans="5:43" x14ac:dyDescent="0.15">
      <c r="E3697" s="5"/>
      <c r="G3697" s="5"/>
      <c r="H3697" s="6"/>
      <c r="I3697" s="6"/>
      <c r="J3697" s="6"/>
      <c r="M3697" s="7"/>
      <c r="AG3697" s="4"/>
      <c r="AH3697" s="4"/>
      <c r="AI3697" s="8"/>
      <c r="AJ3697" s="9"/>
      <c r="AK3697" s="10"/>
      <c r="AL3697" s="8"/>
      <c r="AM3697" s="9"/>
      <c r="AN3697" s="10"/>
      <c r="AO3697" s="11"/>
      <c r="AP3697" s="11"/>
      <c r="AQ3697" s="11"/>
    </row>
    <row r="3698" spans="5:43" x14ac:dyDescent="0.15">
      <c r="E3698" s="5"/>
      <c r="G3698" s="5"/>
      <c r="H3698" s="6"/>
      <c r="I3698" s="6"/>
      <c r="J3698" s="6"/>
      <c r="M3698" s="7"/>
      <c r="AG3698" s="4"/>
      <c r="AH3698" s="4"/>
      <c r="AI3698" s="8"/>
      <c r="AJ3698" s="9"/>
      <c r="AK3698" s="10"/>
      <c r="AL3698" s="8"/>
      <c r="AM3698" s="9"/>
      <c r="AN3698" s="10"/>
      <c r="AO3698" s="11"/>
      <c r="AP3698" s="11"/>
      <c r="AQ3698" s="11"/>
    </row>
    <row r="3699" spans="5:43" x14ac:dyDescent="0.15">
      <c r="E3699" s="5"/>
      <c r="G3699" s="5"/>
      <c r="H3699" s="6"/>
      <c r="I3699" s="6"/>
      <c r="J3699" s="6"/>
      <c r="M3699" s="7"/>
      <c r="AG3699" s="4"/>
      <c r="AH3699" s="4"/>
      <c r="AI3699" s="8"/>
      <c r="AJ3699" s="9"/>
      <c r="AK3699" s="10"/>
      <c r="AL3699" s="8"/>
      <c r="AM3699" s="9"/>
      <c r="AN3699" s="10"/>
      <c r="AO3699" s="11"/>
      <c r="AP3699" s="11"/>
      <c r="AQ3699" s="11"/>
    </row>
    <row r="3700" spans="5:43" x14ac:dyDescent="0.15">
      <c r="E3700" s="5"/>
      <c r="G3700" s="5"/>
      <c r="H3700" s="6"/>
      <c r="I3700" s="6"/>
      <c r="J3700" s="6"/>
      <c r="M3700" s="7"/>
      <c r="AG3700" s="4"/>
      <c r="AH3700" s="4"/>
      <c r="AI3700" s="8"/>
      <c r="AJ3700" s="9"/>
      <c r="AK3700" s="10"/>
      <c r="AL3700" s="8"/>
      <c r="AM3700" s="9"/>
      <c r="AN3700" s="10"/>
      <c r="AO3700" s="11"/>
      <c r="AP3700" s="11"/>
      <c r="AQ3700" s="11"/>
    </row>
    <row r="3701" spans="5:43" x14ac:dyDescent="0.15">
      <c r="E3701" s="5"/>
      <c r="G3701" s="5"/>
      <c r="H3701" s="6"/>
      <c r="I3701" s="6"/>
      <c r="J3701" s="6"/>
      <c r="M3701" s="7"/>
      <c r="AG3701" s="4"/>
      <c r="AH3701" s="4"/>
      <c r="AI3701" s="8"/>
      <c r="AJ3701" s="9"/>
      <c r="AK3701" s="10"/>
      <c r="AL3701" s="8"/>
      <c r="AM3701" s="9"/>
      <c r="AN3701" s="10"/>
      <c r="AO3701" s="11"/>
      <c r="AP3701" s="11"/>
      <c r="AQ3701" s="11"/>
    </row>
    <row r="3702" spans="5:43" x14ac:dyDescent="0.15">
      <c r="E3702" s="5"/>
      <c r="G3702" s="5"/>
      <c r="H3702" s="6"/>
      <c r="I3702" s="6"/>
      <c r="J3702" s="6"/>
      <c r="M3702" s="7"/>
      <c r="AG3702" s="4"/>
      <c r="AH3702" s="4"/>
      <c r="AI3702" s="8"/>
      <c r="AJ3702" s="9"/>
      <c r="AK3702" s="10"/>
      <c r="AL3702" s="8"/>
      <c r="AM3702" s="9"/>
      <c r="AN3702" s="10"/>
      <c r="AO3702" s="11"/>
      <c r="AP3702" s="11"/>
      <c r="AQ3702" s="11"/>
    </row>
    <row r="3703" spans="5:43" x14ac:dyDescent="0.15">
      <c r="E3703" s="5"/>
      <c r="G3703" s="5"/>
      <c r="H3703" s="6"/>
      <c r="I3703" s="6"/>
      <c r="J3703" s="6"/>
      <c r="M3703" s="7"/>
      <c r="AG3703" s="4"/>
      <c r="AH3703" s="4"/>
      <c r="AI3703" s="8"/>
      <c r="AJ3703" s="9"/>
      <c r="AK3703" s="10"/>
      <c r="AL3703" s="8"/>
      <c r="AM3703" s="9"/>
      <c r="AN3703" s="10"/>
      <c r="AO3703" s="11"/>
      <c r="AP3703" s="11"/>
      <c r="AQ3703" s="11"/>
    </row>
    <row r="3704" spans="5:43" x14ac:dyDescent="0.15">
      <c r="E3704" s="5"/>
      <c r="G3704" s="5"/>
      <c r="H3704" s="6"/>
      <c r="I3704" s="6"/>
      <c r="J3704" s="6"/>
      <c r="M3704" s="7"/>
      <c r="AG3704" s="4"/>
      <c r="AH3704" s="4"/>
      <c r="AI3704" s="8"/>
      <c r="AJ3704" s="9"/>
      <c r="AK3704" s="10"/>
      <c r="AL3704" s="8"/>
      <c r="AM3704" s="9"/>
      <c r="AN3704" s="10"/>
      <c r="AO3704" s="11"/>
      <c r="AP3704" s="11"/>
      <c r="AQ3704" s="11"/>
    </row>
    <row r="3705" spans="5:43" x14ac:dyDescent="0.15">
      <c r="E3705" s="5"/>
      <c r="G3705" s="5"/>
      <c r="H3705" s="6"/>
      <c r="I3705" s="6"/>
      <c r="J3705" s="6"/>
      <c r="M3705" s="7"/>
      <c r="AG3705" s="4"/>
      <c r="AH3705" s="4"/>
      <c r="AI3705" s="8"/>
      <c r="AJ3705" s="9"/>
      <c r="AK3705" s="10"/>
      <c r="AL3705" s="8"/>
      <c r="AM3705" s="9"/>
      <c r="AN3705" s="10"/>
      <c r="AO3705" s="11"/>
      <c r="AP3705" s="11"/>
      <c r="AQ3705" s="11"/>
    </row>
    <row r="3706" spans="5:43" x14ac:dyDescent="0.15">
      <c r="E3706" s="5"/>
      <c r="G3706" s="5"/>
      <c r="H3706" s="6"/>
      <c r="I3706" s="6"/>
      <c r="J3706" s="6"/>
      <c r="M3706" s="7"/>
      <c r="AG3706" s="4"/>
      <c r="AH3706" s="4"/>
      <c r="AI3706" s="8"/>
      <c r="AJ3706" s="9"/>
      <c r="AK3706" s="10"/>
      <c r="AL3706" s="8"/>
      <c r="AM3706" s="9"/>
      <c r="AN3706" s="10"/>
      <c r="AO3706" s="11"/>
      <c r="AP3706" s="11"/>
      <c r="AQ3706" s="11"/>
    </row>
    <row r="3707" spans="5:43" x14ac:dyDescent="0.15">
      <c r="E3707" s="5"/>
      <c r="G3707" s="5"/>
      <c r="H3707" s="6"/>
      <c r="I3707" s="6"/>
      <c r="J3707" s="6"/>
      <c r="M3707" s="7"/>
      <c r="AG3707" s="4"/>
      <c r="AH3707" s="4"/>
      <c r="AI3707" s="8"/>
      <c r="AJ3707" s="9"/>
      <c r="AK3707" s="10"/>
      <c r="AL3707" s="8"/>
      <c r="AM3707" s="9"/>
      <c r="AN3707" s="10"/>
      <c r="AO3707" s="11"/>
      <c r="AP3707" s="11"/>
      <c r="AQ3707" s="11"/>
    </row>
    <row r="3708" spans="5:43" x14ac:dyDescent="0.15">
      <c r="E3708" s="5"/>
      <c r="G3708" s="5"/>
      <c r="H3708" s="6"/>
      <c r="I3708" s="6"/>
      <c r="J3708" s="6"/>
      <c r="M3708" s="7"/>
      <c r="AG3708" s="4"/>
      <c r="AH3708" s="4"/>
      <c r="AI3708" s="8"/>
      <c r="AJ3708" s="9"/>
      <c r="AK3708" s="10"/>
      <c r="AL3708" s="8"/>
      <c r="AM3708" s="9"/>
      <c r="AN3708" s="10"/>
      <c r="AO3708" s="11"/>
      <c r="AP3708" s="11"/>
      <c r="AQ3708" s="11"/>
    </row>
    <row r="3709" spans="5:43" x14ac:dyDescent="0.15">
      <c r="E3709" s="5"/>
      <c r="G3709" s="5"/>
      <c r="H3709" s="6"/>
      <c r="I3709" s="6"/>
      <c r="J3709" s="6"/>
      <c r="M3709" s="7"/>
      <c r="AG3709" s="4"/>
      <c r="AH3709" s="4"/>
      <c r="AI3709" s="8"/>
      <c r="AJ3709" s="9"/>
      <c r="AK3709" s="10"/>
      <c r="AL3709" s="8"/>
      <c r="AM3709" s="9"/>
      <c r="AN3709" s="10"/>
      <c r="AO3709" s="11"/>
      <c r="AP3709" s="11"/>
      <c r="AQ3709" s="11"/>
    </row>
    <row r="3710" spans="5:43" x14ac:dyDescent="0.15">
      <c r="E3710" s="5"/>
      <c r="G3710" s="5"/>
      <c r="H3710" s="6"/>
      <c r="I3710" s="6"/>
      <c r="J3710" s="6"/>
      <c r="M3710" s="7"/>
      <c r="AG3710" s="4"/>
      <c r="AH3710" s="4"/>
      <c r="AI3710" s="8"/>
      <c r="AJ3710" s="9"/>
      <c r="AK3710" s="10"/>
      <c r="AL3710" s="8"/>
      <c r="AM3710" s="9"/>
      <c r="AN3710" s="10"/>
      <c r="AO3710" s="11"/>
      <c r="AP3710" s="11"/>
      <c r="AQ3710" s="11"/>
    </row>
    <row r="3711" spans="5:43" x14ac:dyDescent="0.15">
      <c r="E3711" s="5"/>
      <c r="G3711" s="5"/>
      <c r="H3711" s="6"/>
      <c r="I3711" s="6"/>
      <c r="J3711" s="6"/>
      <c r="M3711" s="7"/>
      <c r="AG3711" s="4"/>
      <c r="AH3711" s="4"/>
      <c r="AI3711" s="8"/>
      <c r="AJ3711" s="9"/>
      <c r="AK3711" s="10"/>
      <c r="AL3711" s="8"/>
      <c r="AM3711" s="9"/>
      <c r="AN3711" s="10"/>
      <c r="AO3711" s="11"/>
      <c r="AP3711" s="11"/>
      <c r="AQ3711" s="11"/>
    </row>
    <row r="3712" spans="5:43" x14ac:dyDescent="0.15">
      <c r="E3712" s="5"/>
      <c r="G3712" s="5"/>
      <c r="H3712" s="6"/>
      <c r="I3712" s="6"/>
      <c r="J3712" s="6"/>
      <c r="M3712" s="7"/>
      <c r="AG3712" s="4"/>
      <c r="AH3712" s="4"/>
      <c r="AI3712" s="8"/>
      <c r="AJ3712" s="9"/>
      <c r="AK3712" s="10"/>
      <c r="AL3712" s="8"/>
      <c r="AM3712" s="9"/>
      <c r="AN3712" s="10"/>
      <c r="AO3712" s="11"/>
      <c r="AP3712" s="11"/>
      <c r="AQ3712" s="11"/>
    </row>
    <row r="3713" spans="5:43" x14ac:dyDescent="0.15">
      <c r="E3713" s="5"/>
      <c r="G3713" s="5"/>
      <c r="H3713" s="6"/>
      <c r="I3713" s="6"/>
      <c r="J3713" s="6"/>
      <c r="M3713" s="7"/>
      <c r="AG3713" s="4"/>
      <c r="AH3713" s="4"/>
      <c r="AI3713" s="8"/>
      <c r="AJ3713" s="9"/>
      <c r="AK3713" s="10"/>
      <c r="AL3713" s="8"/>
      <c r="AM3713" s="9"/>
      <c r="AN3713" s="10"/>
      <c r="AO3713" s="11"/>
      <c r="AP3713" s="11"/>
      <c r="AQ3713" s="11"/>
    </row>
    <row r="3714" spans="5:43" x14ac:dyDescent="0.15">
      <c r="E3714" s="5"/>
      <c r="G3714" s="5"/>
      <c r="H3714" s="6"/>
      <c r="I3714" s="6"/>
      <c r="J3714" s="6"/>
      <c r="M3714" s="7"/>
      <c r="AG3714" s="4"/>
      <c r="AH3714" s="4"/>
      <c r="AI3714" s="8"/>
      <c r="AJ3714" s="9"/>
      <c r="AK3714" s="10"/>
      <c r="AL3714" s="8"/>
      <c r="AM3714" s="9"/>
      <c r="AN3714" s="10"/>
      <c r="AO3714" s="11"/>
      <c r="AP3714" s="11"/>
      <c r="AQ3714" s="11"/>
    </row>
    <row r="3715" spans="5:43" x14ac:dyDescent="0.15">
      <c r="E3715" s="5"/>
      <c r="G3715" s="5"/>
      <c r="H3715" s="6"/>
      <c r="I3715" s="6"/>
      <c r="J3715" s="6"/>
      <c r="M3715" s="7"/>
      <c r="AG3715" s="4"/>
      <c r="AH3715" s="4"/>
      <c r="AI3715" s="8"/>
      <c r="AJ3715" s="9"/>
      <c r="AK3715" s="10"/>
      <c r="AL3715" s="8"/>
      <c r="AM3715" s="9"/>
      <c r="AN3715" s="10"/>
      <c r="AO3715" s="11"/>
      <c r="AP3715" s="11"/>
      <c r="AQ3715" s="11"/>
    </row>
    <row r="3716" spans="5:43" x14ac:dyDescent="0.15">
      <c r="E3716" s="5"/>
      <c r="G3716" s="5"/>
      <c r="H3716" s="6"/>
      <c r="I3716" s="6"/>
      <c r="J3716" s="6"/>
      <c r="M3716" s="7"/>
      <c r="AG3716" s="4"/>
      <c r="AH3716" s="4"/>
      <c r="AI3716" s="8"/>
      <c r="AJ3716" s="9"/>
      <c r="AK3716" s="10"/>
      <c r="AL3716" s="8"/>
      <c r="AM3716" s="9"/>
      <c r="AN3716" s="10"/>
      <c r="AO3716" s="11"/>
      <c r="AP3716" s="11"/>
      <c r="AQ3716" s="11"/>
    </row>
    <row r="3717" spans="5:43" x14ac:dyDescent="0.15">
      <c r="E3717" s="5"/>
      <c r="G3717" s="5"/>
      <c r="H3717" s="6"/>
      <c r="I3717" s="6"/>
      <c r="J3717" s="6"/>
      <c r="M3717" s="7"/>
      <c r="AG3717" s="4"/>
      <c r="AH3717" s="4"/>
      <c r="AI3717" s="8"/>
      <c r="AJ3717" s="9"/>
      <c r="AK3717" s="10"/>
      <c r="AL3717" s="8"/>
      <c r="AM3717" s="9"/>
      <c r="AN3717" s="10"/>
      <c r="AO3717" s="11"/>
      <c r="AP3717" s="11"/>
      <c r="AQ3717" s="11"/>
    </row>
    <row r="3718" spans="5:43" x14ac:dyDescent="0.15">
      <c r="E3718" s="5"/>
      <c r="G3718" s="5"/>
      <c r="H3718" s="6"/>
      <c r="I3718" s="6"/>
      <c r="J3718" s="6"/>
      <c r="M3718" s="7"/>
      <c r="AG3718" s="4"/>
      <c r="AH3718" s="4"/>
      <c r="AI3718" s="8"/>
      <c r="AJ3718" s="9"/>
      <c r="AK3718" s="10"/>
      <c r="AL3718" s="8"/>
      <c r="AM3718" s="9"/>
      <c r="AN3718" s="10"/>
      <c r="AO3718" s="11"/>
      <c r="AP3718" s="11"/>
      <c r="AQ3718" s="11"/>
    </row>
    <row r="3719" spans="5:43" x14ac:dyDescent="0.15">
      <c r="E3719" s="5"/>
      <c r="G3719" s="5"/>
      <c r="H3719" s="6"/>
      <c r="I3719" s="6"/>
      <c r="J3719" s="6"/>
      <c r="M3719" s="7"/>
      <c r="AG3719" s="4"/>
      <c r="AH3719" s="4"/>
      <c r="AI3719" s="8"/>
      <c r="AJ3719" s="9"/>
      <c r="AK3719" s="10"/>
      <c r="AL3719" s="8"/>
      <c r="AM3719" s="9"/>
      <c r="AN3719" s="10"/>
      <c r="AO3719" s="11"/>
      <c r="AP3719" s="11"/>
      <c r="AQ3719" s="11"/>
    </row>
    <row r="3720" spans="5:43" x14ac:dyDescent="0.15">
      <c r="E3720" s="5"/>
      <c r="G3720" s="5"/>
      <c r="H3720" s="6"/>
      <c r="I3720" s="6"/>
      <c r="J3720" s="6"/>
      <c r="M3720" s="7"/>
      <c r="AG3720" s="4"/>
      <c r="AH3720" s="4"/>
      <c r="AI3720" s="8"/>
      <c r="AJ3720" s="9"/>
      <c r="AK3720" s="10"/>
      <c r="AL3720" s="8"/>
      <c r="AM3720" s="9"/>
      <c r="AN3720" s="10"/>
      <c r="AO3720" s="11"/>
      <c r="AP3720" s="11"/>
      <c r="AQ3720" s="11"/>
    </row>
    <row r="3721" spans="5:43" x14ac:dyDescent="0.15">
      <c r="E3721" s="5"/>
      <c r="G3721" s="5"/>
      <c r="H3721" s="6"/>
      <c r="I3721" s="6"/>
      <c r="J3721" s="6"/>
      <c r="M3721" s="7"/>
      <c r="AG3721" s="4"/>
      <c r="AH3721" s="4"/>
      <c r="AI3721" s="8"/>
      <c r="AJ3721" s="9"/>
      <c r="AK3721" s="10"/>
      <c r="AL3721" s="8"/>
      <c r="AM3721" s="9"/>
      <c r="AN3721" s="10"/>
      <c r="AO3721" s="11"/>
      <c r="AP3721" s="11"/>
      <c r="AQ3721" s="11"/>
    </row>
    <row r="3722" spans="5:43" x14ac:dyDescent="0.15">
      <c r="E3722" s="5"/>
      <c r="G3722" s="5"/>
      <c r="H3722" s="6"/>
      <c r="I3722" s="6"/>
      <c r="J3722" s="6"/>
      <c r="M3722" s="7"/>
      <c r="AG3722" s="4"/>
      <c r="AH3722" s="4"/>
      <c r="AI3722" s="8"/>
      <c r="AJ3722" s="9"/>
      <c r="AK3722" s="10"/>
      <c r="AL3722" s="8"/>
      <c r="AM3722" s="9"/>
      <c r="AN3722" s="10"/>
      <c r="AO3722" s="11"/>
      <c r="AP3722" s="11"/>
      <c r="AQ3722" s="11"/>
    </row>
    <row r="3723" spans="5:43" x14ac:dyDescent="0.15">
      <c r="E3723" s="5"/>
      <c r="G3723" s="5"/>
      <c r="H3723" s="6"/>
      <c r="I3723" s="6"/>
      <c r="J3723" s="6"/>
      <c r="M3723" s="7"/>
      <c r="AG3723" s="4"/>
      <c r="AH3723" s="4"/>
      <c r="AI3723" s="8"/>
      <c r="AJ3723" s="9"/>
      <c r="AK3723" s="10"/>
      <c r="AL3723" s="8"/>
      <c r="AM3723" s="9"/>
      <c r="AN3723" s="10"/>
      <c r="AO3723" s="11"/>
      <c r="AP3723" s="11"/>
      <c r="AQ3723" s="11"/>
    </row>
    <row r="3724" spans="5:43" x14ac:dyDescent="0.15">
      <c r="E3724" s="5"/>
      <c r="G3724" s="5"/>
      <c r="H3724" s="6"/>
      <c r="I3724" s="6"/>
      <c r="J3724" s="6"/>
      <c r="M3724" s="7"/>
      <c r="AG3724" s="4"/>
      <c r="AH3724" s="4"/>
      <c r="AI3724" s="8"/>
      <c r="AJ3724" s="9"/>
      <c r="AK3724" s="10"/>
      <c r="AL3724" s="8"/>
      <c r="AM3724" s="9"/>
      <c r="AN3724" s="10"/>
      <c r="AO3724" s="11"/>
      <c r="AP3724" s="11"/>
      <c r="AQ3724" s="11"/>
    </row>
    <row r="3725" spans="5:43" x14ac:dyDescent="0.15">
      <c r="E3725" s="5"/>
      <c r="G3725" s="5"/>
      <c r="H3725" s="6"/>
      <c r="I3725" s="6"/>
      <c r="J3725" s="6"/>
      <c r="M3725" s="7"/>
      <c r="AG3725" s="4"/>
      <c r="AH3725" s="4"/>
      <c r="AI3725" s="8"/>
      <c r="AJ3725" s="9"/>
      <c r="AK3725" s="10"/>
      <c r="AL3725" s="8"/>
      <c r="AM3725" s="9"/>
      <c r="AN3725" s="10"/>
      <c r="AO3725" s="11"/>
      <c r="AP3725" s="11"/>
      <c r="AQ3725" s="11"/>
    </row>
    <row r="3726" spans="5:43" x14ac:dyDescent="0.15">
      <c r="E3726" s="5"/>
      <c r="G3726" s="5"/>
      <c r="H3726" s="6"/>
      <c r="I3726" s="6"/>
      <c r="J3726" s="6"/>
      <c r="M3726" s="7"/>
      <c r="AG3726" s="4"/>
      <c r="AH3726" s="4"/>
      <c r="AI3726" s="8"/>
      <c r="AJ3726" s="9"/>
      <c r="AK3726" s="10"/>
      <c r="AL3726" s="8"/>
      <c r="AM3726" s="9"/>
      <c r="AN3726" s="10"/>
      <c r="AO3726" s="11"/>
      <c r="AP3726" s="11"/>
      <c r="AQ3726" s="11"/>
    </row>
    <row r="3727" spans="5:43" x14ac:dyDescent="0.15">
      <c r="E3727" s="5"/>
      <c r="G3727" s="5"/>
      <c r="H3727" s="6"/>
      <c r="I3727" s="6"/>
      <c r="J3727" s="6"/>
      <c r="M3727" s="7"/>
      <c r="AG3727" s="4"/>
      <c r="AH3727" s="4"/>
      <c r="AI3727" s="8"/>
      <c r="AJ3727" s="9"/>
      <c r="AK3727" s="10"/>
      <c r="AL3727" s="8"/>
      <c r="AM3727" s="9"/>
      <c r="AN3727" s="10"/>
      <c r="AO3727" s="11"/>
      <c r="AP3727" s="11"/>
      <c r="AQ3727" s="11"/>
    </row>
    <row r="3728" spans="5:43" x14ac:dyDescent="0.15">
      <c r="E3728" s="5"/>
      <c r="G3728" s="5"/>
      <c r="H3728" s="6"/>
      <c r="I3728" s="6"/>
      <c r="J3728" s="6"/>
      <c r="M3728" s="7"/>
      <c r="AG3728" s="4"/>
      <c r="AH3728" s="4"/>
      <c r="AI3728" s="8"/>
      <c r="AJ3728" s="9"/>
      <c r="AK3728" s="10"/>
      <c r="AL3728" s="8"/>
      <c r="AM3728" s="9"/>
      <c r="AN3728" s="10"/>
      <c r="AO3728" s="11"/>
      <c r="AP3728" s="11"/>
      <c r="AQ3728" s="11"/>
    </row>
    <row r="3729" spans="5:43" x14ac:dyDescent="0.15">
      <c r="E3729" s="5"/>
      <c r="G3729" s="5"/>
      <c r="H3729" s="6"/>
      <c r="I3729" s="6"/>
      <c r="J3729" s="6"/>
      <c r="M3729" s="7"/>
      <c r="AG3729" s="4"/>
      <c r="AH3729" s="4"/>
      <c r="AI3729" s="8"/>
      <c r="AJ3729" s="9"/>
      <c r="AK3729" s="10"/>
      <c r="AL3729" s="8"/>
      <c r="AM3729" s="9"/>
      <c r="AN3729" s="10"/>
      <c r="AO3729" s="11"/>
      <c r="AP3729" s="11"/>
      <c r="AQ3729" s="11"/>
    </row>
    <row r="3730" spans="5:43" x14ac:dyDescent="0.15">
      <c r="E3730" s="5"/>
      <c r="G3730" s="5"/>
      <c r="H3730" s="6"/>
      <c r="I3730" s="6"/>
      <c r="J3730" s="6"/>
      <c r="M3730" s="7"/>
      <c r="AG3730" s="4"/>
      <c r="AH3730" s="4"/>
      <c r="AI3730" s="8"/>
      <c r="AJ3730" s="9"/>
      <c r="AK3730" s="10"/>
      <c r="AL3730" s="8"/>
      <c r="AM3730" s="9"/>
      <c r="AN3730" s="10"/>
      <c r="AO3730" s="11"/>
      <c r="AP3730" s="11"/>
      <c r="AQ3730" s="11"/>
    </row>
    <row r="3731" spans="5:43" x14ac:dyDescent="0.15">
      <c r="E3731" s="5"/>
      <c r="G3731" s="5"/>
      <c r="H3731" s="6"/>
      <c r="I3731" s="6"/>
      <c r="J3731" s="6"/>
      <c r="M3731" s="7"/>
      <c r="AG3731" s="4"/>
      <c r="AH3731" s="4"/>
      <c r="AI3731" s="8"/>
      <c r="AJ3731" s="9"/>
      <c r="AK3731" s="10"/>
      <c r="AL3731" s="8"/>
      <c r="AM3731" s="9"/>
      <c r="AN3731" s="10"/>
      <c r="AO3731" s="11"/>
      <c r="AP3731" s="11"/>
      <c r="AQ3731" s="11"/>
    </row>
    <row r="3732" spans="5:43" x14ac:dyDescent="0.15">
      <c r="E3732" s="5"/>
      <c r="G3732" s="5"/>
      <c r="H3732" s="6"/>
      <c r="I3732" s="6"/>
      <c r="J3732" s="6"/>
      <c r="M3732" s="7"/>
      <c r="AG3732" s="4"/>
      <c r="AH3732" s="4"/>
      <c r="AI3732" s="8"/>
      <c r="AJ3732" s="9"/>
      <c r="AK3732" s="10"/>
      <c r="AL3732" s="8"/>
      <c r="AM3732" s="9"/>
      <c r="AN3732" s="10"/>
      <c r="AO3732" s="11"/>
      <c r="AP3732" s="11"/>
      <c r="AQ3732" s="11"/>
    </row>
    <row r="3733" spans="5:43" x14ac:dyDescent="0.15">
      <c r="E3733" s="5"/>
      <c r="G3733" s="5"/>
      <c r="H3733" s="6"/>
      <c r="I3733" s="6"/>
      <c r="J3733" s="6"/>
      <c r="M3733" s="7"/>
      <c r="AG3733" s="4"/>
      <c r="AH3733" s="4"/>
      <c r="AI3733" s="8"/>
      <c r="AJ3733" s="9"/>
      <c r="AK3733" s="10"/>
      <c r="AL3733" s="8"/>
      <c r="AM3733" s="9"/>
      <c r="AN3733" s="10"/>
      <c r="AO3733" s="11"/>
      <c r="AP3733" s="11"/>
      <c r="AQ3733" s="11"/>
    </row>
    <row r="3734" spans="5:43" x14ac:dyDescent="0.15">
      <c r="E3734" s="5"/>
      <c r="G3734" s="5"/>
      <c r="H3734" s="6"/>
      <c r="I3734" s="6"/>
      <c r="J3734" s="6"/>
      <c r="M3734" s="7"/>
      <c r="AG3734" s="4"/>
      <c r="AH3734" s="4"/>
      <c r="AI3734" s="8"/>
      <c r="AJ3734" s="9"/>
      <c r="AK3734" s="10"/>
      <c r="AL3734" s="8"/>
      <c r="AM3734" s="9"/>
      <c r="AN3734" s="10"/>
      <c r="AO3734" s="11"/>
      <c r="AP3734" s="11"/>
      <c r="AQ3734" s="11"/>
    </row>
    <row r="3735" spans="5:43" x14ac:dyDescent="0.15">
      <c r="E3735" s="5"/>
      <c r="G3735" s="5"/>
      <c r="H3735" s="6"/>
      <c r="I3735" s="6"/>
      <c r="J3735" s="6"/>
      <c r="M3735" s="7"/>
      <c r="AG3735" s="4"/>
      <c r="AH3735" s="4"/>
      <c r="AI3735" s="8"/>
      <c r="AJ3735" s="9"/>
      <c r="AK3735" s="10"/>
      <c r="AL3735" s="8"/>
      <c r="AM3735" s="9"/>
      <c r="AN3735" s="10"/>
      <c r="AO3735" s="11"/>
      <c r="AP3735" s="11"/>
      <c r="AQ3735" s="11"/>
    </row>
    <row r="3736" spans="5:43" x14ac:dyDescent="0.15">
      <c r="E3736" s="5"/>
      <c r="G3736" s="5"/>
      <c r="H3736" s="6"/>
      <c r="I3736" s="6"/>
      <c r="J3736" s="6"/>
      <c r="M3736" s="7"/>
      <c r="AG3736" s="4"/>
      <c r="AH3736" s="4"/>
      <c r="AI3736" s="8"/>
      <c r="AJ3736" s="9"/>
      <c r="AK3736" s="10"/>
      <c r="AL3736" s="8"/>
      <c r="AM3736" s="9"/>
      <c r="AN3736" s="10"/>
      <c r="AO3736" s="11"/>
      <c r="AP3736" s="11"/>
      <c r="AQ3736" s="11"/>
    </row>
    <row r="3737" spans="5:43" x14ac:dyDescent="0.15">
      <c r="E3737" s="5"/>
      <c r="G3737" s="5"/>
      <c r="H3737" s="6"/>
      <c r="I3737" s="6"/>
      <c r="J3737" s="6"/>
      <c r="M3737" s="7"/>
      <c r="AG3737" s="4"/>
      <c r="AH3737" s="4"/>
      <c r="AI3737" s="8"/>
      <c r="AJ3737" s="9"/>
      <c r="AK3737" s="10"/>
      <c r="AL3737" s="8"/>
      <c r="AM3737" s="9"/>
      <c r="AN3737" s="10"/>
      <c r="AO3737" s="11"/>
      <c r="AP3737" s="11"/>
      <c r="AQ3737" s="11"/>
    </row>
    <row r="3738" spans="5:43" x14ac:dyDescent="0.15">
      <c r="E3738" s="5"/>
      <c r="G3738" s="5"/>
      <c r="H3738" s="6"/>
      <c r="I3738" s="6"/>
      <c r="J3738" s="6"/>
      <c r="M3738" s="7"/>
      <c r="AG3738" s="4"/>
      <c r="AH3738" s="4"/>
      <c r="AI3738" s="8"/>
      <c r="AJ3738" s="9"/>
      <c r="AK3738" s="10"/>
      <c r="AL3738" s="8"/>
      <c r="AM3738" s="9"/>
      <c r="AN3738" s="10"/>
      <c r="AO3738" s="11"/>
      <c r="AP3738" s="11"/>
      <c r="AQ3738" s="11"/>
    </row>
    <row r="3739" spans="5:43" x14ac:dyDescent="0.15">
      <c r="E3739" s="5"/>
      <c r="G3739" s="5"/>
      <c r="H3739" s="6"/>
      <c r="I3739" s="6"/>
      <c r="J3739" s="6"/>
      <c r="M3739" s="7"/>
      <c r="AG3739" s="4"/>
      <c r="AH3739" s="4"/>
      <c r="AI3739" s="8"/>
      <c r="AJ3739" s="9"/>
      <c r="AK3739" s="10"/>
      <c r="AL3739" s="8"/>
      <c r="AM3739" s="9"/>
      <c r="AN3739" s="10"/>
      <c r="AO3739" s="11"/>
      <c r="AP3739" s="11"/>
      <c r="AQ3739" s="11"/>
    </row>
    <row r="3740" spans="5:43" x14ac:dyDescent="0.15">
      <c r="E3740" s="5"/>
      <c r="G3740" s="5"/>
      <c r="H3740" s="6"/>
      <c r="I3740" s="6"/>
      <c r="J3740" s="6"/>
      <c r="M3740" s="7"/>
      <c r="AG3740" s="4"/>
      <c r="AH3740" s="4"/>
      <c r="AI3740" s="8"/>
      <c r="AJ3740" s="9"/>
      <c r="AK3740" s="10"/>
      <c r="AL3740" s="8"/>
      <c r="AM3740" s="9"/>
      <c r="AN3740" s="10"/>
      <c r="AO3740" s="11"/>
      <c r="AP3740" s="11"/>
      <c r="AQ3740" s="11"/>
    </row>
    <row r="3741" spans="5:43" x14ac:dyDescent="0.15">
      <c r="E3741" s="5"/>
      <c r="G3741" s="5"/>
      <c r="H3741" s="6"/>
      <c r="I3741" s="6"/>
      <c r="J3741" s="6"/>
      <c r="M3741" s="7"/>
      <c r="AG3741" s="4"/>
      <c r="AH3741" s="4"/>
      <c r="AI3741" s="8"/>
      <c r="AJ3741" s="9"/>
      <c r="AK3741" s="10"/>
      <c r="AL3741" s="8"/>
      <c r="AM3741" s="9"/>
      <c r="AN3741" s="10"/>
      <c r="AO3741" s="11"/>
      <c r="AP3741" s="11"/>
      <c r="AQ3741" s="11"/>
    </row>
    <row r="3742" spans="5:43" x14ac:dyDescent="0.15">
      <c r="E3742" s="5"/>
      <c r="G3742" s="5"/>
      <c r="H3742" s="6"/>
      <c r="I3742" s="6"/>
      <c r="J3742" s="6"/>
      <c r="M3742" s="7"/>
      <c r="AG3742" s="4"/>
      <c r="AH3742" s="4"/>
      <c r="AI3742" s="8"/>
      <c r="AJ3742" s="9"/>
      <c r="AK3742" s="10"/>
      <c r="AL3742" s="8"/>
      <c r="AM3742" s="9"/>
      <c r="AN3742" s="10"/>
      <c r="AO3742" s="11"/>
      <c r="AP3742" s="11"/>
      <c r="AQ3742" s="11"/>
    </row>
    <row r="3743" spans="5:43" x14ac:dyDescent="0.15">
      <c r="E3743" s="5"/>
      <c r="G3743" s="5"/>
      <c r="H3743" s="6"/>
      <c r="I3743" s="6"/>
      <c r="J3743" s="6"/>
      <c r="M3743" s="7"/>
      <c r="AG3743" s="4"/>
      <c r="AH3743" s="4"/>
      <c r="AI3743" s="8"/>
      <c r="AJ3743" s="9"/>
      <c r="AK3743" s="10"/>
      <c r="AL3743" s="8"/>
      <c r="AM3743" s="9"/>
      <c r="AN3743" s="10"/>
      <c r="AO3743" s="11"/>
      <c r="AP3743" s="11"/>
      <c r="AQ3743" s="11"/>
    </row>
    <row r="3744" spans="5:43" x14ac:dyDescent="0.15">
      <c r="E3744" s="5"/>
      <c r="G3744" s="5"/>
      <c r="H3744" s="6"/>
      <c r="I3744" s="6"/>
      <c r="J3744" s="6"/>
      <c r="M3744" s="7"/>
      <c r="AG3744" s="4"/>
      <c r="AH3744" s="4"/>
      <c r="AI3744" s="8"/>
      <c r="AJ3744" s="9"/>
      <c r="AK3744" s="10"/>
      <c r="AL3744" s="8"/>
      <c r="AM3744" s="9"/>
      <c r="AN3744" s="10"/>
      <c r="AO3744" s="11"/>
      <c r="AP3744" s="11"/>
      <c r="AQ3744" s="11"/>
    </row>
    <row r="3745" spans="5:43" x14ac:dyDescent="0.15">
      <c r="E3745" s="5"/>
      <c r="G3745" s="5"/>
      <c r="H3745" s="6"/>
      <c r="I3745" s="6"/>
      <c r="J3745" s="6"/>
      <c r="M3745" s="7"/>
      <c r="AG3745" s="4"/>
      <c r="AH3745" s="4"/>
      <c r="AI3745" s="8"/>
      <c r="AJ3745" s="9"/>
      <c r="AK3745" s="10"/>
      <c r="AL3745" s="8"/>
      <c r="AM3745" s="9"/>
      <c r="AN3745" s="10"/>
      <c r="AO3745" s="11"/>
      <c r="AP3745" s="11"/>
      <c r="AQ3745" s="11"/>
    </row>
    <row r="3746" spans="5:43" x14ac:dyDescent="0.15">
      <c r="E3746" s="5"/>
      <c r="G3746" s="5"/>
      <c r="H3746" s="6"/>
      <c r="I3746" s="6"/>
      <c r="J3746" s="6"/>
      <c r="M3746" s="7"/>
      <c r="AG3746" s="4"/>
      <c r="AH3746" s="4"/>
      <c r="AI3746" s="8"/>
      <c r="AJ3746" s="9"/>
      <c r="AK3746" s="10"/>
      <c r="AL3746" s="8"/>
      <c r="AM3746" s="9"/>
      <c r="AN3746" s="10"/>
      <c r="AO3746" s="11"/>
      <c r="AP3746" s="11"/>
      <c r="AQ3746" s="11"/>
    </row>
    <row r="3747" spans="5:43" x14ac:dyDescent="0.15">
      <c r="E3747" s="5"/>
      <c r="G3747" s="5"/>
      <c r="H3747" s="6"/>
      <c r="I3747" s="6"/>
      <c r="J3747" s="6"/>
      <c r="M3747" s="7"/>
      <c r="AG3747" s="4"/>
      <c r="AH3747" s="4"/>
      <c r="AI3747" s="8"/>
      <c r="AJ3747" s="9"/>
      <c r="AK3747" s="10"/>
      <c r="AL3747" s="8"/>
      <c r="AM3747" s="9"/>
      <c r="AN3747" s="10"/>
      <c r="AO3747" s="11"/>
      <c r="AP3747" s="11"/>
      <c r="AQ3747" s="11"/>
    </row>
    <row r="3748" spans="5:43" x14ac:dyDescent="0.15">
      <c r="E3748" s="5"/>
      <c r="G3748" s="5"/>
      <c r="H3748" s="6"/>
      <c r="I3748" s="6"/>
      <c r="J3748" s="6"/>
      <c r="M3748" s="7"/>
      <c r="AG3748" s="4"/>
      <c r="AH3748" s="4"/>
      <c r="AI3748" s="8"/>
      <c r="AJ3748" s="9"/>
      <c r="AK3748" s="10"/>
      <c r="AL3748" s="8"/>
      <c r="AM3748" s="9"/>
      <c r="AN3748" s="10"/>
      <c r="AO3748" s="11"/>
      <c r="AP3748" s="11"/>
      <c r="AQ3748" s="11"/>
    </row>
    <row r="3749" spans="5:43" x14ac:dyDescent="0.15">
      <c r="E3749" s="5"/>
      <c r="G3749" s="5"/>
      <c r="H3749" s="6"/>
      <c r="I3749" s="6"/>
      <c r="J3749" s="6"/>
      <c r="M3749" s="7"/>
      <c r="AG3749" s="4"/>
      <c r="AH3749" s="4"/>
      <c r="AI3749" s="8"/>
      <c r="AJ3749" s="9"/>
      <c r="AK3749" s="10"/>
      <c r="AL3749" s="8"/>
      <c r="AM3749" s="9"/>
      <c r="AN3749" s="10"/>
      <c r="AO3749" s="11"/>
      <c r="AP3749" s="11"/>
      <c r="AQ3749" s="11"/>
    </row>
    <row r="3750" spans="5:43" x14ac:dyDescent="0.15">
      <c r="E3750" s="5"/>
      <c r="G3750" s="5"/>
      <c r="H3750" s="6"/>
      <c r="I3750" s="6"/>
      <c r="J3750" s="6"/>
      <c r="M3750" s="7"/>
      <c r="AG3750" s="4"/>
      <c r="AH3750" s="4"/>
      <c r="AI3750" s="8"/>
      <c r="AJ3750" s="9"/>
      <c r="AK3750" s="10"/>
      <c r="AL3750" s="8"/>
      <c r="AM3750" s="9"/>
      <c r="AN3750" s="10"/>
      <c r="AO3750" s="11"/>
      <c r="AP3750" s="11"/>
      <c r="AQ3750" s="11"/>
    </row>
    <row r="3751" spans="5:43" x14ac:dyDescent="0.15">
      <c r="E3751" s="5"/>
      <c r="G3751" s="5"/>
      <c r="H3751" s="6"/>
      <c r="I3751" s="6"/>
      <c r="J3751" s="6"/>
      <c r="M3751" s="7"/>
      <c r="AG3751" s="4"/>
      <c r="AH3751" s="4"/>
      <c r="AI3751" s="8"/>
      <c r="AJ3751" s="9"/>
      <c r="AK3751" s="10"/>
      <c r="AL3751" s="8"/>
      <c r="AM3751" s="9"/>
      <c r="AN3751" s="10"/>
      <c r="AO3751" s="11"/>
      <c r="AP3751" s="11"/>
      <c r="AQ3751" s="11"/>
    </row>
    <row r="3752" spans="5:43" x14ac:dyDescent="0.15">
      <c r="E3752" s="5"/>
      <c r="G3752" s="5"/>
      <c r="H3752" s="6"/>
      <c r="I3752" s="6"/>
      <c r="J3752" s="6"/>
      <c r="M3752" s="7"/>
      <c r="AG3752" s="4"/>
      <c r="AH3752" s="4"/>
      <c r="AI3752" s="8"/>
      <c r="AJ3752" s="9"/>
      <c r="AK3752" s="10"/>
      <c r="AL3752" s="8"/>
      <c r="AM3752" s="9"/>
      <c r="AN3752" s="10"/>
      <c r="AO3752" s="11"/>
      <c r="AP3752" s="11"/>
      <c r="AQ3752" s="11"/>
    </row>
    <row r="3753" spans="5:43" x14ac:dyDescent="0.15">
      <c r="E3753" s="5"/>
      <c r="G3753" s="5"/>
      <c r="H3753" s="6"/>
      <c r="I3753" s="6"/>
      <c r="J3753" s="6"/>
      <c r="M3753" s="7"/>
      <c r="AG3753" s="4"/>
      <c r="AH3753" s="4"/>
      <c r="AI3753" s="8"/>
      <c r="AJ3753" s="9"/>
      <c r="AK3753" s="10"/>
      <c r="AL3753" s="8"/>
      <c r="AM3753" s="9"/>
      <c r="AN3753" s="10"/>
      <c r="AO3753" s="11"/>
      <c r="AP3753" s="11"/>
      <c r="AQ3753" s="11"/>
    </row>
    <row r="3754" spans="5:43" x14ac:dyDescent="0.15">
      <c r="E3754" s="5"/>
      <c r="G3754" s="5"/>
      <c r="H3754" s="6"/>
      <c r="I3754" s="6"/>
      <c r="J3754" s="6"/>
      <c r="M3754" s="7"/>
      <c r="AG3754" s="4"/>
      <c r="AH3754" s="4"/>
      <c r="AI3754" s="8"/>
      <c r="AJ3754" s="9"/>
      <c r="AK3754" s="10"/>
      <c r="AL3754" s="8"/>
      <c r="AM3754" s="9"/>
      <c r="AN3754" s="10"/>
      <c r="AO3754" s="11"/>
      <c r="AP3754" s="11"/>
      <c r="AQ3754" s="11"/>
    </row>
    <row r="3755" spans="5:43" x14ac:dyDescent="0.15">
      <c r="E3755" s="5"/>
      <c r="G3755" s="5"/>
      <c r="H3755" s="6"/>
      <c r="I3755" s="6"/>
      <c r="J3755" s="6"/>
      <c r="M3755" s="7"/>
      <c r="AG3755" s="4"/>
      <c r="AH3755" s="4"/>
      <c r="AI3755" s="8"/>
      <c r="AJ3755" s="9"/>
      <c r="AK3755" s="10"/>
      <c r="AL3755" s="8"/>
      <c r="AM3755" s="9"/>
      <c r="AN3755" s="10"/>
      <c r="AO3755" s="11"/>
      <c r="AP3755" s="11"/>
      <c r="AQ3755" s="11"/>
    </row>
    <row r="3756" spans="5:43" x14ac:dyDescent="0.15">
      <c r="E3756" s="5"/>
      <c r="G3756" s="5"/>
      <c r="H3756" s="6"/>
      <c r="I3756" s="6"/>
      <c r="J3756" s="6"/>
      <c r="M3756" s="7"/>
      <c r="AG3756" s="4"/>
      <c r="AH3756" s="4"/>
      <c r="AI3756" s="8"/>
      <c r="AJ3756" s="9"/>
      <c r="AK3756" s="10"/>
      <c r="AL3756" s="8"/>
      <c r="AM3756" s="9"/>
      <c r="AN3756" s="10"/>
      <c r="AO3756" s="11"/>
      <c r="AP3756" s="11"/>
      <c r="AQ3756" s="11"/>
    </row>
    <row r="3757" spans="5:43" x14ac:dyDescent="0.15">
      <c r="E3757" s="5"/>
      <c r="G3757" s="5"/>
      <c r="H3757" s="6"/>
      <c r="I3757" s="6"/>
      <c r="J3757" s="6"/>
      <c r="M3757" s="7"/>
      <c r="AG3757" s="4"/>
      <c r="AH3757" s="4"/>
      <c r="AI3757" s="8"/>
      <c r="AJ3757" s="9"/>
      <c r="AK3757" s="10"/>
      <c r="AL3757" s="8"/>
      <c r="AM3757" s="9"/>
      <c r="AN3757" s="10"/>
      <c r="AO3757" s="11"/>
      <c r="AP3757" s="11"/>
      <c r="AQ3757" s="11"/>
    </row>
    <row r="3758" spans="5:43" x14ac:dyDescent="0.15">
      <c r="E3758" s="5"/>
      <c r="G3758" s="5"/>
      <c r="H3758" s="6"/>
      <c r="I3758" s="6"/>
      <c r="J3758" s="6"/>
      <c r="M3758" s="7"/>
      <c r="AG3758" s="4"/>
      <c r="AH3758" s="4"/>
      <c r="AI3758" s="8"/>
      <c r="AJ3758" s="9"/>
      <c r="AK3758" s="10"/>
      <c r="AL3758" s="8"/>
      <c r="AM3758" s="9"/>
      <c r="AN3758" s="10"/>
      <c r="AO3758" s="11"/>
      <c r="AP3758" s="11"/>
      <c r="AQ3758" s="11"/>
    </row>
    <row r="3759" spans="5:43" x14ac:dyDescent="0.15">
      <c r="E3759" s="5"/>
      <c r="G3759" s="5"/>
      <c r="H3759" s="6"/>
      <c r="I3759" s="6"/>
      <c r="J3759" s="6"/>
      <c r="M3759" s="7"/>
      <c r="AG3759" s="4"/>
      <c r="AH3759" s="4"/>
      <c r="AI3759" s="8"/>
      <c r="AJ3759" s="9"/>
      <c r="AK3759" s="10"/>
      <c r="AL3759" s="8"/>
      <c r="AM3759" s="9"/>
      <c r="AN3759" s="10"/>
      <c r="AO3759" s="11"/>
      <c r="AP3759" s="11"/>
      <c r="AQ3759" s="11"/>
    </row>
    <row r="3760" spans="5:43" x14ac:dyDescent="0.15">
      <c r="E3760" s="5"/>
      <c r="G3760" s="5"/>
      <c r="H3760" s="6"/>
      <c r="I3760" s="6"/>
      <c r="J3760" s="6"/>
      <c r="M3760" s="7"/>
      <c r="AG3760" s="4"/>
      <c r="AH3760" s="4"/>
      <c r="AI3760" s="8"/>
      <c r="AJ3760" s="9"/>
      <c r="AK3760" s="10"/>
      <c r="AL3760" s="8"/>
      <c r="AM3760" s="9"/>
      <c r="AN3760" s="10"/>
      <c r="AO3760" s="11"/>
      <c r="AP3760" s="11"/>
      <c r="AQ3760" s="11"/>
    </row>
    <row r="3761" spans="5:43" x14ac:dyDescent="0.15">
      <c r="E3761" s="5"/>
      <c r="G3761" s="5"/>
      <c r="H3761" s="6"/>
      <c r="I3761" s="6"/>
      <c r="J3761" s="6"/>
      <c r="M3761" s="7"/>
      <c r="AG3761" s="4"/>
      <c r="AH3761" s="4"/>
      <c r="AI3761" s="8"/>
      <c r="AJ3761" s="9"/>
      <c r="AK3761" s="10"/>
      <c r="AL3761" s="8"/>
      <c r="AM3761" s="9"/>
      <c r="AN3761" s="10"/>
      <c r="AO3761" s="11"/>
      <c r="AP3761" s="11"/>
      <c r="AQ3761" s="11"/>
    </row>
    <row r="3762" spans="5:43" x14ac:dyDescent="0.15">
      <c r="E3762" s="5"/>
      <c r="G3762" s="5"/>
      <c r="H3762" s="6"/>
      <c r="I3762" s="6"/>
      <c r="J3762" s="6"/>
      <c r="M3762" s="7"/>
      <c r="AG3762" s="4"/>
      <c r="AH3762" s="4"/>
      <c r="AI3762" s="8"/>
      <c r="AJ3762" s="9"/>
      <c r="AK3762" s="10"/>
      <c r="AL3762" s="8"/>
      <c r="AM3762" s="9"/>
      <c r="AN3762" s="10"/>
      <c r="AO3762" s="11"/>
      <c r="AP3762" s="11"/>
      <c r="AQ3762" s="11"/>
    </row>
    <row r="3763" spans="5:43" x14ac:dyDescent="0.15">
      <c r="E3763" s="5"/>
      <c r="G3763" s="5"/>
      <c r="H3763" s="6"/>
      <c r="I3763" s="6"/>
      <c r="J3763" s="6"/>
      <c r="M3763" s="7"/>
      <c r="AG3763" s="4"/>
      <c r="AH3763" s="4"/>
      <c r="AI3763" s="8"/>
      <c r="AJ3763" s="9"/>
      <c r="AK3763" s="10"/>
      <c r="AL3763" s="8"/>
      <c r="AM3763" s="9"/>
      <c r="AN3763" s="10"/>
      <c r="AO3763" s="11"/>
      <c r="AP3763" s="11"/>
      <c r="AQ3763" s="11"/>
    </row>
    <row r="3764" spans="5:43" x14ac:dyDescent="0.15">
      <c r="E3764" s="5"/>
      <c r="G3764" s="5"/>
      <c r="H3764" s="6"/>
      <c r="I3764" s="6"/>
      <c r="J3764" s="6"/>
      <c r="M3764" s="7"/>
      <c r="AG3764" s="4"/>
      <c r="AH3764" s="4"/>
      <c r="AI3764" s="8"/>
      <c r="AJ3764" s="9"/>
      <c r="AK3764" s="10"/>
      <c r="AL3764" s="8"/>
      <c r="AM3764" s="9"/>
      <c r="AN3764" s="10"/>
      <c r="AO3764" s="11"/>
      <c r="AP3764" s="11"/>
      <c r="AQ3764" s="11"/>
    </row>
    <row r="3765" spans="5:43" x14ac:dyDescent="0.15">
      <c r="E3765" s="5"/>
      <c r="G3765" s="5"/>
      <c r="H3765" s="6"/>
      <c r="I3765" s="6"/>
      <c r="J3765" s="6"/>
      <c r="M3765" s="7"/>
      <c r="AG3765" s="4"/>
      <c r="AH3765" s="4"/>
      <c r="AI3765" s="8"/>
      <c r="AJ3765" s="9"/>
      <c r="AK3765" s="10"/>
      <c r="AL3765" s="8"/>
      <c r="AM3765" s="9"/>
      <c r="AN3765" s="10"/>
      <c r="AO3765" s="11"/>
      <c r="AP3765" s="11"/>
      <c r="AQ3765" s="11"/>
    </row>
    <row r="3766" spans="5:43" x14ac:dyDescent="0.15">
      <c r="E3766" s="5"/>
      <c r="G3766" s="5"/>
      <c r="H3766" s="6"/>
      <c r="I3766" s="6"/>
      <c r="J3766" s="6"/>
      <c r="M3766" s="7"/>
      <c r="AG3766" s="4"/>
      <c r="AH3766" s="4"/>
      <c r="AI3766" s="8"/>
      <c r="AJ3766" s="9"/>
      <c r="AK3766" s="10"/>
      <c r="AL3766" s="8"/>
      <c r="AM3766" s="9"/>
      <c r="AN3766" s="10"/>
      <c r="AO3766" s="11"/>
      <c r="AP3766" s="11"/>
      <c r="AQ3766" s="11"/>
    </row>
    <row r="3767" spans="5:43" x14ac:dyDescent="0.15">
      <c r="E3767" s="5"/>
      <c r="G3767" s="5"/>
      <c r="H3767" s="6"/>
      <c r="I3767" s="6"/>
      <c r="J3767" s="6"/>
      <c r="M3767" s="7"/>
      <c r="AG3767" s="4"/>
      <c r="AH3767" s="4"/>
      <c r="AI3767" s="8"/>
      <c r="AJ3767" s="9"/>
      <c r="AK3767" s="10"/>
      <c r="AL3767" s="8"/>
      <c r="AM3767" s="9"/>
      <c r="AN3767" s="10"/>
      <c r="AO3767" s="11"/>
      <c r="AP3767" s="11"/>
      <c r="AQ3767" s="11"/>
    </row>
    <row r="3768" spans="5:43" x14ac:dyDescent="0.15">
      <c r="E3768" s="5"/>
      <c r="G3768" s="5"/>
      <c r="H3768" s="6"/>
      <c r="I3768" s="6"/>
      <c r="J3768" s="6"/>
      <c r="M3768" s="7"/>
      <c r="AG3768" s="4"/>
      <c r="AH3768" s="4"/>
      <c r="AI3768" s="8"/>
      <c r="AJ3768" s="9"/>
      <c r="AK3768" s="10"/>
      <c r="AL3768" s="8"/>
      <c r="AM3768" s="9"/>
      <c r="AN3768" s="10"/>
      <c r="AO3768" s="11"/>
      <c r="AP3768" s="11"/>
      <c r="AQ3768" s="11"/>
    </row>
    <row r="3769" spans="5:43" x14ac:dyDescent="0.15">
      <c r="E3769" s="5"/>
      <c r="G3769" s="5"/>
      <c r="H3769" s="6"/>
      <c r="I3769" s="6"/>
      <c r="J3769" s="6"/>
      <c r="M3769" s="7"/>
      <c r="AG3769" s="4"/>
      <c r="AH3769" s="4"/>
      <c r="AI3769" s="8"/>
      <c r="AJ3769" s="9"/>
      <c r="AK3769" s="10"/>
      <c r="AL3769" s="8"/>
      <c r="AM3769" s="9"/>
      <c r="AN3769" s="10"/>
      <c r="AO3769" s="11"/>
      <c r="AP3769" s="11"/>
      <c r="AQ3769" s="11"/>
    </row>
    <row r="3770" spans="5:43" x14ac:dyDescent="0.15">
      <c r="E3770" s="5"/>
      <c r="G3770" s="5"/>
      <c r="H3770" s="6"/>
      <c r="I3770" s="6"/>
      <c r="J3770" s="6"/>
      <c r="M3770" s="7"/>
      <c r="AG3770" s="4"/>
      <c r="AH3770" s="4"/>
      <c r="AI3770" s="8"/>
      <c r="AJ3770" s="9"/>
      <c r="AK3770" s="10"/>
      <c r="AL3770" s="8"/>
      <c r="AM3770" s="9"/>
      <c r="AN3770" s="10"/>
      <c r="AO3770" s="11"/>
      <c r="AP3770" s="11"/>
      <c r="AQ3770" s="11"/>
    </row>
    <row r="3771" spans="5:43" x14ac:dyDescent="0.15">
      <c r="E3771" s="5"/>
      <c r="G3771" s="5"/>
      <c r="H3771" s="6"/>
      <c r="I3771" s="6"/>
      <c r="J3771" s="6"/>
      <c r="M3771" s="7"/>
      <c r="AG3771" s="4"/>
      <c r="AH3771" s="4"/>
      <c r="AI3771" s="8"/>
      <c r="AJ3771" s="9"/>
      <c r="AK3771" s="10"/>
      <c r="AL3771" s="8"/>
      <c r="AM3771" s="9"/>
      <c r="AN3771" s="10"/>
      <c r="AO3771" s="11"/>
      <c r="AP3771" s="11"/>
      <c r="AQ3771" s="11"/>
    </row>
    <row r="3772" spans="5:43" x14ac:dyDescent="0.15">
      <c r="E3772" s="5"/>
      <c r="G3772" s="5"/>
      <c r="H3772" s="6"/>
      <c r="I3772" s="6"/>
      <c r="J3772" s="6"/>
      <c r="M3772" s="7"/>
      <c r="AG3772" s="4"/>
      <c r="AH3772" s="4"/>
      <c r="AI3772" s="8"/>
      <c r="AJ3772" s="9"/>
      <c r="AK3772" s="10"/>
      <c r="AL3772" s="8"/>
      <c r="AM3772" s="9"/>
      <c r="AN3772" s="10"/>
      <c r="AO3772" s="11"/>
      <c r="AP3772" s="11"/>
      <c r="AQ3772" s="11"/>
    </row>
    <row r="3773" spans="5:43" x14ac:dyDescent="0.15">
      <c r="E3773" s="5"/>
      <c r="G3773" s="5"/>
      <c r="H3773" s="6"/>
      <c r="I3773" s="6"/>
      <c r="J3773" s="6"/>
      <c r="M3773" s="7"/>
      <c r="AG3773" s="4"/>
      <c r="AH3773" s="4"/>
      <c r="AI3773" s="8"/>
      <c r="AJ3773" s="9"/>
      <c r="AK3773" s="10"/>
      <c r="AL3773" s="8"/>
      <c r="AM3773" s="9"/>
      <c r="AN3773" s="10"/>
      <c r="AO3773" s="11"/>
      <c r="AP3773" s="11"/>
      <c r="AQ3773" s="11"/>
    </row>
    <row r="3774" spans="5:43" x14ac:dyDescent="0.15">
      <c r="E3774" s="5"/>
      <c r="G3774" s="5"/>
      <c r="H3774" s="6"/>
      <c r="I3774" s="6"/>
      <c r="J3774" s="6"/>
      <c r="M3774" s="7"/>
      <c r="AG3774" s="4"/>
      <c r="AH3774" s="4"/>
      <c r="AI3774" s="8"/>
      <c r="AJ3774" s="9"/>
      <c r="AK3774" s="10"/>
      <c r="AL3774" s="8"/>
      <c r="AM3774" s="9"/>
      <c r="AN3774" s="10"/>
      <c r="AO3774" s="11"/>
      <c r="AP3774" s="11"/>
      <c r="AQ3774" s="11"/>
    </row>
    <row r="3775" spans="5:43" x14ac:dyDescent="0.15">
      <c r="E3775" s="5"/>
      <c r="G3775" s="5"/>
      <c r="H3775" s="6"/>
      <c r="I3775" s="6"/>
      <c r="J3775" s="6"/>
      <c r="M3775" s="7"/>
      <c r="AG3775" s="4"/>
      <c r="AH3775" s="4"/>
      <c r="AI3775" s="8"/>
      <c r="AJ3775" s="9"/>
      <c r="AK3775" s="10"/>
      <c r="AL3775" s="8"/>
      <c r="AM3775" s="9"/>
      <c r="AN3775" s="10"/>
      <c r="AO3775" s="11"/>
      <c r="AP3775" s="11"/>
      <c r="AQ3775" s="11"/>
    </row>
    <row r="3776" spans="5:43" x14ac:dyDescent="0.15">
      <c r="E3776" s="5"/>
      <c r="G3776" s="5"/>
      <c r="H3776" s="6"/>
      <c r="I3776" s="6"/>
      <c r="J3776" s="6"/>
      <c r="M3776" s="7"/>
      <c r="AG3776" s="4"/>
      <c r="AH3776" s="4"/>
      <c r="AI3776" s="8"/>
      <c r="AJ3776" s="9"/>
      <c r="AK3776" s="10"/>
      <c r="AL3776" s="8"/>
      <c r="AM3776" s="9"/>
      <c r="AN3776" s="10"/>
      <c r="AO3776" s="11"/>
      <c r="AP3776" s="11"/>
      <c r="AQ3776" s="11"/>
    </row>
    <row r="3777" spans="5:43" x14ac:dyDescent="0.15">
      <c r="E3777" s="5"/>
      <c r="G3777" s="5"/>
      <c r="H3777" s="6"/>
      <c r="I3777" s="6"/>
      <c r="J3777" s="6"/>
      <c r="M3777" s="7"/>
      <c r="AG3777" s="4"/>
      <c r="AH3777" s="4"/>
      <c r="AI3777" s="8"/>
      <c r="AJ3777" s="9"/>
      <c r="AK3777" s="10"/>
      <c r="AL3777" s="8"/>
      <c r="AM3777" s="9"/>
      <c r="AN3777" s="10"/>
      <c r="AO3777" s="11"/>
      <c r="AP3777" s="11"/>
      <c r="AQ3777" s="11"/>
    </row>
    <row r="3778" spans="5:43" x14ac:dyDescent="0.15">
      <c r="E3778" s="5"/>
      <c r="G3778" s="5"/>
      <c r="H3778" s="6"/>
      <c r="I3778" s="6"/>
      <c r="J3778" s="6"/>
      <c r="M3778" s="7"/>
      <c r="AG3778" s="4"/>
      <c r="AH3778" s="4"/>
      <c r="AI3778" s="8"/>
      <c r="AJ3778" s="9"/>
      <c r="AK3778" s="10"/>
      <c r="AL3778" s="8"/>
      <c r="AM3778" s="9"/>
      <c r="AN3778" s="10"/>
      <c r="AO3778" s="11"/>
      <c r="AP3778" s="11"/>
      <c r="AQ3778" s="11"/>
    </row>
    <row r="3779" spans="5:43" x14ac:dyDescent="0.15">
      <c r="E3779" s="5"/>
      <c r="G3779" s="5"/>
      <c r="H3779" s="6"/>
      <c r="I3779" s="6"/>
      <c r="J3779" s="6"/>
      <c r="M3779" s="7"/>
      <c r="AG3779" s="4"/>
      <c r="AH3779" s="4"/>
      <c r="AI3779" s="8"/>
      <c r="AJ3779" s="9"/>
      <c r="AK3779" s="10"/>
      <c r="AL3779" s="8"/>
      <c r="AM3779" s="9"/>
      <c r="AN3779" s="10"/>
      <c r="AO3779" s="11"/>
      <c r="AP3779" s="11"/>
      <c r="AQ3779" s="11"/>
    </row>
    <row r="3780" spans="5:43" x14ac:dyDescent="0.15">
      <c r="E3780" s="5"/>
      <c r="G3780" s="5"/>
      <c r="H3780" s="6"/>
      <c r="I3780" s="6"/>
      <c r="J3780" s="6"/>
      <c r="M3780" s="7"/>
      <c r="AG3780" s="4"/>
      <c r="AH3780" s="4"/>
      <c r="AI3780" s="8"/>
      <c r="AJ3780" s="9"/>
      <c r="AK3780" s="10"/>
      <c r="AL3780" s="8"/>
      <c r="AM3780" s="9"/>
      <c r="AN3780" s="10"/>
      <c r="AO3780" s="11"/>
      <c r="AP3780" s="11"/>
      <c r="AQ3780" s="11"/>
    </row>
    <row r="3781" spans="5:43" x14ac:dyDescent="0.15">
      <c r="E3781" s="5"/>
      <c r="G3781" s="5"/>
      <c r="H3781" s="6"/>
      <c r="I3781" s="6"/>
      <c r="J3781" s="6"/>
      <c r="M3781" s="7"/>
      <c r="AG3781" s="4"/>
      <c r="AH3781" s="4"/>
      <c r="AI3781" s="8"/>
      <c r="AJ3781" s="9"/>
      <c r="AK3781" s="10"/>
      <c r="AL3781" s="8"/>
      <c r="AM3781" s="9"/>
      <c r="AN3781" s="10"/>
      <c r="AO3781" s="11"/>
      <c r="AP3781" s="11"/>
      <c r="AQ3781" s="11"/>
    </row>
    <row r="3782" spans="5:43" x14ac:dyDescent="0.15">
      <c r="E3782" s="5"/>
      <c r="G3782" s="5"/>
      <c r="H3782" s="6"/>
      <c r="I3782" s="6"/>
      <c r="J3782" s="6"/>
      <c r="M3782" s="7"/>
      <c r="AG3782" s="4"/>
      <c r="AH3782" s="4"/>
      <c r="AI3782" s="8"/>
      <c r="AJ3782" s="9"/>
      <c r="AK3782" s="10"/>
      <c r="AL3782" s="8"/>
      <c r="AM3782" s="9"/>
      <c r="AN3782" s="10"/>
      <c r="AO3782" s="11"/>
      <c r="AP3782" s="11"/>
      <c r="AQ3782" s="11"/>
    </row>
    <row r="3783" spans="5:43" x14ac:dyDescent="0.15">
      <c r="E3783" s="5"/>
      <c r="G3783" s="5"/>
      <c r="H3783" s="6"/>
      <c r="I3783" s="6"/>
      <c r="J3783" s="6"/>
      <c r="M3783" s="7"/>
      <c r="AG3783" s="4"/>
      <c r="AH3783" s="4"/>
      <c r="AI3783" s="8"/>
      <c r="AJ3783" s="9"/>
      <c r="AK3783" s="10"/>
      <c r="AL3783" s="8"/>
      <c r="AM3783" s="9"/>
      <c r="AN3783" s="10"/>
      <c r="AO3783" s="11"/>
      <c r="AP3783" s="11"/>
      <c r="AQ3783" s="11"/>
    </row>
    <row r="3784" spans="5:43" x14ac:dyDescent="0.15">
      <c r="E3784" s="5"/>
      <c r="G3784" s="5"/>
      <c r="H3784" s="6"/>
      <c r="I3784" s="6"/>
      <c r="J3784" s="6"/>
      <c r="M3784" s="7"/>
      <c r="AG3784" s="4"/>
      <c r="AH3784" s="4"/>
      <c r="AI3784" s="8"/>
      <c r="AJ3784" s="9"/>
      <c r="AK3784" s="10"/>
      <c r="AL3784" s="8"/>
      <c r="AM3784" s="9"/>
      <c r="AN3784" s="10"/>
      <c r="AO3784" s="11"/>
      <c r="AP3784" s="11"/>
      <c r="AQ3784" s="11"/>
    </row>
    <row r="3785" spans="5:43" x14ac:dyDescent="0.15">
      <c r="E3785" s="5"/>
      <c r="G3785" s="5"/>
      <c r="H3785" s="6"/>
      <c r="I3785" s="6"/>
      <c r="J3785" s="6"/>
      <c r="M3785" s="7"/>
      <c r="AG3785" s="4"/>
      <c r="AH3785" s="4"/>
      <c r="AI3785" s="8"/>
      <c r="AJ3785" s="9"/>
      <c r="AK3785" s="10"/>
      <c r="AL3785" s="8"/>
      <c r="AM3785" s="9"/>
      <c r="AN3785" s="10"/>
      <c r="AO3785" s="11"/>
      <c r="AP3785" s="11"/>
      <c r="AQ3785" s="11"/>
    </row>
    <row r="3786" spans="5:43" x14ac:dyDescent="0.15">
      <c r="E3786" s="5"/>
      <c r="G3786" s="5"/>
      <c r="H3786" s="6"/>
      <c r="I3786" s="6"/>
      <c r="J3786" s="6"/>
      <c r="M3786" s="7"/>
      <c r="AG3786" s="4"/>
      <c r="AH3786" s="4"/>
      <c r="AI3786" s="8"/>
      <c r="AJ3786" s="9"/>
      <c r="AK3786" s="10"/>
      <c r="AL3786" s="8"/>
      <c r="AM3786" s="9"/>
      <c r="AN3786" s="10"/>
      <c r="AO3786" s="11"/>
      <c r="AP3786" s="11"/>
      <c r="AQ3786" s="11"/>
    </row>
    <row r="3787" spans="5:43" x14ac:dyDescent="0.15">
      <c r="E3787" s="5"/>
      <c r="G3787" s="5"/>
      <c r="H3787" s="6"/>
      <c r="I3787" s="6"/>
      <c r="J3787" s="6"/>
      <c r="M3787" s="7"/>
      <c r="AG3787" s="4"/>
      <c r="AH3787" s="4"/>
      <c r="AI3787" s="8"/>
      <c r="AJ3787" s="9"/>
      <c r="AK3787" s="10"/>
      <c r="AL3787" s="8"/>
      <c r="AM3787" s="9"/>
      <c r="AN3787" s="10"/>
      <c r="AO3787" s="11"/>
      <c r="AP3787" s="11"/>
      <c r="AQ3787" s="11"/>
    </row>
    <row r="3788" spans="5:43" x14ac:dyDescent="0.15">
      <c r="E3788" s="5"/>
      <c r="G3788" s="5"/>
      <c r="H3788" s="6"/>
      <c r="I3788" s="6"/>
      <c r="J3788" s="6"/>
      <c r="M3788" s="7"/>
      <c r="AG3788" s="4"/>
      <c r="AH3788" s="4"/>
      <c r="AI3788" s="8"/>
      <c r="AJ3788" s="9"/>
      <c r="AK3788" s="10"/>
      <c r="AL3788" s="8"/>
      <c r="AM3788" s="9"/>
      <c r="AN3788" s="10"/>
      <c r="AO3788" s="11"/>
      <c r="AP3788" s="11"/>
      <c r="AQ3788" s="11"/>
    </row>
    <row r="3789" spans="5:43" x14ac:dyDescent="0.15">
      <c r="E3789" s="5"/>
      <c r="G3789" s="5"/>
      <c r="H3789" s="6"/>
      <c r="I3789" s="6"/>
      <c r="J3789" s="6"/>
      <c r="M3789" s="7"/>
      <c r="AG3789" s="4"/>
      <c r="AH3789" s="4"/>
      <c r="AI3789" s="8"/>
      <c r="AJ3789" s="9"/>
      <c r="AK3789" s="10"/>
      <c r="AL3789" s="8"/>
      <c r="AM3789" s="9"/>
      <c r="AN3789" s="10"/>
      <c r="AO3789" s="11"/>
      <c r="AP3789" s="11"/>
      <c r="AQ3789" s="11"/>
    </row>
    <row r="3790" spans="5:43" x14ac:dyDescent="0.15">
      <c r="E3790" s="5"/>
      <c r="G3790" s="5"/>
      <c r="H3790" s="6"/>
      <c r="I3790" s="6"/>
      <c r="J3790" s="6"/>
      <c r="M3790" s="7"/>
      <c r="AG3790" s="4"/>
      <c r="AH3790" s="4"/>
      <c r="AI3790" s="8"/>
      <c r="AJ3790" s="9"/>
      <c r="AK3790" s="10"/>
      <c r="AL3790" s="8"/>
      <c r="AM3790" s="9"/>
      <c r="AN3790" s="10"/>
      <c r="AO3790" s="11"/>
      <c r="AP3790" s="11"/>
      <c r="AQ3790" s="11"/>
    </row>
    <row r="3791" spans="5:43" x14ac:dyDescent="0.15">
      <c r="E3791" s="5"/>
      <c r="G3791" s="5"/>
      <c r="H3791" s="6"/>
      <c r="I3791" s="6"/>
      <c r="J3791" s="6"/>
      <c r="M3791" s="7"/>
      <c r="AG3791" s="4"/>
      <c r="AH3791" s="4"/>
      <c r="AI3791" s="8"/>
      <c r="AJ3791" s="9"/>
      <c r="AK3791" s="10"/>
      <c r="AL3791" s="8"/>
      <c r="AM3791" s="9"/>
      <c r="AN3791" s="10"/>
      <c r="AO3791" s="11"/>
      <c r="AP3791" s="11"/>
      <c r="AQ3791" s="11"/>
    </row>
    <row r="3792" spans="5:43" x14ac:dyDescent="0.15">
      <c r="E3792" s="5"/>
      <c r="G3792" s="5"/>
      <c r="H3792" s="6"/>
      <c r="I3792" s="6"/>
      <c r="J3792" s="6"/>
      <c r="M3792" s="7"/>
      <c r="AG3792" s="4"/>
      <c r="AH3792" s="4"/>
      <c r="AI3792" s="8"/>
      <c r="AJ3792" s="9"/>
      <c r="AK3792" s="10"/>
      <c r="AL3792" s="8"/>
      <c r="AM3792" s="9"/>
      <c r="AN3792" s="10"/>
      <c r="AO3792" s="11"/>
      <c r="AP3792" s="11"/>
      <c r="AQ3792" s="11"/>
    </row>
    <row r="3793" spans="5:43" x14ac:dyDescent="0.15">
      <c r="E3793" s="5"/>
      <c r="G3793" s="5"/>
      <c r="H3793" s="6"/>
      <c r="I3793" s="6"/>
      <c r="J3793" s="6"/>
      <c r="M3793" s="7"/>
      <c r="AG3793" s="4"/>
      <c r="AH3793" s="4"/>
      <c r="AI3793" s="8"/>
      <c r="AJ3793" s="9"/>
      <c r="AK3793" s="10"/>
      <c r="AL3793" s="8"/>
      <c r="AM3793" s="9"/>
      <c r="AN3793" s="10"/>
      <c r="AO3793" s="11"/>
      <c r="AP3793" s="11"/>
      <c r="AQ3793" s="11"/>
    </row>
    <row r="3794" spans="5:43" x14ac:dyDescent="0.15">
      <c r="E3794" s="5"/>
      <c r="G3794" s="5"/>
      <c r="H3794" s="6"/>
      <c r="I3794" s="6"/>
      <c r="J3794" s="6"/>
      <c r="M3794" s="7"/>
      <c r="AG3794" s="4"/>
      <c r="AH3794" s="4"/>
      <c r="AI3794" s="8"/>
      <c r="AJ3794" s="9"/>
      <c r="AK3794" s="10"/>
      <c r="AL3794" s="8"/>
      <c r="AM3794" s="9"/>
      <c r="AN3794" s="10"/>
      <c r="AO3794" s="11"/>
      <c r="AP3794" s="11"/>
      <c r="AQ3794" s="11"/>
    </row>
    <row r="3795" spans="5:43" x14ac:dyDescent="0.15">
      <c r="E3795" s="5"/>
      <c r="G3795" s="5"/>
      <c r="H3795" s="6"/>
      <c r="I3795" s="6"/>
      <c r="J3795" s="6"/>
      <c r="M3795" s="7"/>
      <c r="AG3795" s="4"/>
      <c r="AH3795" s="4"/>
      <c r="AI3795" s="8"/>
      <c r="AJ3795" s="9"/>
      <c r="AK3795" s="10"/>
      <c r="AL3795" s="8"/>
      <c r="AM3795" s="9"/>
      <c r="AN3795" s="10"/>
      <c r="AO3795" s="11"/>
      <c r="AP3795" s="11"/>
      <c r="AQ3795" s="11"/>
    </row>
    <row r="3796" spans="5:43" x14ac:dyDescent="0.15">
      <c r="E3796" s="5"/>
      <c r="G3796" s="5"/>
      <c r="H3796" s="6"/>
      <c r="I3796" s="6"/>
      <c r="J3796" s="6"/>
      <c r="M3796" s="7"/>
      <c r="AG3796" s="4"/>
      <c r="AH3796" s="4"/>
      <c r="AI3796" s="8"/>
      <c r="AJ3796" s="9"/>
      <c r="AK3796" s="10"/>
      <c r="AL3796" s="8"/>
      <c r="AM3796" s="9"/>
      <c r="AN3796" s="10"/>
      <c r="AO3796" s="11"/>
      <c r="AP3796" s="11"/>
      <c r="AQ3796" s="11"/>
    </row>
    <row r="3797" spans="5:43" x14ac:dyDescent="0.15">
      <c r="E3797" s="5"/>
      <c r="G3797" s="5"/>
      <c r="H3797" s="6"/>
      <c r="I3797" s="6"/>
      <c r="J3797" s="6"/>
      <c r="M3797" s="7"/>
      <c r="AG3797" s="4"/>
      <c r="AH3797" s="4"/>
      <c r="AI3797" s="8"/>
      <c r="AJ3797" s="9"/>
      <c r="AK3797" s="10"/>
      <c r="AL3797" s="8"/>
      <c r="AM3797" s="9"/>
      <c r="AN3797" s="10"/>
      <c r="AO3797" s="11"/>
      <c r="AP3797" s="11"/>
      <c r="AQ3797" s="11"/>
    </row>
    <row r="3798" spans="5:43" x14ac:dyDescent="0.15">
      <c r="E3798" s="5"/>
      <c r="G3798" s="5"/>
      <c r="H3798" s="6"/>
      <c r="I3798" s="6"/>
      <c r="J3798" s="6"/>
      <c r="M3798" s="7"/>
      <c r="AG3798" s="4"/>
      <c r="AH3798" s="4"/>
      <c r="AI3798" s="8"/>
      <c r="AJ3798" s="9"/>
      <c r="AK3798" s="10"/>
      <c r="AL3798" s="8"/>
      <c r="AM3798" s="9"/>
      <c r="AN3798" s="10"/>
      <c r="AO3798" s="11"/>
      <c r="AP3798" s="11"/>
      <c r="AQ3798" s="11"/>
    </row>
    <row r="3799" spans="5:43" x14ac:dyDescent="0.15">
      <c r="E3799" s="5"/>
      <c r="G3799" s="5"/>
      <c r="H3799" s="6"/>
      <c r="I3799" s="6"/>
      <c r="J3799" s="6"/>
      <c r="M3799" s="7"/>
      <c r="AG3799" s="4"/>
      <c r="AH3799" s="4"/>
      <c r="AI3799" s="8"/>
      <c r="AJ3799" s="9"/>
      <c r="AK3799" s="10"/>
      <c r="AL3799" s="8"/>
      <c r="AM3799" s="9"/>
      <c r="AN3799" s="10"/>
      <c r="AO3799" s="11"/>
      <c r="AP3799" s="11"/>
      <c r="AQ3799" s="11"/>
    </row>
    <row r="3800" spans="5:43" x14ac:dyDescent="0.15">
      <c r="E3800" s="5"/>
      <c r="G3800" s="5"/>
      <c r="H3800" s="6"/>
      <c r="I3800" s="6"/>
      <c r="J3800" s="6"/>
      <c r="M3800" s="7"/>
      <c r="AG3800" s="4"/>
      <c r="AH3800" s="4"/>
      <c r="AI3800" s="8"/>
      <c r="AJ3800" s="9"/>
      <c r="AK3800" s="10"/>
      <c r="AL3800" s="8"/>
      <c r="AM3800" s="9"/>
      <c r="AN3800" s="10"/>
      <c r="AO3800" s="11"/>
      <c r="AP3800" s="11"/>
      <c r="AQ3800" s="11"/>
    </row>
    <row r="3801" spans="5:43" x14ac:dyDescent="0.15">
      <c r="E3801" s="5"/>
      <c r="G3801" s="5"/>
      <c r="H3801" s="6"/>
      <c r="I3801" s="6"/>
      <c r="J3801" s="6"/>
      <c r="M3801" s="7"/>
      <c r="AG3801" s="4"/>
      <c r="AH3801" s="4"/>
      <c r="AI3801" s="8"/>
      <c r="AJ3801" s="9"/>
      <c r="AK3801" s="10"/>
      <c r="AL3801" s="8"/>
      <c r="AM3801" s="9"/>
      <c r="AN3801" s="10"/>
      <c r="AO3801" s="11"/>
      <c r="AP3801" s="11"/>
      <c r="AQ3801" s="11"/>
    </row>
    <row r="3802" spans="5:43" x14ac:dyDescent="0.15">
      <c r="E3802" s="5"/>
      <c r="G3802" s="5"/>
      <c r="H3802" s="6"/>
      <c r="I3802" s="6"/>
      <c r="J3802" s="6"/>
      <c r="M3802" s="7"/>
      <c r="AG3802" s="4"/>
      <c r="AH3802" s="4"/>
      <c r="AI3802" s="8"/>
      <c r="AJ3802" s="9"/>
      <c r="AK3802" s="10"/>
      <c r="AL3802" s="8"/>
      <c r="AM3802" s="9"/>
      <c r="AN3802" s="10"/>
      <c r="AO3802" s="11"/>
      <c r="AP3802" s="11"/>
      <c r="AQ3802" s="11"/>
    </row>
    <row r="3803" spans="5:43" x14ac:dyDescent="0.15">
      <c r="E3803" s="5"/>
      <c r="G3803" s="5"/>
      <c r="H3803" s="6"/>
      <c r="I3803" s="6"/>
      <c r="J3803" s="6"/>
      <c r="M3803" s="7"/>
      <c r="AG3803" s="4"/>
      <c r="AH3803" s="4"/>
      <c r="AI3803" s="8"/>
      <c r="AJ3803" s="9"/>
      <c r="AK3803" s="10"/>
      <c r="AL3803" s="8"/>
      <c r="AM3803" s="9"/>
      <c r="AN3803" s="10"/>
      <c r="AO3803" s="11"/>
      <c r="AP3803" s="11"/>
      <c r="AQ3803" s="11"/>
    </row>
    <row r="3804" spans="5:43" x14ac:dyDescent="0.15">
      <c r="E3804" s="5"/>
      <c r="G3804" s="5"/>
      <c r="H3804" s="6"/>
      <c r="I3804" s="6"/>
      <c r="J3804" s="6"/>
      <c r="M3804" s="7"/>
      <c r="AG3804" s="4"/>
      <c r="AH3804" s="4"/>
      <c r="AI3804" s="8"/>
      <c r="AJ3804" s="9"/>
      <c r="AK3804" s="10"/>
      <c r="AL3804" s="8"/>
      <c r="AM3804" s="9"/>
      <c r="AN3804" s="10"/>
      <c r="AO3804" s="11"/>
      <c r="AP3804" s="11"/>
      <c r="AQ3804" s="11"/>
    </row>
    <row r="3805" spans="5:43" x14ac:dyDescent="0.15">
      <c r="E3805" s="5"/>
      <c r="G3805" s="5"/>
      <c r="H3805" s="6"/>
      <c r="I3805" s="6"/>
      <c r="J3805" s="6"/>
      <c r="M3805" s="7"/>
      <c r="AG3805" s="4"/>
      <c r="AH3805" s="4"/>
      <c r="AI3805" s="8"/>
      <c r="AJ3805" s="9"/>
      <c r="AK3805" s="10"/>
      <c r="AL3805" s="8"/>
      <c r="AM3805" s="9"/>
      <c r="AN3805" s="10"/>
      <c r="AO3805" s="11"/>
      <c r="AP3805" s="11"/>
      <c r="AQ3805" s="11"/>
    </row>
    <row r="3806" spans="5:43" x14ac:dyDescent="0.15">
      <c r="E3806" s="5"/>
      <c r="G3806" s="5"/>
      <c r="H3806" s="6"/>
      <c r="I3806" s="6"/>
      <c r="J3806" s="6"/>
      <c r="M3806" s="7"/>
      <c r="AG3806" s="4"/>
      <c r="AH3806" s="4"/>
      <c r="AI3806" s="8"/>
      <c r="AJ3806" s="9"/>
      <c r="AK3806" s="10"/>
      <c r="AL3806" s="8"/>
      <c r="AM3806" s="9"/>
      <c r="AN3806" s="10"/>
      <c r="AO3806" s="11"/>
      <c r="AP3806" s="11"/>
      <c r="AQ3806" s="11"/>
    </row>
    <row r="3807" spans="5:43" x14ac:dyDescent="0.15">
      <c r="E3807" s="5"/>
      <c r="G3807" s="5"/>
      <c r="H3807" s="6"/>
      <c r="I3807" s="6"/>
      <c r="J3807" s="6"/>
      <c r="M3807" s="7"/>
      <c r="AG3807" s="4"/>
      <c r="AH3807" s="4"/>
      <c r="AI3807" s="8"/>
      <c r="AJ3807" s="9"/>
      <c r="AK3807" s="10"/>
      <c r="AL3807" s="8"/>
      <c r="AM3807" s="9"/>
      <c r="AN3807" s="10"/>
      <c r="AO3807" s="11"/>
      <c r="AP3807" s="11"/>
      <c r="AQ3807" s="11"/>
    </row>
    <row r="3808" spans="5:43" x14ac:dyDescent="0.15">
      <c r="E3808" s="5"/>
      <c r="G3808" s="5"/>
      <c r="H3808" s="6"/>
      <c r="I3808" s="6"/>
      <c r="J3808" s="6"/>
      <c r="M3808" s="7"/>
      <c r="AG3808" s="4"/>
      <c r="AH3808" s="4"/>
      <c r="AI3808" s="8"/>
      <c r="AJ3808" s="9"/>
      <c r="AK3808" s="10"/>
      <c r="AL3808" s="8"/>
      <c r="AM3808" s="9"/>
      <c r="AN3808" s="10"/>
      <c r="AO3808" s="11"/>
      <c r="AP3808" s="11"/>
      <c r="AQ3808" s="11"/>
    </row>
    <row r="3809" spans="5:43" x14ac:dyDescent="0.15">
      <c r="E3809" s="5"/>
      <c r="G3809" s="5"/>
      <c r="H3809" s="6"/>
      <c r="I3809" s="6"/>
      <c r="J3809" s="6"/>
      <c r="M3809" s="7"/>
      <c r="AG3809" s="4"/>
      <c r="AH3809" s="4"/>
      <c r="AI3809" s="8"/>
      <c r="AJ3809" s="9"/>
      <c r="AK3809" s="10"/>
      <c r="AL3809" s="8"/>
      <c r="AM3809" s="9"/>
      <c r="AN3809" s="10"/>
      <c r="AO3809" s="11"/>
      <c r="AP3809" s="11"/>
      <c r="AQ3809" s="11"/>
    </row>
    <row r="3810" spans="5:43" x14ac:dyDescent="0.15">
      <c r="E3810" s="5"/>
      <c r="G3810" s="5"/>
      <c r="H3810" s="6"/>
      <c r="I3810" s="6"/>
      <c r="J3810" s="6"/>
      <c r="M3810" s="7"/>
      <c r="AG3810" s="4"/>
      <c r="AH3810" s="4"/>
      <c r="AI3810" s="8"/>
      <c r="AJ3810" s="9"/>
      <c r="AK3810" s="10"/>
      <c r="AL3810" s="8"/>
      <c r="AM3810" s="9"/>
      <c r="AN3810" s="10"/>
      <c r="AO3810" s="11"/>
      <c r="AP3810" s="11"/>
      <c r="AQ3810" s="11"/>
    </row>
    <row r="3811" spans="5:43" x14ac:dyDescent="0.15">
      <c r="E3811" s="5"/>
      <c r="G3811" s="5"/>
      <c r="H3811" s="6"/>
      <c r="I3811" s="6"/>
      <c r="J3811" s="6"/>
      <c r="M3811" s="7"/>
      <c r="AG3811" s="4"/>
      <c r="AH3811" s="4"/>
      <c r="AI3811" s="8"/>
      <c r="AJ3811" s="9"/>
      <c r="AK3811" s="10"/>
      <c r="AL3811" s="8"/>
      <c r="AM3811" s="9"/>
      <c r="AN3811" s="10"/>
      <c r="AO3811" s="11"/>
      <c r="AP3811" s="11"/>
      <c r="AQ3811" s="11"/>
    </row>
    <row r="3812" spans="5:43" x14ac:dyDescent="0.15">
      <c r="E3812" s="5"/>
      <c r="G3812" s="5"/>
      <c r="H3812" s="6"/>
      <c r="I3812" s="6"/>
      <c r="J3812" s="6"/>
      <c r="M3812" s="7"/>
      <c r="AG3812" s="4"/>
      <c r="AH3812" s="4"/>
      <c r="AI3812" s="8"/>
      <c r="AJ3812" s="9"/>
      <c r="AK3812" s="10"/>
      <c r="AL3812" s="8"/>
      <c r="AM3812" s="9"/>
      <c r="AN3812" s="10"/>
      <c r="AO3812" s="11"/>
      <c r="AP3812" s="11"/>
      <c r="AQ3812" s="11"/>
    </row>
    <row r="3813" spans="5:43" x14ac:dyDescent="0.15">
      <c r="E3813" s="5"/>
      <c r="G3813" s="5"/>
      <c r="H3813" s="6"/>
      <c r="I3813" s="6"/>
      <c r="J3813" s="6"/>
      <c r="M3813" s="7"/>
      <c r="AG3813" s="4"/>
      <c r="AH3813" s="4"/>
      <c r="AI3813" s="8"/>
      <c r="AJ3813" s="9"/>
      <c r="AK3813" s="10"/>
      <c r="AL3813" s="8"/>
      <c r="AM3813" s="9"/>
      <c r="AN3813" s="10"/>
      <c r="AO3813" s="11"/>
      <c r="AP3813" s="11"/>
      <c r="AQ3813" s="11"/>
    </row>
    <row r="3814" spans="5:43" x14ac:dyDescent="0.15">
      <c r="E3814" s="5"/>
      <c r="G3814" s="5"/>
      <c r="H3814" s="6"/>
      <c r="I3814" s="6"/>
      <c r="J3814" s="6"/>
      <c r="M3814" s="7"/>
      <c r="AG3814" s="4"/>
      <c r="AH3814" s="4"/>
      <c r="AI3814" s="8"/>
      <c r="AJ3814" s="9"/>
      <c r="AK3814" s="10"/>
      <c r="AL3814" s="8"/>
      <c r="AM3814" s="9"/>
      <c r="AN3814" s="10"/>
      <c r="AO3814" s="11"/>
      <c r="AP3814" s="11"/>
      <c r="AQ3814" s="11"/>
    </row>
    <row r="3815" spans="5:43" x14ac:dyDescent="0.15">
      <c r="E3815" s="5"/>
      <c r="G3815" s="5"/>
      <c r="H3815" s="6"/>
      <c r="I3815" s="6"/>
      <c r="J3815" s="6"/>
      <c r="M3815" s="7"/>
      <c r="AG3815" s="4"/>
      <c r="AH3815" s="4"/>
      <c r="AI3815" s="8"/>
      <c r="AJ3815" s="9"/>
      <c r="AK3815" s="10"/>
      <c r="AL3815" s="8"/>
      <c r="AM3815" s="9"/>
      <c r="AN3815" s="10"/>
      <c r="AO3815" s="11"/>
      <c r="AP3815" s="11"/>
      <c r="AQ3815" s="11"/>
    </row>
    <row r="3816" spans="5:43" x14ac:dyDescent="0.15">
      <c r="E3816" s="5"/>
      <c r="G3816" s="5"/>
      <c r="H3816" s="6"/>
      <c r="I3816" s="6"/>
      <c r="J3816" s="6"/>
      <c r="M3816" s="7"/>
      <c r="AG3816" s="4"/>
      <c r="AH3816" s="4"/>
      <c r="AI3816" s="8"/>
      <c r="AJ3816" s="9"/>
      <c r="AK3816" s="10"/>
      <c r="AL3816" s="8"/>
      <c r="AM3816" s="9"/>
      <c r="AN3816" s="10"/>
      <c r="AO3816" s="11"/>
      <c r="AP3816" s="11"/>
      <c r="AQ3816" s="11"/>
    </row>
    <row r="3817" spans="5:43" x14ac:dyDescent="0.15">
      <c r="E3817" s="5"/>
      <c r="G3817" s="5"/>
      <c r="H3817" s="6"/>
      <c r="I3817" s="6"/>
      <c r="J3817" s="6"/>
      <c r="M3817" s="7"/>
      <c r="AG3817" s="4"/>
      <c r="AH3817" s="4"/>
      <c r="AI3817" s="8"/>
      <c r="AJ3817" s="9"/>
      <c r="AK3817" s="10"/>
      <c r="AL3817" s="8"/>
      <c r="AM3817" s="9"/>
      <c r="AN3817" s="10"/>
      <c r="AO3817" s="11"/>
      <c r="AP3817" s="11"/>
      <c r="AQ3817" s="11"/>
    </row>
    <row r="3818" spans="5:43" x14ac:dyDescent="0.15">
      <c r="E3818" s="5"/>
      <c r="G3818" s="5"/>
      <c r="H3818" s="6"/>
      <c r="I3818" s="6"/>
      <c r="J3818" s="6"/>
      <c r="M3818" s="7"/>
      <c r="AG3818" s="4"/>
      <c r="AH3818" s="4"/>
      <c r="AI3818" s="8"/>
      <c r="AJ3818" s="9"/>
      <c r="AK3818" s="10"/>
      <c r="AL3818" s="8"/>
      <c r="AM3818" s="9"/>
      <c r="AN3818" s="10"/>
      <c r="AO3818" s="11"/>
      <c r="AP3818" s="11"/>
      <c r="AQ3818" s="11"/>
    </row>
    <row r="3819" spans="5:43" x14ac:dyDescent="0.15">
      <c r="E3819" s="5"/>
      <c r="G3819" s="5"/>
      <c r="H3819" s="6"/>
      <c r="I3819" s="6"/>
      <c r="J3819" s="6"/>
      <c r="M3819" s="7"/>
      <c r="AG3819" s="4"/>
      <c r="AH3819" s="4"/>
      <c r="AI3819" s="8"/>
      <c r="AJ3819" s="9"/>
      <c r="AK3819" s="10"/>
      <c r="AL3819" s="8"/>
      <c r="AM3819" s="9"/>
      <c r="AN3819" s="10"/>
      <c r="AO3819" s="11"/>
      <c r="AP3819" s="11"/>
      <c r="AQ3819" s="11"/>
    </row>
    <row r="3820" spans="5:43" x14ac:dyDescent="0.15">
      <c r="E3820" s="5"/>
      <c r="G3820" s="5"/>
      <c r="H3820" s="6"/>
      <c r="I3820" s="6"/>
      <c r="J3820" s="6"/>
      <c r="M3820" s="7"/>
      <c r="AG3820" s="4"/>
      <c r="AH3820" s="4"/>
      <c r="AI3820" s="8"/>
      <c r="AJ3820" s="9"/>
      <c r="AK3820" s="10"/>
      <c r="AL3820" s="8"/>
      <c r="AM3820" s="9"/>
      <c r="AN3820" s="10"/>
      <c r="AO3820" s="11"/>
      <c r="AP3820" s="11"/>
      <c r="AQ3820" s="11"/>
    </row>
    <row r="3821" spans="5:43" x14ac:dyDescent="0.15">
      <c r="E3821" s="5"/>
      <c r="G3821" s="5"/>
      <c r="H3821" s="6"/>
      <c r="I3821" s="6"/>
      <c r="J3821" s="6"/>
      <c r="M3821" s="7"/>
      <c r="AG3821" s="4"/>
      <c r="AH3821" s="4"/>
      <c r="AI3821" s="8"/>
      <c r="AJ3821" s="9"/>
      <c r="AK3821" s="10"/>
      <c r="AL3821" s="8"/>
      <c r="AM3821" s="9"/>
      <c r="AN3821" s="10"/>
      <c r="AO3821" s="11"/>
      <c r="AP3821" s="11"/>
      <c r="AQ3821" s="11"/>
    </row>
    <row r="3822" spans="5:43" x14ac:dyDescent="0.15">
      <c r="E3822" s="5"/>
      <c r="G3822" s="5"/>
      <c r="H3822" s="6"/>
      <c r="I3822" s="6"/>
      <c r="J3822" s="6"/>
      <c r="M3822" s="7"/>
      <c r="AG3822" s="4"/>
      <c r="AH3822" s="4"/>
      <c r="AI3822" s="8"/>
      <c r="AJ3822" s="9"/>
      <c r="AK3822" s="10"/>
      <c r="AL3822" s="8"/>
      <c r="AM3822" s="9"/>
      <c r="AN3822" s="10"/>
      <c r="AO3822" s="11"/>
      <c r="AP3822" s="11"/>
      <c r="AQ3822" s="11"/>
    </row>
    <row r="3823" spans="5:43" x14ac:dyDescent="0.15">
      <c r="E3823" s="5"/>
      <c r="G3823" s="5"/>
      <c r="H3823" s="6"/>
      <c r="I3823" s="6"/>
      <c r="J3823" s="6"/>
      <c r="M3823" s="7"/>
      <c r="AG3823" s="4"/>
      <c r="AH3823" s="4"/>
      <c r="AI3823" s="8"/>
      <c r="AJ3823" s="9"/>
      <c r="AK3823" s="10"/>
      <c r="AL3823" s="8"/>
      <c r="AM3823" s="9"/>
      <c r="AN3823" s="10"/>
      <c r="AO3823" s="11"/>
      <c r="AP3823" s="11"/>
      <c r="AQ3823" s="11"/>
    </row>
    <row r="3824" spans="5:43" x14ac:dyDescent="0.15">
      <c r="E3824" s="5"/>
      <c r="G3824" s="5"/>
      <c r="H3824" s="6"/>
      <c r="I3824" s="6"/>
      <c r="J3824" s="6"/>
      <c r="M3824" s="7"/>
      <c r="AG3824" s="4"/>
      <c r="AH3824" s="4"/>
      <c r="AI3824" s="8"/>
      <c r="AJ3824" s="9"/>
      <c r="AK3824" s="10"/>
      <c r="AL3824" s="8"/>
      <c r="AM3824" s="9"/>
      <c r="AN3824" s="10"/>
      <c r="AO3824" s="11"/>
      <c r="AP3824" s="11"/>
      <c r="AQ3824" s="11"/>
    </row>
    <row r="3825" spans="5:43" x14ac:dyDescent="0.15">
      <c r="E3825" s="5"/>
      <c r="G3825" s="5"/>
      <c r="H3825" s="6"/>
      <c r="I3825" s="6"/>
      <c r="J3825" s="6"/>
      <c r="M3825" s="7"/>
      <c r="AG3825" s="4"/>
      <c r="AH3825" s="4"/>
      <c r="AI3825" s="8"/>
      <c r="AJ3825" s="9"/>
      <c r="AK3825" s="10"/>
      <c r="AL3825" s="8"/>
      <c r="AM3825" s="9"/>
      <c r="AN3825" s="10"/>
      <c r="AO3825" s="11"/>
      <c r="AP3825" s="11"/>
      <c r="AQ3825" s="11"/>
    </row>
    <row r="3826" spans="5:43" x14ac:dyDescent="0.15">
      <c r="E3826" s="5"/>
      <c r="G3826" s="5"/>
      <c r="H3826" s="6"/>
      <c r="I3826" s="6"/>
      <c r="J3826" s="6"/>
      <c r="M3826" s="7"/>
      <c r="AG3826" s="4"/>
      <c r="AH3826" s="4"/>
      <c r="AI3826" s="8"/>
      <c r="AJ3826" s="9"/>
      <c r="AK3826" s="10"/>
      <c r="AL3826" s="8"/>
      <c r="AM3826" s="9"/>
      <c r="AN3826" s="10"/>
      <c r="AO3826" s="11"/>
      <c r="AP3826" s="11"/>
      <c r="AQ3826" s="11"/>
    </row>
    <row r="3827" spans="5:43" x14ac:dyDescent="0.15">
      <c r="E3827" s="5"/>
      <c r="G3827" s="5"/>
      <c r="H3827" s="6"/>
      <c r="I3827" s="6"/>
      <c r="J3827" s="6"/>
      <c r="M3827" s="7"/>
      <c r="AG3827" s="4"/>
      <c r="AH3827" s="4"/>
      <c r="AI3827" s="8"/>
      <c r="AJ3827" s="9"/>
      <c r="AK3827" s="10"/>
      <c r="AL3827" s="8"/>
      <c r="AM3827" s="9"/>
      <c r="AN3827" s="10"/>
      <c r="AO3827" s="11"/>
      <c r="AP3827" s="11"/>
      <c r="AQ3827" s="11"/>
    </row>
    <row r="3828" spans="5:43" x14ac:dyDescent="0.15">
      <c r="E3828" s="5"/>
      <c r="G3828" s="5"/>
      <c r="H3828" s="6"/>
      <c r="I3828" s="6"/>
      <c r="J3828" s="6"/>
      <c r="M3828" s="7"/>
      <c r="AG3828" s="4"/>
      <c r="AH3828" s="4"/>
      <c r="AI3828" s="8"/>
      <c r="AJ3828" s="9"/>
      <c r="AK3828" s="10"/>
      <c r="AL3828" s="8"/>
      <c r="AM3828" s="9"/>
      <c r="AN3828" s="10"/>
      <c r="AO3828" s="11"/>
      <c r="AP3828" s="11"/>
      <c r="AQ3828" s="11"/>
    </row>
    <row r="3829" spans="5:43" x14ac:dyDescent="0.15">
      <c r="E3829" s="5"/>
      <c r="G3829" s="5"/>
      <c r="H3829" s="6"/>
      <c r="I3829" s="6"/>
      <c r="J3829" s="6"/>
      <c r="M3829" s="7"/>
      <c r="AG3829" s="4"/>
      <c r="AH3829" s="4"/>
      <c r="AI3829" s="8"/>
      <c r="AJ3829" s="9"/>
      <c r="AK3829" s="10"/>
      <c r="AL3829" s="8"/>
      <c r="AM3829" s="9"/>
      <c r="AN3829" s="10"/>
      <c r="AO3829" s="11"/>
      <c r="AP3829" s="11"/>
      <c r="AQ3829" s="11"/>
    </row>
    <row r="3830" spans="5:43" x14ac:dyDescent="0.15">
      <c r="E3830" s="5"/>
      <c r="G3830" s="5"/>
      <c r="H3830" s="6"/>
      <c r="I3830" s="6"/>
      <c r="J3830" s="6"/>
      <c r="M3830" s="7"/>
      <c r="AG3830" s="4"/>
      <c r="AH3830" s="4"/>
      <c r="AI3830" s="8"/>
      <c r="AJ3830" s="9"/>
      <c r="AK3830" s="10"/>
      <c r="AL3830" s="8"/>
      <c r="AM3830" s="9"/>
      <c r="AN3830" s="10"/>
      <c r="AO3830" s="11"/>
      <c r="AP3830" s="11"/>
      <c r="AQ3830" s="11"/>
    </row>
    <row r="3831" spans="5:43" x14ac:dyDescent="0.15">
      <c r="E3831" s="5"/>
      <c r="G3831" s="5"/>
      <c r="H3831" s="6"/>
      <c r="I3831" s="6"/>
      <c r="J3831" s="6"/>
      <c r="M3831" s="7"/>
      <c r="AG3831" s="4"/>
      <c r="AH3831" s="4"/>
      <c r="AI3831" s="8"/>
      <c r="AJ3831" s="9"/>
      <c r="AK3831" s="10"/>
      <c r="AL3831" s="8"/>
      <c r="AM3831" s="9"/>
      <c r="AN3831" s="10"/>
      <c r="AO3831" s="11"/>
      <c r="AP3831" s="11"/>
      <c r="AQ3831" s="11"/>
    </row>
    <row r="3832" spans="5:43" x14ac:dyDescent="0.15">
      <c r="E3832" s="5"/>
      <c r="G3832" s="5"/>
      <c r="H3832" s="6"/>
      <c r="I3832" s="6"/>
      <c r="J3832" s="6"/>
      <c r="M3832" s="7"/>
      <c r="AG3832" s="4"/>
      <c r="AH3832" s="4"/>
      <c r="AI3832" s="8"/>
      <c r="AJ3832" s="9"/>
      <c r="AK3832" s="10"/>
      <c r="AL3832" s="8"/>
      <c r="AM3832" s="9"/>
      <c r="AN3832" s="10"/>
      <c r="AO3832" s="11"/>
      <c r="AP3832" s="11"/>
      <c r="AQ3832" s="11"/>
    </row>
    <row r="3833" spans="5:43" x14ac:dyDescent="0.15">
      <c r="E3833" s="5"/>
      <c r="G3833" s="5"/>
      <c r="H3833" s="6"/>
      <c r="I3833" s="6"/>
      <c r="J3833" s="6"/>
      <c r="M3833" s="7"/>
      <c r="AG3833" s="4"/>
      <c r="AH3833" s="4"/>
      <c r="AI3833" s="8"/>
      <c r="AJ3833" s="9"/>
      <c r="AK3833" s="10"/>
      <c r="AL3833" s="8"/>
      <c r="AM3833" s="9"/>
      <c r="AN3833" s="10"/>
      <c r="AO3833" s="11"/>
      <c r="AP3833" s="11"/>
      <c r="AQ3833" s="11"/>
    </row>
    <row r="3834" spans="5:43" x14ac:dyDescent="0.15">
      <c r="E3834" s="5"/>
      <c r="G3834" s="5"/>
      <c r="H3834" s="6"/>
      <c r="I3834" s="6"/>
      <c r="J3834" s="6"/>
      <c r="M3834" s="7"/>
      <c r="AG3834" s="4"/>
      <c r="AH3834" s="4"/>
      <c r="AI3834" s="8"/>
      <c r="AJ3834" s="9"/>
      <c r="AK3834" s="10"/>
      <c r="AL3834" s="8"/>
      <c r="AM3834" s="9"/>
      <c r="AN3834" s="10"/>
      <c r="AO3834" s="11"/>
      <c r="AP3834" s="11"/>
      <c r="AQ3834" s="11"/>
    </row>
    <row r="3835" spans="5:43" x14ac:dyDescent="0.15">
      <c r="E3835" s="5"/>
      <c r="G3835" s="5"/>
      <c r="H3835" s="6"/>
      <c r="I3835" s="6"/>
      <c r="J3835" s="6"/>
      <c r="M3835" s="7"/>
      <c r="AG3835" s="4"/>
      <c r="AH3835" s="4"/>
      <c r="AI3835" s="8"/>
      <c r="AJ3835" s="9"/>
      <c r="AK3835" s="10"/>
      <c r="AL3835" s="8"/>
      <c r="AM3835" s="9"/>
      <c r="AN3835" s="10"/>
      <c r="AO3835" s="11"/>
      <c r="AP3835" s="11"/>
      <c r="AQ3835" s="11"/>
    </row>
    <row r="3836" spans="5:43" x14ac:dyDescent="0.15">
      <c r="E3836" s="5"/>
      <c r="G3836" s="5"/>
      <c r="H3836" s="6"/>
      <c r="I3836" s="6"/>
      <c r="J3836" s="6"/>
      <c r="M3836" s="7"/>
      <c r="AG3836" s="4"/>
      <c r="AH3836" s="4"/>
      <c r="AI3836" s="8"/>
      <c r="AJ3836" s="9"/>
      <c r="AK3836" s="10"/>
      <c r="AL3836" s="8"/>
      <c r="AM3836" s="9"/>
      <c r="AN3836" s="10"/>
      <c r="AO3836" s="11"/>
      <c r="AP3836" s="11"/>
      <c r="AQ3836" s="11"/>
    </row>
    <row r="3837" spans="5:43" x14ac:dyDescent="0.15">
      <c r="E3837" s="5"/>
      <c r="G3837" s="5"/>
      <c r="H3837" s="6"/>
      <c r="I3837" s="6"/>
      <c r="J3837" s="6"/>
      <c r="M3837" s="7"/>
      <c r="AG3837" s="4"/>
      <c r="AH3837" s="4"/>
      <c r="AI3837" s="8"/>
      <c r="AJ3837" s="9"/>
      <c r="AK3837" s="10"/>
      <c r="AL3837" s="8"/>
      <c r="AM3837" s="9"/>
      <c r="AN3837" s="10"/>
      <c r="AO3837" s="11"/>
      <c r="AP3837" s="11"/>
      <c r="AQ3837" s="11"/>
    </row>
    <row r="3838" spans="5:43" x14ac:dyDescent="0.15">
      <c r="E3838" s="5"/>
      <c r="G3838" s="5"/>
      <c r="H3838" s="6"/>
      <c r="I3838" s="6"/>
      <c r="J3838" s="6"/>
      <c r="M3838" s="7"/>
      <c r="AG3838" s="4"/>
      <c r="AH3838" s="4"/>
      <c r="AI3838" s="8"/>
      <c r="AJ3838" s="9"/>
      <c r="AK3838" s="10"/>
      <c r="AL3838" s="8"/>
      <c r="AM3838" s="9"/>
      <c r="AN3838" s="10"/>
      <c r="AO3838" s="11"/>
      <c r="AP3838" s="11"/>
      <c r="AQ3838" s="11"/>
    </row>
    <row r="3839" spans="5:43" x14ac:dyDescent="0.15">
      <c r="E3839" s="5"/>
      <c r="G3839" s="5"/>
      <c r="H3839" s="6"/>
      <c r="I3839" s="6"/>
      <c r="J3839" s="6"/>
      <c r="M3839" s="7"/>
      <c r="AG3839" s="4"/>
      <c r="AH3839" s="4"/>
      <c r="AI3839" s="8"/>
      <c r="AJ3839" s="9"/>
      <c r="AK3839" s="10"/>
      <c r="AL3839" s="8"/>
      <c r="AM3839" s="9"/>
      <c r="AN3839" s="10"/>
      <c r="AO3839" s="11"/>
      <c r="AP3839" s="11"/>
      <c r="AQ3839" s="11"/>
    </row>
    <row r="3840" spans="5:43" x14ac:dyDescent="0.15">
      <c r="E3840" s="5"/>
      <c r="G3840" s="5"/>
      <c r="H3840" s="6"/>
      <c r="I3840" s="6"/>
      <c r="J3840" s="6"/>
      <c r="M3840" s="7"/>
      <c r="AG3840" s="4"/>
      <c r="AH3840" s="4"/>
      <c r="AI3840" s="8"/>
      <c r="AJ3840" s="9"/>
      <c r="AK3840" s="10"/>
      <c r="AL3840" s="8"/>
      <c r="AM3840" s="9"/>
      <c r="AN3840" s="10"/>
      <c r="AO3840" s="11"/>
      <c r="AP3840" s="11"/>
      <c r="AQ3840" s="11"/>
    </row>
    <row r="3841" spans="5:43" x14ac:dyDescent="0.15">
      <c r="E3841" s="5"/>
      <c r="G3841" s="5"/>
      <c r="H3841" s="6"/>
      <c r="I3841" s="6"/>
      <c r="J3841" s="6"/>
      <c r="M3841" s="7"/>
      <c r="AG3841" s="4"/>
      <c r="AH3841" s="4"/>
      <c r="AI3841" s="8"/>
      <c r="AJ3841" s="9"/>
      <c r="AK3841" s="10"/>
      <c r="AL3841" s="8"/>
      <c r="AM3841" s="9"/>
      <c r="AN3841" s="10"/>
      <c r="AO3841" s="11"/>
      <c r="AP3841" s="11"/>
      <c r="AQ3841" s="11"/>
    </row>
    <row r="3842" spans="5:43" x14ac:dyDescent="0.15">
      <c r="E3842" s="5"/>
      <c r="G3842" s="5"/>
      <c r="H3842" s="6"/>
      <c r="I3842" s="6"/>
      <c r="J3842" s="6"/>
      <c r="M3842" s="7"/>
      <c r="AG3842" s="4"/>
      <c r="AH3842" s="4"/>
      <c r="AI3842" s="8"/>
      <c r="AJ3842" s="9"/>
      <c r="AK3842" s="10"/>
      <c r="AL3842" s="8"/>
      <c r="AM3842" s="9"/>
      <c r="AN3842" s="10"/>
      <c r="AO3842" s="11"/>
      <c r="AP3842" s="11"/>
      <c r="AQ3842" s="11"/>
    </row>
    <row r="3843" spans="5:43" x14ac:dyDescent="0.15">
      <c r="E3843" s="5"/>
      <c r="G3843" s="5"/>
      <c r="H3843" s="6"/>
      <c r="I3843" s="6"/>
      <c r="J3843" s="6"/>
      <c r="M3843" s="7"/>
      <c r="AG3843" s="4"/>
      <c r="AH3843" s="4"/>
      <c r="AI3843" s="8"/>
      <c r="AJ3843" s="9"/>
      <c r="AK3843" s="10"/>
      <c r="AL3843" s="8"/>
      <c r="AM3843" s="9"/>
      <c r="AN3843" s="10"/>
      <c r="AO3843" s="11"/>
      <c r="AP3843" s="11"/>
      <c r="AQ3843" s="11"/>
    </row>
    <row r="3844" spans="5:43" x14ac:dyDescent="0.15">
      <c r="E3844" s="5"/>
      <c r="G3844" s="5"/>
      <c r="H3844" s="6"/>
      <c r="I3844" s="6"/>
      <c r="J3844" s="6"/>
      <c r="M3844" s="7"/>
      <c r="AG3844" s="4"/>
      <c r="AH3844" s="4"/>
      <c r="AI3844" s="8"/>
      <c r="AJ3844" s="9"/>
      <c r="AK3844" s="10"/>
      <c r="AL3844" s="8"/>
      <c r="AM3844" s="9"/>
      <c r="AN3844" s="10"/>
      <c r="AO3844" s="11"/>
      <c r="AP3844" s="11"/>
      <c r="AQ3844" s="11"/>
    </row>
    <row r="3845" spans="5:43" x14ac:dyDescent="0.15">
      <c r="E3845" s="5"/>
      <c r="G3845" s="5"/>
      <c r="H3845" s="6"/>
      <c r="I3845" s="6"/>
      <c r="J3845" s="6"/>
      <c r="M3845" s="7"/>
      <c r="AG3845" s="4"/>
      <c r="AH3845" s="4"/>
      <c r="AI3845" s="8"/>
      <c r="AJ3845" s="9"/>
      <c r="AK3845" s="10"/>
      <c r="AL3845" s="8"/>
      <c r="AM3845" s="9"/>
      <c r="AN3845" s="10"/>
      <c r="AO3845" s="11"/>
      <c r="AP3845" s="11"/>
      <c r="AQ3845" s="11"/>
    </row>
    <row r="3846" spans="5:43" x14ac:dyDescent="0.15">
      <c r="E3846" s="5"/>
      <c r="G3846" s="5"/>
      <c r="H3846" s="6"/>
      <c r="I3846" s="6"/>
      <c r="J3846" s="6"/>
      <c r="M3846" s="7"/>
      <c r="AG3846" s="4"/>
      <c r="AH3846" s="4"/>
      <c r="AI3846" s="8"/>
      <c r="AJ3846" s="9"/>
      <c r="AK3846" s="10"/>
      <c r="AL3846" s="8"/>
      <c r="AM3846" s="9"/>
      <c r="AN3846" s="10"/>
      <c r="AO3846" s="11"/>
      <c r="AP3846" s="11"/>
      <c r="AQ3846" s="11"/>
    </row>
    <row r="3847" spans="5:43" x14ac:dyDescent="0.15">
      <c r="E3847" s="5"/>
      <c r="G3847" s="5"/>
      <c r="H3847" s="6"/>
      <c r="I3847" s="6"/>
      <c r="J3847" s="6"/>
      <c r="M3847" s="7"/>
      <c r="AG3847" s="4"/>
      <c r="AH3847" s="4"/>
      <c r="AI3847" s="8"/>
      <c r="AJ3847" s="9"/>
      <c r="AK3847" s="10"/>
      <c r="AL3847" s="8"/>
      <c r="AM3847" s="9"/>
      <c r="AN3847" s="10"/>
      <c r="AO3847" s="11"/>
      <c r="AP3847" s="11"/>
      <c r="AQ3847" s="11"/>
    </row>
    <row r="3848" spans="5:43" x14ac:dyDescent="0.15">
      <c r="E3848" s="5"/>
      <c r="G3848" s="5"/>
      <c r="H3848" s="6"/>
      <c r="I3848" s="6"/>
      <c r="J3848" s="6"/>
      <c r="M3848" s="7"/>
      <c r="AG3848" s="4"/>
      <c r="AH3848" s="4"/>
      <c r="AI3848" s="8"/>
      <c r="AJ3848" s="9"/>
      <c r="AK3848" s="10"/>
      <c r="AL3848" s="8"/>
      <c r="AM3848" s="9"/>
      <c r="AN3848" s="10"/>
      <c r="AO3848" s="11"/>
      <c r="AP3848" s="11"/>
      <c r="AQ3848" s="11"/>
    </row>
    <row r="3849" spans="5:43" x14ac:dyDescent="0.15">
      <c r="E3849" s="5"/>
      <c r="G3849" s="5"/>
      <c r="H3849" s="6"/>
      <c r="I3849" s="6"/>
      <c r="J3849" s="6"/>
      <c r="M3849" s="7"/>
      <c r="AG3849" s="4"/>
      <c r="AH3849" s="4"/>
      <c r="AI3849" s="8"/>
      <c r="AJ3849" s="9"/>
      <c r="AK3849" s="10"/>
      <c r="AL3849" s="8"/>
      <c r="AM3849" s="9"/>
      <c r="AN3849" s="10"/>
      <c r="AO3849" s="11"/>
      <c r="AP3849" s="11"/>
      <c r="AQ3849" s="11"/>
    </row>
    <row r="3850" spans="5:43" x14ac:dyDescent="0.15">
      <c r="E3850" s="5"/>
      <c r="G3850" s="5"/>
      <c r="H3850" s="6"/>
      <c r="I3850" s="6"/>
      <c r="J3850" s="6"/>
      <c r="M3850" s="7"/>
      <c r="AG3850" s="4"/>
      <c r="AH3850" s="4"/>
      <c r="AI3850" s="8"/>
      <c r="AJ3850" s="9"/>
      <c r="AK3850" s="10"/>
      <c r="AL3850" s="8"/>
      <c r="AM3850" s="9"/>
      <c r="AN3850" s="10"/>
      <c r="AO3850" s="11"/>
      <c r="AP3850" s="11"/>
      <c r="AQ3850" s="11"/>
    </row>
    <row r="3851" spans="5:43" x14ac:dyDescent="0.15">
      <c r="E3851" s="5"/>
      <c r="G3851" s="5"/>
      <c r="H3851" s="6"/>
      <c r="I3851" s="6"/>
      <c r="J3851" s="6"/>
      <c r="M3851" s="7"/>
      <c r="AG3851" s="4"/>
      <c r="AH3851" s="4"/>
      <c r="AI3851" s="8"/>
      <c r="AJ3851" s="9"/>
      <c r="AK3851" s="10"/>
      <c r="AL3851" s="8"/>
      <c r="AM3851" s="9"/>
      <c r="AN3851" s="10"/>
      <c r="AO3851" s="11"/>
      <c r="AP3851" s="11"/>
      <c r="AQ3851" s="11"/>
    </row>
    <row r="3852" spans="5:43" x14ac:dyDescent="0.15">
      <c r="E3852" s="5"/>
      <c r="G3852" s="5"/>
      <c r="H3852" s="6"/>
      <c r="I3852" s="6"/>
      <c r="J3852" s="6"/>
      <c r="M3852" s="7"/>
      <c r="AG3852" s="4"/>
      <c r="AH3852" s="4"/>
      <c r="AI3852" s="8"/>
      <c r="AJ3852" s="9"/>
      <c r="AK3852" s="10"/>
      <c r="AL3852" s="8"/>
      <c r="AM3852" s="9"/>
      <c r="AN3852" s="10"/>
      <c r="AO3852" s="11"/>
      <c r="AP3852" s="11"/>
      <c r="AQ3852" s="11"/>
    </row>
    <row r="3853" spans="5:43" x14ac:dyDescent="0.15">
      <c r="E3853" s="5"/>
      <c r="G3853" s="5"/>
      <c r="H3853" s="6"/>
      <c r="I3853" s="6"/>
      <c r="J3853" s="6"/>
      <c r="M3853" s="7"/>
      <c r="AG3853" s="4"/>
      <c r="AH3853" s="4"/>
      <c r="AI3853" s="8"/>
      <c r="AJ3853" s="9"/>
      <c r="AK3853" s="10"/>
      <c r="AL3853" s="8"/>
      <c r="AM3853" s="9"/>
      <c r="AN3853" s="10"/>
      <c r="AO3853" s="11"/>
      <c r="AP3853" s="11"/>
      <c r="AQ3853" s="11"/>
    </row>
    <row r="3854" spans="5:43" x14ac:dyDescent="0.15">
      <c r="E3854" s="5"/>
      <c r="G3854" s="5"/>
      <c r="H3854" s="6"/>
      <c r="I3854" s="6"/>
      <c r="J3854" s="6"/>
      <c r="M3854" s="7"/>
      <c r="AG3854" s="4"/>
      <c r="AH3854" s="4"/>
      <c r="AI3854" s="8"/>
      <c r="AJ3854" s="9"/>
      <c r="AK3854" s="10"/>
      <c r="AL3854" s="8"/>
      <c r="AM3854" s="9"/>
      <c r="AN3854" s="10"/>
      <c r="AO3854" s="11"/>
      <c r="AP3854" s="11"/>
      <c r="AQ3854" s="11"/>
    </row>
    <row r="3855" spans="5:43" x14ac:dyDescent="0.15">
      <c r="E3855" s="5"/>
      <c r="G3855" s="5"/>
      <c r="H3855" s="6"/>
      <c r="I3855" s="6"/>
      <c r="J3855" s="6"/>
      <c r="M3855" s="7"/>
      <c r="AG3855" s="4"/>
      <c r="AH3855" s="4"/>
      <c r="AI3855" s="8"/>
      <c r="AJ3855" s="9"/>
      <c r="AK3855" s="10"/>
      <c r="AL3855" s="8"/>
      <c r="AM3855" s="9"/>
      <c r="AN3855" s="10"/>
      <c r="AO3855" s="11"/>
      <c r="AP3855" s="11"/>
      <c r="AQ3855" s="11"/>
    </row>
    <row r="3856" spans="5:43" x14ac:dyDescent="0.15">
      <c r="E3856" s="5"/>
      <c r="G3856" s="5"/>
      <c r="H3856" s="6"/>
      <c r="I3856" s="6"/>
      <c r="J3856" s="6"/>
      <c r="M3856" s="7"/>
      <c r="AG3856" s="4"/>
      <c r="AH3856" s="4"/>
      <c r="AI3856" s="8"/>
      <c r="AJ3856" s="9"/>
      <c r="AK3856" s="10"/>
      <c r="AL3856" s="8"/>
      <c r="AM3856" s="9"/>
      <c r="AN3856" s="10"/>
      <c r="AO3856" s="11"/>
      <c r="AP3856" s="11"/>
      <c r="AQ3856" s="11"/>
    </row>
    <row r="3857" spans="5:43" x14ac:dyDescent="0.15">
      <c r="E3857" s="5"/>
      <c r="G3857" s="5"/>
      <c r="H3857" s="6"/>
      <c r="I3857" s="6"/>
      <c r="J3857" s="6"/>
      <c r="M3857" s="7"/>
      <c r="AG3857" s="4"/>
      <c r="AH3857" s="4"/>
      <c r="AI3857" s="8"/>
      <c r="AJ3857" s="9"/>
      <c r="AK3857" s="10"/>
      <c r="AL3857" s="8"/>
      <c r="AM3857" s="9"/>
      <c r="AN3857" s="10"/>
      <c r="AO3857" s="11"/>
      <c r="AP3857" s="11"/>
      <c r="AQ3857" s="11"/>
    </row>
    <row r="3858" spans="5:43" x14ac:dyDescent="0.15">
      <c r="E3858" s="5"/>
      <c r="G3858" s="5"/>
      <c r="H3858" s="6"/>
      <c r="I3858" s="6"/>
      <c r="J3858" s="6"/>
      <c r="M3858" s="7"/>
      <c r="AG3858" s="4"/>
      <c r="AH3858" s="4"/>
      <c r="AI3858" s="8"/>
      <c r="AJ3858" s="9"/>
      <c r="AK3858" s="10"/>
      <c r="AL3858" s="8"/>
      <c r="AM3858" s="9"/>
      <c r="AN3858" s="10"/>
      <c r="AO3858" s="11"/>
      <c r="AP3858" s="11"/>
      <c r="AQ3858" s="11"/>
    </row>
    <row r="3859" spans="5:43" x14ac:dyDescent="0.15">
      <c r="E3859" s="5"/>
      <c r="G3859" s="5"/>
      <c r="H3859" s="6"/>
      <c r="I3859" s="6"/>
      <c r="J3859" s="6"/>
      <c r="M3859" s="7"/>
      <c r="AG3859" s="4"/>
      <c r="AH3859" s="4"/>
      <c r="AI3859" s="8"/>
      <c r="AJ3859" s="9"/>
      <c r="AK3859" s="10"/>
      <c r="AL3859" s="8"/>
      <c r="AM3859" s="9"/>
      <c r="AN3859" s="10"/>
      <c r="AO3859" s="11"/>
      <c r="AP3859" s="11"/>
      <c r="AQ3859" s="11"/>
    </row>
    <row r="3860" spans="5:43" x14ac:dyDescent="0.15">
      <c r="E3860" s="5"/>
      <c r="G3860" s="5"/>
      <c r="H3860" s="6"/>
      <c r="I3860" s="6"/>
      <c r="J3860" s="6"/>
      <c r="M3860" s="7"/>
      <c r="AG3860" s="4"/>
      <c r="AH3860" s="4"/>
      <c r="AI3860" s="8"/>
      <c r="AJ3860" s="9"/>
      <c r="AK3860" s="10"/>
      <c r="AL3860" s="8"/>
      <c r="AM3860" s="9"/>
      <c r="AN3860" s="10"/>
      <c r="AO3860" s="11"/>
      <c r="AP3860" s="11"/>
      <c r="AQ3860" s="11"/>
    </row>
    <row r="3861" spans="5:43" x14ac:dyDescent="0.15">
      <c r="E3861" s="5"/>
      <c r="G3861" s="5"/>
      <c r="H3861" s="6"/>
      <c r="I3861" s="6"/>
      <c r="J3861" s="6"/>
      <c r="M3861" s="7"/>
      <c r="AG3861" s="4"/>
      <c r="AH3861" s="4"/>
      <c r="AI3861" s="8"/>
      <c r="AJ3861" s="9"/>
      <c r="AK3861" s="10"/>
      <c r="AL3861" s="8"/>
      <c r="AM3861" s="9"/>
      <c r="AN3861" s="10"/>
      <c r="AO3861" s="11"/>
      <c r="AP3861" s="11"/>
      <c r="AQ3861" s="11"/>
    </row>
    <row r="3862" spans="5:43" x14ac:dyDescent="0.15">
      <c r="E3862" s="5"/>
      <c r="G3862" s="5"/>
      <c r="H3862" s="6"/>
      <c r="I3862" s="6"/>
      <c r="J3862" s="6"/>
      <c r="M3862" s="7"/>
      <c r="AG3862" s="4"/>
      <c r="AH3862" s="4"/>
      <c r="AI3862" s="8"/>
      <c r="AJ3862" s="9"/>
      <c r="AK3862" s="10"/>
      <c r="AL3862" s="8"/>
      <c r="AM3862" s="9"/>
      <c r="AN3862" s="10"/>
      <c r="AO3862" s="11"/>
      <c r="AP3862" s="11"/>
      <c r="AQ3862" s="11"/>
    </row>
    <row r="3863" spans="5:43" x14ac:dyDescent="0.15">
      <c r="E3863" s="5"/>
      <c r="G3863" s="5"/>
      <c r="H3863" s="6"/>
      <c r="I3863" s="6"/>
      <c r="J3863" s="6"/>
      <c r="M3863" s="7"/>
      <c r="AG3863" s="4"/>
      <c r="AH3863" s="4"/>
      <c r="AI3863" s="8"/>
      <c r="AJ3863" s="9"/>
      <c r="AK3863" s="10"/>
      <c r="AL3863" s="8"/>
      <c r="AM3863" s="9"/>
      <c r="AN3863" s="10"/>
      <c r="AO3863" s="11"/>
      <c r="AP3863" s="11"/>
      <c r="AQ3863" s="11"/>
    </row>
    <row r="3864" spans="5:43" x14ac:dyDescent="0.15">
      <c r="E3864" s="5"/>
      <c r="G3864" s="5"/>
      <c r="H3864" s="6"/>
      <c r="I3864" s="6"/>
      <c r="J3864" s="6"/>
      <c r="M3864" s="7"/>
      <c r="AG3864" s="4"/>
      <c r="AH3864" s="4"/>
      <c r="AI3864" s="8"/>
      <c r="AJ3864" s="9"/>
      <c r="AK3864" s="10"/>
      <c r="AL3864" s="8"/>
      <c r="AM3864" s="9"/>
      <c r="AN3864" s="10"/>
      <c r="AO3864" s="11"/>
      <c r="AP3864" s="11"/>
      <c r="AQ3864" s="11"/>
    </row>
    <row r="3865" spans="5:43" x14ac:dyDescent="0.15">
      <c r="E3865" s="5"/>
      <c r="G3865" s="5"/>
      <c r="H3865" s="6"/>
      <c r="I3865" s="6"/>
      <c r="J3865" s="6"/>
      <c r="M3865" s="7"/>
      <c r="AG3865" s="4"/>
      <c r="AH3865" s="4"/>
      <c r="AI3865" s="8"/>
      <c r="AJ3865" s="9"/>
      <c r="AK3865" s="10"/>
      <c r="AL3865" s="8"/>
      <c r="AM3865" s="9"/>
      <c r="AN3865" s="10"/>
      <c r="AO3865" s="11"/>
      <c r="AP3865" s="11"/>
      <c r="AQ3865" s="11"/>
    </row>
    <row r="3866" spans="5:43" x14ac:dyDescent="0.15">
      <c r="E3866" s="5"/>
      <c r="G3866" s="5"/>
      <c r="H3866" s="6"/>
      <c r="I3866" s="6"/>
      <c r="J3866" s="6"/>
      <c r="M3866" s="7"/>
      <c r="AG3866" s="4"/>
      <c r="AH3866" s="4"/>
      <c r="AI3866" s="8"/>
      <c r="AJ3866" s="9"/>
      <c r="AK3866" s="10"/>
      <c r="AL3866" s="8"/>
      <c r="AM3866" s="9"/>
      <c r="AN3866" s="10"/>
      <c r="AO3866" s="11"/>
      <c r="AP3866" s="11"/>
      <c r="AQ3866" s="11"/>
    </row>
    <row r="3867" spans="5:43" x14ac:dyDescent="0.15">
      <c r="E3867" s="5"/>
      <c r="G3867" s="5"/>
      <c r="H3867" s="6"/>
      <c r="I3867" s="6"/>
      <c r="J3867" s="6"/>
      <c r="M3867" s="7"/>
      <c r="AG3867" s="4"/>
      <c r="AH3867" s="4"/>
      <c r="AI3867" s="8"/>
      <c r="AJ3867" s="9"/>
      <c r="AK3867" s="10"/>
      <c r="AL3867" s="8"/>
      <c r="AM3867" s="9"/>
      <c r="AN3867" s="10"/>
      <c r="AO3867" s="11"/>
      <c r="AP3867" s="11"/>
      <c r="AQ3867" s="11"/>
    </row>
    <row r="3868" spans="5:43" x14ac:dyDescent="0.15">
      <c r="E3868" s="5"/>
      <c r="G3868" s="5"/>
      <c r="H3868" s="6"/>
      <c r="I3868" s="6"/>
      <c r="J3868" s="6"/>
      <c r="M3868" s="7"/>
      <c r="AG3868" s="4"/>
      <c r="AH3868" s="4"/>
      <c r="AI3868" s="8"/>
      <c r="AJ3868" s="9"/>
      <c r="AK3868" s="10"/>
      <c r="AL3868" s="8"/>
      <c r="AM3868" s="9"/>
      <c r="AN3868" s="10"/>
      <c r="AO3868" s="11"/>
      <c r="AP3868" s="11"/>
      <c r="AQ3868" s="11"/>
    </row>
    <row r="3869" spans="5:43" x14ac:dyDescent="0.15">
      <c r="E3869" s="5"/>
      <c r="G3869" s="5"/>
      <c r="H3869" s="6"/>
      <c r="I3869" s="6"/>
      <c r="J3869" s="6"/>
      <c r="M3869" s="7"/>
      <c r="AG3869" s="4"/>
      <c r="AH3869" s="4"/>
      <c r="AI3869" s="8"/>
      <c r="AJ3869" s="9"/>
      <c r="AK3869" s="10"/>
      <c r="AL3869" s="8"/>
      <c r="AM3869" s="9"/>
      <c r="AN3869" s="10"/>
      <c r="AO3869" s="11"/>
      <c r="AP3869" s="11"/>
      <c r="AQ3869" s="11"/>
    </row>
    <row r="3870" spans="5:43" x14ac:dyDescent="0.15">
      <c r="E3870" s="5"/>
      <c r="G3870" s="5"/>
      <c r="H3870" s="6"/>
      <c r="I3870" s="6"/>
      <c r="J3870" s="6"/>
      <c r="M3870" s="7"/>
      <c r="AG3870" s="4"/>
      <c r="AH3870" s="4"/>
      <c r="AI3870" s="8"/>
      <c r="AJ3870" s="9"/>
      <c r="AK3870" s="10"/>
      <c r="AL3870" s="8"/>
      <c r="AM3870" s="9"/>
      <c r="AN3870" s="10"/>
      <c r="AO3870" s="11"/>
      <c r="AP3870" s="11"/>
      <c r="AQ3870" s="11"/>
    </row>
    <row r="3871" spans="5:43" x14ac:dyDescent="0.15">
      <c r="E3871" s="5"/>
      <c r="G3871" s="5"/>
      <c r="H3871" s="6"/>
      <c r="I3871" s="6"/>
      <c r="J3871" s="6"/>
      <c r="M3871" s="7"/>
      <c r="AG3871" s="4"/>
      <c r="AH3871" s="4"/>
      <c r="AI3871" s="8"/>
      <c r="AJ3871" s="9"/>
      <c r="AK3871" s="10"/>
      <c r="AL3871" s="8"/>
      <c r="AM3871" s="9"/>
      <c r="AN3871" s="10"/>
      <c r="AO3871" s="11"/>
      <c r="AP3871" s="11"/>
      <c r="AQ3871" s="11"/>
    </row>
    <row r="3872" spans="5:43" x14ac:dyDescent="0.15">
      <c r="E3872" s="5"/>
      <c r="G3872" s="5"/>
      <c r="H3872" s="6"/>
      <c r="I3872" s="6"/>
      <c r="J3872" s="6"/>
      <c r="M3872" s="7"/>
      <c r="AG3872" s="4"/>
      <c r="AH3872" s="4"/>
      <c r="AI3872" s="8"/>
      <c r="AJ3872" s="9"/>
      <c r="AK3872" s="10"/>
      <c r="AL3872" s="8"/>
      <c r="AM3872" s="9"/>
      <c r="AN3872" s="10"/>
      <c r="AO3872" s="11"/>
      <c r="AP3872" s="11"/>
      <c r="AQ3872" s="11"/>
    </row>
    <row r="3873" spans="5:43" x14ac:dyDescent="0.15">
      <c r="E3873" s="5"/>
      <c r="G3873" s="5"/>
      <c r="H3873" s="6"/>
      <c r="I3873" s="6"/>
      <c r="J3873" s="6"/>
      <c r="M3873" s="7"/>
      <c r="AG3873" s="4"/>
      <c r="AH3873" s="4"/>
      <c r="AI3873" s="8"/>
      <c r="AJ3873" s="9"/>
      <c r="AK3873" s="10"/>
      <c r="AL3873" s="8"/>
      <c r="AM3873" s="9"/>
      <c r="AN3873" s="10"/>
      <c r="AO3873" s="11"/>
      <c r="AP3873" s="11"/>
      <c r="AQ3873" s="11"/>
    </row>
    <row r="3874" spans="5:43" x14ac:dyDescent="0.15">
      <c r="E3874" s="5"/>
      <c r="G3874" s="5"/>
      <c r="H3874" s="6"/>
      <c r="I3874" s="6"/>
      <c r="J3874" s="6"/>
      <c r="M3874" s="7"/>
      <c r="AG3874" s="4"/>
      <c r="AH3874" s="4"/>
      <c r="AI3874" s="8"/>
      <c r="AJ3874" s="9"/>
      <c r="AK3874" s="10"/>
      <c r="AL3874" s="8"/>
      <c r="AM3874" s="9"/>
      <c r="AN3874" s="10"/>
      <c r="AO3874" s="11"/>
      <c r="AP3874" s="11"/>
      <c r="AQ3874" s="11"/>
    </row>
    <row r="3875" spans="5:43" x14ac:dyDescent="0.15">
      <c r="E3875" s="5"/>
      <c r="G3875" s="5"/>
      <c r="H3875" s="6"/>
      <c r="I3875" s="6"/>
      <c r="J3875" s="6"/>
      <c r="M3875" s="7"/>
      <c r="AG3875" s="4"/>
      <c r="AH3875" s="4"/>
      <c r="AI3875" s="8"/>
      <c r="AJ3875" s="9"/>
      <c r="AK3875" s="10"/>
      <c r="AL3875" s="8"/>
      <c r="AM3875" s="9"/>
      <c r="AN3875" s="10"/>
      <c r="AO3875" s="11"/>
      <c r="AP3875" s="11"/>
      <c r="AQ3875" s="11"/>
    </row>
    <row r="3876" spans="5:43" x14ac:dyDescent="0.15">
      <c r="E3876" s="5"/>
      <c r="G3876" s="5"/>
      <c r="H3876" s="6"/>
      <c r="I3876" s="6"/>
      <c r="J3876" s="6"/>
      <c r="M3876" s="7"/>
      <c r="AG3876" s="4"/>
      <c r="AH3876" s="4"/>
      <c r="AI3876" s="8"/>
      <c r="AJ3876" s="9"/>
      <c r="AK3876" s="10"/>
      <c r="AL3876" s="8"/>
      <c r="AM3876" s="9"/>
      <c r="AN3876" s="10"/>
      <c r="AO3876" s="11"/>
      <c r="AP3876" s="11"/>
      <c r="AQ3876" s="11"/>
    </row>
    <row r="3877" spans="5:43" x14ac:dyDescent="0.15">
      <c r="E3877" s="5"/>
      <c r="G3877" s="5"/>
      <c r="H3877" s="6"/>
      <c r="I3877" s="6"/>
      <c r="J3877" s="6"/>
      <c r="M3877" s="7"/>
      <c r="AG3877" s="4"/>
      <c r="AH3877" s="4"/>
      <c r="AI3877" s="8"/>
      <c r="AJ3877" s="9"/>
      <c r="AK3877" s="10"/>
      <c r="AL3877" s="8"/>
      <c r="AM3877" s="9"/>
      <c r="AN3877" s="10"/>
      <c r="AO3877" s="11"/>
      <c r="AP3877" s="11"/>
      <c r="AQ3877" s="11"/>
    </row>
    <row r="3878" spans="5:43" x14ac:dyDescent="0.15">
      <c r="E3878" s="5"/>
      <c r="G3878" s="5"/>
      <c r="H3878" s="6"/>
      <c r="I3878" s="6"/>
      <c r="J3878" s="6"/>
      <c r="M3878" s="7"/>
      <c r="AG3878" s="4"/>
      <c r="AH3878" s="4"/>
      <c r="AI3878" s="8"/>
      <c r="AJ3878" s="9"/>
      <c r="AK3878" s="10"/>
      <c r="AL3878" s="8"/>
      <c r="AM3878" s="9"/>
      <c r="AN3878" s="10"/>
      <c r="AO3878" s="11"/>
      <c r="AP3878" s="11"/>
      <c r="AQ3878" s="11"/>
    </row>
    <row r="3879" spans="5:43" x14ac:dyDescent="0.15">
      <c r="E3879" s="5"/>
      <c r="G3879" s="5"/>
      <c r="H3879" s="6"/>
      <c r="I3879" s="6"/>
      <c r="J3879" s="6"/>
      <c r="M3879" s="7"/>
      <c r="AG3879" s="4"/>
      <c r="AH3879" s="4"/>
      <c r="AI3879" s="8"/>
      <c r="AJ3879" s="9"/>
      <c r="AK3879" s="10"/>
      <c r="AL3879" s="8"/>
      <c r="AM3879" s="9"/>
      <c r="AN3879" s="10"/>
      <c r="AO3879" s="11"/>
      <c r="AP3879" s="11"/>
      <c r="AQ3879" s="11"/>
    </row>
    <row r="3880" spans="5:43" x14ac:dyDescent="0.15">
      <c r="E3880" s="5"/>
      <c r="G3880" s="5"/>
      <c r="H3880" s="6"/>
      <c r="I3880" s="6"/>
      <c r="J3880" s="6"/>
      <c r="M3880" s="7"/>
      <c r="AG3880" s="4"/>
      <c r="AH3880" s="4"/>
      <c r="AI3880" s="8"/>
      <c r="AJ3880" s="9"/>
      <c r="AK3880" s="10"/>
      <c r="AL3880" s="8"/>
      <c r="AM3880" s="9"/>
      <c r="AN3880" s="10"/>
      <c r="AO3880" s="11"/>
      <c r="AP3880" s="11"/>
      <c r="AQ3880" s="11"/>
    </row>
    <row r="3881" spans="5:43" x14ac:dyDescent="0.15">
      <c r="E3881" s="5"/>
      <c r="G3881" s="5"/>
      <c r="H3881" s="6"/>
      <c r="I3881" s="6"/>
      <c r="J3881" s="6"/>
      <c r="M3881" s="7"/>
      <c r="AG3881" s="4"/>
      <c r="AH3881" s="4"/>
      <c r="AI3881" s="8"/>
      <c r="AJ3881" s="9"/>
      <c r="AK3881" s="10"/>
      <c r="AL3881" s="8"/>
      <c r="AM3881" s="9"/>
      <c r="AN3881" s="10"/>
      <c r="AO3881" s="11"/>
      <c r="AP3881" s="11"/>
      <c r="AQ3881" s="11"/>
    </row>
    <row r="3882" spans="5:43" x14ac:dyDescent="0.15">
      <c r="E3882" s="5"/>
      <c r="G3882" s="5"/>
      <c r="H3882" s="6"/>
      <c r="I3882" s="6"/>
      <c r="J3882" s="6"/>
      <c r="M3882" s="7"/>
      <c r="AG3882" s="4"/>
      <c r="AH3882" s="4"/>
      <c r="AI3882" s="8"/>
      <c r="AJ3882" s="9"/>
      <c r="AK3882" s="10"/>
      <c r="AL3882" s="8"/>
      <c r="AM3882" s="9"/>
      <c r="AN3882" s="10"/>
      <c r="AO3882" s="11"/>
      <c r="AP3882" s="11"/>
      <c r="AQ3882" s="11"/>
    </row>
    <row r="3883" spans="5:43" x14ac:dyDescent="0.15">
      <c r="E3883" s="5"/>
      <c r="G3883" s="5"/>
      <c r="H3883" s="6"/>
      <c r="I3883" s="6"/>
      <c r="J3883" s="6"/>
      <c r="M3883" s="7"/>
      <c r="AG3883" s="4"/>
      <c r="AH3883" s="4"/>
      <c r="AI3883" s="8"/>
      <c r="AJ3883" s="9"/>
      <c r="AK3883" s="10"/>
      <c r="AL3883" s="8"/>
      <c r="AM3883" s="9"/>
      <c r="AN3883" s="10"/>
      <c r="AO3883" s="11"/>
      <c r="AP3883" s="11"/>
      <c r="AQ3883" s="11"/>
    </row>
    <row r="3884" spans="5:43" x14ac:dyDescent="0.15">
      <c r="E3884" s="5"/>
      <c r="G3884" s="5"/>
      <c r="H3884" s="6"/>
      <c r="I3884" s="6"/>
      <c r="J3884" s="6"/>
      <c r="M3884" s="7"/>
      <c r="AG3884" s="4"/>
      <c r="AH3884" s="4"/>
      <c r="AI3884" s="8"/>
      <c r="AJ3884" s="9"/>
      <c r="AK3884" s="10"/>
      <c r="AL3884" s="8"/>
      <c r="AM3884" s="9"/>
      <c r="AN3884" s="10"/>
      <c r="AO3884" s="11"/>
      <c r="AP3884" s="11"/>
      <c r="AQ3884" s="11"/>
    </row>
    <row r="3885" spans="5:43" x14ac:dyDescent="0.15">
      <c r="E3885" s="5"/>
      <c r="G3885" s="5"/>
      <c r="H3885" s="6"/>
      <c r="I3885" s="6"/>
      <c r="J3885" s="6"/>
      <c r="M3885" s="7"/>
      <c r="AG3885" s="4"/>
      <c r="AH3885" s="4"/>
      <c r="AI3885" s="8"/>
      <c r="AJ3885" s="9"/>
      <c r="AK3885" s="10"/>
      <c r="AL3885" s="8"/>
      <c r="AM3885" s="9"/>
      <c r="AN3885" s="10"/>
      <c r="AO3885" s="11"/>
      <c r="AP3885" s="11"/>
      <c r="AQ3885" s="11"/>
    </row>
    <row r="3886" spans="5:43" x14ac:dyDescent="0.15">
      <c r="E3886" s="5"/>
      <c r="G3886" s="5"/>
      <c r="H3886" s="6"/>
      <c r="I3886" s="6"/>
      <c r="J3886" s="6"/>
      <c r="M3886" s="7"/>
      <c r="AG3886" s="4"/>
      <c r="AH3886" s="4"/>
      <c r="AI3886" s="8"/>
      <c r="AJ3886" s="9"/>
      <c r="AK3886" s="10"/>
      <c r="AL3886" s="8"/>
      <c r="AM3886" s="9"/>
      <c r="AN3886" s="10"/>
      <c r="AO3886" s="11"/>
      <c r="AP3886" s="11"/>
      <c r="AQ3886" s="11"/>
    </row>
    <row r="3887" spans="5:43" x14ac:dyDescent="0.15">
      <c r="E3887" s="5"/>
      <c r="G3887" s="5"/>
      <c r="H3887" s="6"/>
      <c r="I3887" s="6"/>
      <c r="J3887" s="6"/>
      <c r="M3887" s="7"/>
      <c r="AG3887" s="4"/>
      <c r="AH3887" s="4"/>
      <c r="AI3887" s="8"/>
      <c r="AJ3887" s="9"/>
      <c r="AK3887" s="10"/>
      <c r="AL3887" s="8"/>
      <c r="AM3887" s="9"/>
      <c r="AN3887" s="10"/>
      <c r="AO3887" s="11"/>
      <c r="AP3887" s="11"/>
      <c r="AQ3887" s="11"/>
    </row>
    <row r="3888" spans="5:43" x14ac:dyDescent="0.15">
      <c r="E3888" s="5"/>
      <c r="G3888" s="5"/>
      <c r="H3888" s="6"/>
      <c r="I3888" s="6"/>
      <c r="J3888" s="6"/>
      <c r="M3888" s="7"/>
      <c r="AG3888" s="4"/>
      <c r="AH3888" s="4"/>
      <c r="AI3888" s="8"/>
      <c r="AJ3888" s="9"/>
      <c r="AK3888" s="10"/>
      <c r="AL3888" s="8"/>
      <c r="AM3888" s="9"/>
      <c r="AN3888" s="10"/>
      <c r="AO3888" s="11"/>
      <c r="AP3888" s="11"/>
      <c r="AQ3888" s="11"/>
    </row>
    <row r="3889" spans="5:43" x14ac:dyDescent="0.15">
      <c r="E3889" s="5"/>
      <c r="G3889" s="5"/>
      <c r="H3889" s="6"/>
      <c r="I3889" s="6"/>
      <c r="J3889" s="6"/>
      <c r="M3889" s="7"/>
      <c r="AG3889" s="4"/>
      <c r="AH3889" s="4"/>
      <c r="AI3889" s="8"/>
      <c r="AJ3889" s="9"/>
      <c r="AK3889" s="10"/>
      <c r="AL3889" s="8"/>
      <c r="AM3889" s="9"/>
      <c r="AN3889" s="10"/>
      <c r="AO3889" s="11"/>
      <c r="AP3889" s="11"/>
      <c r="AQ3889" s="11"/>
    </row>
    <row r="3890" spans="5:43" x14ac:dyDescent="0.15">
      <c r="E3890" s="5"/>
      <c r="G3890" s="5"/>
      <c r="H3890" s="6"/>
      <c r="I3890" s="6"/>
      <c r="J3890" s="6"/>
      <c r="M3890" s="7"/>
      <c r="AG3890" s="4"/>
      <c r="AH3890" s="4"/>
      <c r="AI3890" s="8"/>
      <c r="AJ3890" s="9"/>
      <c r="AK3890" s="10"/>
      <c r="AL3890" s="8"/>
      <c r="AM3890" s="9"/>
      <c r="AN3890" s="10"/>
      <c r="AO3890" s="11"/>
      <c r="AP3890" s="11"/>
      <c r="AQ3890" s="11"/>
    </row>
    <row r="3891" spans="5:43" x14ac:dyDescent="0.15">
      <c r="E3891" s="5"/>
      <c r="G3891" s="5"/>
      <c r="H3891" s="6"/>
      <c r="I3891" s="6"/>
      <c r="J3891" s="6"/>
      <c r="M3891" s="7"/>
      <c r="AG3891" s="4"/>
      <c r="AH3891" s="4"/>
      <c r="AI3891" s="8"/>
      <c r="AJ3891" s="9"/>
      <c r="AK3891" s="10"/>
      <c r="AL3891" s="8"/>
      <c r="AM3891" s="9"/>
      <c r="AN3891" s="10"/>
      <c r="AO3891" s="11"/>
      <c r="AP3891" s="11"/>
      <c r="AQ3891" s="11"/>
    </row>
    <row r="3892" spans="5:43" x14ac:dyDescent="0.15">
      <c r="E3892" s="5"/>
      <c r="G3892" s="5"/>
      <c r="H3892" s="6"/>
      <c r="I3892" s="6"/>
      <c r="J3892" s="6"/>
      <c r="M3892" s="7"/>
      <c r="AG3892" s="4"/>
      <c r="AH3892" s="4"/>
      <c r="AI3892" s="8"/>
      <c r="AJ3892" s="9"/>
      <c r="AK3892" s="10"/>
      <c r="AL3892" s="8"/>
      <c r="AM3892" s="9"/>
      <c r="AN3892" s="10"/>
      <c r="AO3892" s="11"/>
      <c r="AP3892" s="11"/>
      <c r="AQ3892" s="11"/>
    </row>
    <row r="3893" spans="5:43" x14ac:dyDescent="0.15">
      <c r="E3893" s="5"/>
      <c r="G3893" s="5"/>
      <c r="H3893" s="6"/>
      <c r="I3893" s="6"/>
      <c r="J3893" s="6"/>
      <c r="M3893" s="7"/>
      <c r="AG3893" s="4"/>
      <c r="AH3893" s="4"/>
      <c r="AI3893" s="8"/>
      <c r="AJ3893" s="9"/>
      <c r="AK3893" s="10"/>
      <c r="AL3893" s="8"/>
      <c r="AM3893" s="9"/>
      <c r="AN3893" s="10"/>
      <c r="AO3893" s="11"/>
      <c r="AP3893" s="11"/>
      <c r="AQ3893" s="11"/>
    </row>
    <row r="3894" spans="5:43" x14ac:dyDescent="0.15">
      <c r="E3894" s="5"/>
      <c r="G3894" s="5"/>
      <c r="H3894" s="6"/>
      <c r="I3894" s="6"/>
      <c r="J3894" s="6"/>
      <c r="M3894" s="7"/>
      <c r="AG3894" s="4"/>
      <c r="AH3894" s="4"/>
      <c r="AI3894" s="8"/>
      <c r="AJ3894" s="9"/>
      <c r="AK3894" s="10"/>
      <c r="AL3894" s="8"/>
      <c r="AM3894" s="9"/>
      <c r="AN3894" s="10"/>
      <c r="AO3894" s="11"/>
      <c r="AP3894" s="11"/>
      <c r="AQ3894" s="11"/>
    </row>
    <row r="3895" spans="5:43" x14ac:dyDescent="0.15">
      <c r="E3895" s="5"/>
      <c r="G3895" s="5"/>
      <c r="H3895" s="6"/>
      <c r="I3895" s="6"/>
      <c r="J3895" s="6"/>
      <c r="M3895" s="7"/>
      <c r="AG3895" s="4"/>
      <c r="AH3895" s="4"/>
      <c r="AI3895" s="8"/>
      <c r="AJ3895" s="9"/>
      <c r="AK3895" s="10"/>
      <c r="AL3895" s="8"/>
      <c r="AM3895" s="9"/>
      <c r="AN3895" s="10"/>
      <c r="AO3895" s="11"/>
      <c r="AP3895" s="11"/>
      <c r="AQ3895" s="11"/>
    </row>
    <row r="3896" spans="5:43" x14ac:dyDescent="0.15">
      <c r="E3896" s="5"/>
      <c r="G3896" s="5"/>
      <c r="H3896" s="6"/>
      <c r="I3896" s="6"/>
      <c r="J3896" s="6"/>
      <c r="M3896" s="7"/>
      <c r="AG3896" s="4"/>
      <c r="AH3896" s="4"/>
      <c r="AI3896" s="8"/>
      <c r="AJ3896" s="9"/>
      <c r="AK3896" s="10"/>
      <c r="AL3896" s="8"/>
      <c r="AM3896" s="9"/>
      <c r="AN3896" s="10"/>
      <c r="AO3896" s="11"/>
      <c r="AP3896" s="11"/>
      <c r="AQ3896" s="11"/>
    </row>
    <row r="3897" spans="5:43" x14ac:dyDescent="0.15">
      <c r="E3897" s="5"/>
      <c r="G3897" s="5"/>
      <c r="H3897" s="6"/>
      <c r="I3897" s="6"/>
      <c r="J3897" s="6"/>
      <c r="M3897" s="7"/>
      <c r="AG3897" s="4"/>
      <c r="AH3897" s="4"/>
      <c r="AI3897" s="8"/>
      <c r="AJ3897" s="9"/>
      <c r="AK3897" s="10"/>
      <c r="AL3897" s="8"/>
      <c r="AM3897" s="9"/>
      <c r="AN3897" s="10"/>
      <c r="AO3897" s="11"/>
      <c r="AP3897" s="11"/>
      <c r="AQ3897" s="11"/>
    </row>
    <row r="3898" spans="5:43" x14ac:dyDescent="0.15">
      <c r="E3898" s="5"/>
      <c r="G3898" s="5"/>
      <c r="H3898" s="6"/>
      <c r="I3898" s="6"/>
      <c r="J3898" s="6"/>
      <c r="M3898" s="7"/>
      <c r="AG3898" s="4"/>
      <c r="AH3898" s="4"/>
      <c r="AI3898" s="8"/>
      <c r="AJ3898" s="9"/>
      <c r="AK3898" s="10"/>
      <c r="AL3898" s="8"/>
      <c r="AM3898" s="9"/>
      <c r="AN3898" s="10"/>
      <c r="AO3898" s="11"/>
      <c r="AP3898" s="11"/>
      <c r="AQ3898" s="11"/>
    </row>
    <row r="3899" spans="5:43" x14ac:dyDescent="0.15">
      <c r="E3899" s="5"/>
      <c r="G3899" s="5"/>
      <c r="H3899" s="6"/>
      <c r="I3899" s="6"/>
      <c r="J3899" s="6"/>
      <c r="M3899" s="7"/>
      <c r="AG3899" s="4"/>
      <c r="AH3899" s="4"/>
      <c r="AI3899" s="8"/>
      <c r="AJ3899" s="9"/>
      <c r="AK3899" s="10"/>
      <c r="AL3899" s="8"/>
      <c r="AM3899" s="9"/>
      <c r="AN3899" s="10"/>
      <c r="AO3899" s="11"/>
      <c r="AP3899" s="11"/>
      <c r="AQ3899" s="11"/>
    </row>
    <row r="3900" spans="5:43" x14ac:dyDescent="0.15">
      <c r="E3900" s="5"/>
      <c r="G3900" s="5"/>
      <c r="H3900" s="6"/>
      <c r="I3900" s="6"/>
      <c r="J3900" s="6"/>
      <c r="M3900" s="7"/>
      <c r="AG3900" s="4"/>
      <c r="AH3900" s="4"/>
      <c r="AI3900" s="8"/>
      <c r="AJ3900" s="9"/>
      <c r="AK3900" s="10"/>
      <c r="AL3900" s="8"/>
      <c r="AM3900" s="9"/>
      <c r="AN3900" s="10"/>
      <c r="AO3900" s="11"/>
      <c r="AP3900" s="11"/>
      <c r="AQ3900" s="11"/>
    </row>
    <row r="3901" spans="5:43" x14ac:dyDescent="0.15">
      <c r="E3901" s="5"/>
      <c r="G3901" s="5"/>
      <c r="H3901" s="6"/>
      <c r="I3901" s="6"/>
      <c r="J3901" s="6"/>
      <c r="M3901" s="7"/>
      <c r="AG3901" s="4"/>
      <c r="AH3901" s="4"/>
      <c r="AI3901" s="8"/>
      <c r="AJ3901" s="9"/>
      <c r="AK3901" s="10"/>
      <c r="AL3901" s="8"/>
      <c r="AM3901" s="9"/>
      <c r="AN3901" s="10"/>
      <c r="AO3901" s="11"/>
      <c r="AP3901" s="11"/>
      <c r="AQ3901" s="11"/>
    </row>
    <row r="3902" spans="5:43" x14ac:dyDescent="0.15">
      <c r="E3902" s="5"/>
      <c r="G3902" s="5"/>
      <c r="H3902" s="6"/>
      <c r="I3902" s="6"/>
      <c r="J3902" s="6"/>
      <c r="M3902" s="7"/>
      <c r="AG3902" s="4"/>
      <c r="AH3902" s="4"/>
      <c r="AI3902" s="8"/>
      <c r="AJ3902" s="9"/>
      <c r="AK3902" s="10"/>
      <c r="AL3902" s="8"/>
      <c r="AM3902" s="9"/>
      <c r="AN3902" s="10"/>
      <c r="AO3902" s="11"/>
      <c r="AP3902" s="11"/>
      <c r="AQ3902" s="11"/>
    </row>
    <row r="3903" spans="5:43" x14ac:dyDescent="0.15">
      <c r="E3903" s="5"/>
      <c r="G3903" s="5"/>
      <c r="H3903" s="6"/>
      <c r="I3903" s="6"/>
      <c r="J3903" s="6"/>
      <c r="M3903" s="7"/>
      <c r="AG3903" s="4"/>
      <c r="AH3903" s="4"/>
      <c r="AI3903" s="8"/>
      <c r="AJ3903" s="9"/>
      <c r="AK3903" s="10"/>
      <c r="AL3903" s="8"/>
      <c r="AM3903" s="9"/>
      <c r="AN3903" s="10"/>
      <c r="AO3903" s="11"/>
      <c r="AP3903" s="11"/>
      <c r="AQ3903" s="11"/>
    </row>
    <row r="3904" spans="5:43" x14ac:dyDescent="0.15">
      <c r="E3904" s="5"/>
      <c r="G3904" s="5"/>
      <c r="H3904" s="6"/>
      <c r="I3904" s="6"/>
      <c r="J3904" s="6"/>
      <c r="M3904" s="7"/>
      <c r="AG3904" s="4"/>
      <c r="AH3904" s="4"/>
      <c r="AI3904" s="8"/>
      <c r="AJ3904" s="9"/>
      <c r="AK3904" s="10"/>
      <c r="AL3904" s="8"/>
      <c r="AM3904" s="9"/>
      <c r="AN3904" s="10"/>
      <c r="AO3904" s="11"/>
      <c r="AP3904" s="11"/>
      <c r="AQ3904" s="11"/>
    </row>
    <row r="3905" spans="5:43" x14ac:dyDescent="0.15">
      <c r="E3905" s="5"/>
      <c r="G3905" s="5"/>
      <c r="H3905" s="6"/>
      <c r="I3905" s="6"/>
      <c r="J3905" s="6"/>
      <c r="M3905" s="7"/>
      <c r="AG3905" s="4"/>
      <c r="AH3905" s="4"/>
      <c r="AI3905" s="8"/>
      <c r="AJ3905" s="9"/>
      <c r="AK3905" s="10"/>
      <c r="AL3905" s="8"/>
      <c r="AM3905" s="9"/>
      <c r="AN3905" s="10"/>
      <c r="AO3905" s="11"/>
      <c r="AP3905" s="11"/>
      <c r="AQ3905" s="11"/>
    </row>
    <row r="3906" spans="5:43" x14ac:dyDescent="0.15">
      <c r="E3906" s="5"/>
      <c r="G3906" s="5"/>
      <c r="H3906" s="6"/>
      <c r="I3906" s="6"/>
      <c r="J3906" s="6"/>
      <c r="M3906" s="7"/>
      <c r="AG3906" s="4"/>
      <c r="AH3906" s="4"/>
      <c r="AI3906" s="8"/>
      <c r="AJ3906" s="9"/>
      <c r="AK3906" s="10"/>
      <c r="AL3906" s="8"/>
      <c r="AM3906" s="9"/>
      <c r="AN3906" s="10"/>
      <c r="AO3906" s="11"/>
      <c r="AP3906" s="11"/>
      <c r="AQ3906" s="11"/>
    </row>
    <row r="3907" spans="5:43" x14ac:dyDescent="0.15">
      <c r="E3907" s="5"/>
      <c r="G3907" s="5"/>
      <c r="H3907" s="6"/>
      <c r="I3907" s="6"/>
      <c r="J3907" s="6"/>
      <c r="M3907" s="7"/>
      <c r="AG3907" s="4"/>
      <c r="AH3907" s="4"/>
      <c r="AI3907" s="8"/>
      <c r="AJ3907" s="9"/>
      <c r="AK3907" s="10"/>
      <c r="AL3907" s="8"/>
      <c r="AM3907" s="9"/>
      <c r="AN3907" s="10"/>
      <c r="AO3907" s="11"/>
      <c r="AP3907" s="11"/>
      <c r="AQ3907" s="11"/>
    </row>
    <row r="3908" spans="5:43" x14ac:dyDescent="0.15">
      <c r="E3908" s="5"/>
      <c r="G3908" s="5"/>
      <c r="H3908" s="6"/>
      <c r="I3908" s="6"/>
      <c r="J3908" s="6"/>
      <c r="M3908" s="7"/>
      <c r="AG3908" s="4"/>
      <c r="AH3908" s="4"/>
      <c r="AI3908" s="8"/>
      <c r="AJ3908" s="9"/>
      <c r="AK3908" s="10"/>
      <c r="AL3908" s="8"/>
      <c r="AM3908" s="9"/>
      <c r="AN3908" s="10"/>
      <c r="AO3908" s="11"/>
      <c r="AP3908" s="11"/>
      <c r="AQ3908" s="11"/>
    </row>
    <row r="3909" spans="5:43" x14ac:dyDescent="0.15">
      <c r="E3909" s="5"/>
      <c r="G3909" s="5"/>
      <c r="H3909" s="6"/>
      <c r="I3909" s="6"/>
      <c r="J3909" s="6"/>
      <c r="M3909" s="7"/>
      <c r="AG3909" s="4"/>
      <c r="AH3909" s="4"/>
      <c r="AI3909" s="8"/>
      <c r="AJ3909" s="9"/>
      <c r="AK3909" s="10"/>
      <c r="AL3909" s="8"/>
      <c r="AM3909" s="9"/>
      <c r="AN3909" s="10"/>
      <c r="AO3909" s="11"/>
      <c r="AP3909" s="11"/>
      <c r="AQ3909" s="11"/>
    </row>
    <row r="3910" spans="5:43" x14ac:dyDescent="0.15">
      <c r="E3910" s="5"/>
      <c r="G3910" s="5"/>
      <c r="H3910" s="6"/>
      <c r="I3910" s="6"/>
      <c r="J3910" s="6"/>
      <c r="M3910" s="7"/>
      <c r="AG3910" s="4"/>
      <c r="AH3910" s="4"/>
      <c r="AI3910" s="8"/>
      <c r="AJ3910" s="9"/>
      <c r="AK3910" s="10"/>
      <c r="AL3910" s="8"/>
      <c r="AM3910" s="9"/>
      <c r="AN3910" s="10"/>
      <c r="AO3910" s="11"/>
      <c r="AP3910" s="11"/>
      <c r="AQ3910" s="11"/>
    </row>
    <row r="3911" spans="5:43" x14ac:dyDescent="0.15">
      <c r="E3911" s="5"/>
      <c r="G3911" s="5"/>
      <c r="H3911" s="6"/>
      <c r="I3911" s="6"/>
      <c r="J3911" s="6"/>
      <c r="M3911" s="7"/>
      <c r="AG3911" s="4"/>
      <c r="AH3911" s="4"/>
      <c r="AI3911" s="8"/>
      <c r="AJ3911" s="9"/>
      <c r="AK3911" s="10"/>
      <c r="AL3911" s="8"/>
      <c r="AM3911" s="9"/>
      <c r="AN3911" s="10"/>
      <c r="AO3911" s="11"/>
      <c r="AP3911" s="11"/>
      <c r="AQ3911" s="11"/>
    </row>
    <row r="3912" spans="5:43" x14ac:dyDescent="0.15">
      <c r="E3912" s="5"/>
      <c r="G3912" s="5"/>
      <c r="H3912" s="6"/>
      <c r="I3912" s="6"/>
      <c r="J3912" s="6"/>
      <c r="M3912" s="7"/>
      <c r="AG3912" s="4"/>
      <c r="AH3912" s="4"/>
      <c r="AI3912" s="8"/>
      <c r="AJ3912" s="9"/>
      <c r="AK3912" s="10"/>
      <c r="AL3912" s="8"/>
      <c r="AM3912" s="9"/>
      <c r="AN3912" s="10"/>
      <c r="AO3912" s="11"/>
      <c r="AP3912" s="11"/>
      <c r="AQ3912" s="11"/>
    </row>
    <row r="3913" spans="5:43" x14ac:dyDescent="0.15">
      <c r="E3913" s="5"/>
      <c r="G3913" s="5"/>
      <c r="H3913" s="6"/>
      <c r="I3913" s="6"/>
      <c r="J3913" s="6"/>
      <c r="M3913" s="7"/>
      <c r="AG3913" s="4"/>
      <c r="AH3913" s="4"/>
      <c r="AI3913" s="8"/>
      <c r="AJ3913" s="9"/>
      <c r="AK3913" s="10"/>
      <c r="AL3913" s="8"/>
      <c r="AM3913" s="9"/>
      <c r="AN3913" s="10"/>
      <c r="AO3913" s="11"/>
      <c r="AP3913" s="11"/>
      <c r="AQ3913" s="11"/>
    </row>
    <row r="3914" spans="5:43" x14ac:dyDescent="0.15">
      <c r="E3914" s="5"/>
      <c r="G3914" s="5"/>
      <c r="H3914" s="6"/>
      <c r="I3914" s="6"/>
      <c r="J3914" s="6"/>
      <c r="M3914" s="7"/>
      <c r="AG3914" s="4"/>
      <c r="AH3914" s="4"/>
      <c r="AI3914" s="8"/>
      <c r="AJ3914" s="9"/>
      <c r="AK3914" s="10"/>
      <c r="AL3914" s="8"/>
      <c r="AM3914" s="9"/>
      <c r="AN3914" s="10"/>
      <c r="AO3914" s="11"/>
      <c r="AP3914" s="11"/>
      <c r="AQ3914" s="11"/>
    </row>
    <row r="3915" spans="5:43" x14ac:dyDescent="0.15">
      <c r="E3915" s="5"/>
      <c r="G3915" s="5"/>
      <c r="H3915" s="6"/>
      <c r="I3915" s="6"/>
      <c r="J3915" s="6"/>
      <c r="M3915" s="7"/>
      <c r="AG3915" s="4"/>
      <c r="AH3915" s="4"/>
      <c r="AI3915" s="8"/>
      <c r="AJ3915" s="9"/>
      <c r="AK3915" s="10"/>
      <c r="AL3915" s="8"/>
      <c r="AM3915" s="9"/>
      <c r="AN3915" s="10"/>
      <c r="AO3915" s="11"/>
      <c r="AP3915" s="11"/>
      <c r="AQ3915" s="11"/>
    </row>
    <row r="3916" spans="5:43" x14ac:dyDescent="0.15">
      <c r="E3916" s="5"/>
      <c r="G3916" s="5"/>
      <c r="H3916" s="6"/>
      <c r="I3916" s="6"/>
      <c r="J3916" s="6"/>
      <c r="M3916" s="7"/>
      <c r="AG3916" s="4"/>
      <c r="AH3916" s="4"/>
      <c r="AI3916" s="8"/>
      <c r="AJ3916" s="9"/>
      <c r="AK3916" s="10"/>
      <c r="AL3916" s="8"/>
      <c r="AM3916" s="9"/>
      <c r="AN3916" s="10"/>
      <c r="AO3916" s="11"/>
      <c r="AP3916" s="11"/>
      <c r="AQ3916" s="11"/>
    </row>
    <row r="3917" spans="5:43" x14ac:dyDescent="0.15">
      <c r="E3917" s="5"/>
      <c r="G3917" s="5"/>
      <c r="H3917" s="6"/>
      <c r="I3917" s="6"/>
      <c r="J3917" s="6"/>
      <c r="M3917" s="7"/>
      <c r="AG3917" s="4"/>
      <c r="AH3917" s="4"/>
      <c r="AI3917" s="8"/>
      <c r="AJ3917" s="9"/>
      <c r="AK3917" s="10"/>
      <c r="AL3917" s="8"/>
      <c r="AM3917" s="9"/>
      <c r="AN3917" s="10"/>
      <c r="AO3917" s="11"/>
      <c r="AP3917" s="11"/>
      <c r="AQ3917" s="11"/>
    </row>
    <row r="3918" spans="5:43" x14ac:dyDescent="0.15">
      <c r="E3918" s="5"/>
      <c r="G3918" s="5"/>
      <c r="H3918" s="6"/>
      <c r="I3918" s="6"/>
      <c r="J3918" s="6"/>
      <c r="M3918" s="7"/>
      <c r="AG3918" s="4"/>
      <c r="AH3918" s="4"/>
      <c r="AI3918" s="8"/>
      <c r="AJ3918" s="9"/>
      <c r="AK3918" s="10"/>
      <c r="AL3918" s="8"/>
      <c r="AM3918" s="9"/>
      <c r="AN3918" s="10"/>
      <c r="AO3918" s="11"/>
      <c r="AP3918" s="11"/>
      <c r="AQ3918" s="11"/>
    </row>
    <row r="3919" spans="5:43" x14ac:dyDescent="0.15">
      <c r="E3919" s="5"/>
      <c r="G3919" s="5"/>
      <c r="H3919" s="6"/>
      <c r="I3919" s="6"/>
      <c r="J3919" s="6"/>
      <c r="M3919" s="7"/>
      <c r="AG3919" s="4"/>
      <c r="AH3919" s="4"/>
      <c r="AI3919" s="8"/>
      <c r="AJ3919" s="9"/>
      <c r="AK3919" s="10"/>
      <c r="AL3919" s="8"/>
      <c r="AM3919" s="9"/>
      <c r="AN3919" s="10"/>
      <c r="AO3919" s="11"/>
      <c r="AP3919" s="11"/>
      <c r="AQ3919" s="11"/>
    </row>
    <row r="3920" spans="5:43" x14ac:dyDescent="0.15">
      <c r="E3920" s="5"/>
      <c r="G3920" s="5"/>
      <c r="H3920" s="6"/>
      <c r="I3920" s="6"/>
      <c r="J3920" s="6"/>
      <c r="M3920" s="7"/>
      <c r="AG3920" s="4"/>
      <c r="AH3920" s="4"/>
      <c r="AI3920" s="8"/>
      <c r="AJ3920" s="9"/>
      <c r="AK3920" s="10"/>
      <c r="AL3920" s="8"/>
      <c r="AM3920" s="9"/>
      <c r="AN3920" s="10"/>
      <c r="AO3920" s="11"/>
      <c r="AP3920" s="11"/>
      <c r="AQ3920" s="11"/>
    </row>
    <row r="3921" spans="5:43" x14ac:dyDescent="0.15">
      <c r="E3921" s="5"/>
      <c r="G3921" s="5"/>
      <c r="H3921" s="6"/>
      <c r="I3921" s="6"/>
      <c r="J3921" s="6"/>
      <c r="M3921" s="7"/>
      <c r="AG3921" s="4"/>
      <c r="AH3921" s="4"/>
      <c r="AI3921" s="8"/>
      <c r="AJ3921" s="9"/>
      <c r="AK3921" s="10"/>
      <c r="AL3921" s="8"/>
      <c r="AM3921" s="9"/>
      <c r="AN3921" s="10"/>
      <c r="AO3921" s="11"/>
      <c r="AP3921" s="11"/>
      <c r="AQ3921" s="11"/>
    </row>
    <row r="3922" spans="5:43" x14ac:dyDescent="0.15">
      <c r="E3922" s="5"/>
      <c r="G3922" s="5"/>
      <c r="H3922" s="6"/>
      <c r="I3922" s="6"/>
      <c r="J3922" s="6"/>
      <c r="M3922" s="7"/>
      <c r="AG3922" s="4"/>
      <c r="AH3922" s="4"/>
      <c r="AI3922" s="8"/>
      <c r="AJ3922" s="9"/>
      <c r="AK3922" s="10"/>
      <c r="AL3922" s="8"/>
      <c r="AM3922" s="9"/>
      <c r="AN3922" s="10"/>
      <c r="AO3922" s="11"/>
      <c r="AP3922" s="11"/>
      <c r="AQ3922" s="11"/>
    </row>
    <row r="3923" spans="5:43" x14ac:dyDescent="0.15">
      <c r="E3923" s="5"/>
      <c r="G3923" s="5"/>
      <c r="H3923" s="6"/>
      <c r="I3923" s="6"/>
      <c r="J3923" s="6"/>
      <c r="M3923" s="7"/>
      <c r="AG3923" s="4"/>
      <c r="AH3923" s="4"/>
      <c r="AI3923" s="8"/>
      <c r="AJ3923" s="9"/>
      <c r="AK3923" s="10"/>
      <c r="AL3923" s="8"/>
      <c r="AM3923" s="9"/>
      <c r="AN3923" s="10"/>
      <c r="AO3923" s="11"/>
      <c r="AP3923" s="11"/>
      <c r="AQ3923" s="11"/>
    </row>
    <row r="3924" spans="5:43" x14ac:dyDescent="0.15">
      <c r="E3924" s="5"/>
      <c r="G3924" s="5"/>
      <c r="H3924" s="6"/>
      <c r="I3924" s="6"/>
      <c r="J3924" s="6"/>
      <c r="M3924" s="7"/>
      <c r="AG3924" s="4"/>
      <c r="AH3924" s="4"/>
      <c r="AI3924" s="8"/>
      <c r="AJ3924" s="9"/>
      <c r="AK3924" s="10"/>
      <c r="AL3924" s="8"/>
      <c r="AM3924" s="9"/>
      <c r="AN3924" s="10"/>
      <c r="AO3924" s="11"/>
      <c r="AP3924" s="11"/>
      <c r="AQ3924" s="11"/>
    </row>
    <row r="3925" spans="5:43" x14ac:dyDescent="0.15">
      <c r="E3925" s="5"/>
      <c r="G3925" s="5"/>
      <c r="H3925" s="6"/>
      <c r="I3925" s="6"/>
      <c r="J3925" s="6"/>
      <c r="M3925" s="7"/>
      <c r="AG3925" s="4"/>
      <c r="AH3925" s="4"/>
      <c r="AI3925" s="8"/>
      <c r="AJ3925" s="9"/>
      <c r="AK3925" s="10"/>
      <c r="AL3925" s="8"/>
      <c r="AM3925" s="9"/>
      <c r="AN3925" s="10"/>
      <c r="AO3925" s="11"/>
      <c r="AP3925" s="11"/>
      <c r="AQ3925" s="11"/>
    </row>
    <row r="3926" spans="5:43" x14ac:dyDescent="0.15">
      <c r="E3926" s="5"/>
      <c r="G3926" s="5"/>
      <c r="H3926" s="6"/>
      <c r="I3926" s="6"/>
      <c r="J3926" s="6"/>
      <c r="M3926" s="7"/>
      <c r="AG3926" s="4"/>
      <c r="AH3926" s="4"/>
      <c r="AI3926" s="8"/>
      <c r="AJ3926" s="9"/>
      <c r="AK3926" s="10"/>
      <c r="AL3926" s="8"/>
      <c r="AM3926" s="9"/>
      <c r="AN3926" s="10"/>
      <c r="AO3926" s="11"/>
      <c r="AP3926" s="11"/>
      <c r="AQ3926" s="11"/>
    </row>
    <row r="3927" spans="5:43" x14ac:dyDescent="0.15">
      <c r="E3927" s="5"/>
      <c r="G3927" s="5"/>
      <c r="H3927" s="6"/>
      <c r="I3927" s="6"/>
      <c r="J3927" s="6"/>
      <c r="M3927" s="7"/>
      <c r="AG3927" s="4"/>
      <c r="AH3927" s="4"/>
      <c r="AI3927" s="8"/>
      <c r="AJ3927" s="9"/>
      <c r="AK3927" s="10"/>
      <c r="AL3927" s="8"/>
      <c r="AM3927" s="9"/>
      <c r="AN3927" s="10"/>
      <c r="AO3927" s="11"/>
      <c r="AP3927" s="11"/>
      <c r="AQ3927" s="11"/>
    </row>
    <row r="3928" spans="5:43" x14ac:dyDescent="0.15">
      <c r="E3928" s="5"/>
      <c r="G3928" s="5"/>
      <c r="H3928" s="6"/>
      <c r="I3928" s="6"/>
      <c r="J3928" s="6"/>
      <c r="M3928" s="7"/>
      <c r="AG3928" s="4"/>
      <c r="AH3928" s="4"/>
      <c r="AI3928" s="8"/>
      <c r="AJ3928" s="9"/>
      <c r="AK3928" s="10"/>
      <c r="AL3928" s="8"/>
      <c r="AM3928" s="9"/>
      <c r="AN3928" s="10"/>
      <c r="AO3928" s="11"/>
      <c r="AP3928" s="11"/>
      <c r="AQ3928" s="11"/>
    </row>
    <row r="3929" spans="5:43" x14ac:dyDescent="0.15">
      <c r="E3929" s="5"/>
      <c r="G3929" s="5"/>
      <c r="H3929" s="6"/>
      <c r="I3929" s="6"/>
      <c r="J3929" s="6"/>
      <c r="M3929" s="7"/>
      <c r="AG3929" s="4"/>
      <c r="AH3929" s="4"/>
      <c r="AI3929" s="8"/>
      <c r="AJ3929" s="9"/>
      <c r="AK3929" s="10"/>
      <c r="AL3929" s="8"/>
      <c r="AM3929" s="9"/>
      <c r="AN3929" s="10"/>
      <c r="AO3929" s="11"/>
      <c r="AP3929" s="11"/>
      <c r="AQ3929" s="11"/>
    </row>
    <row r="3930" spans="5:43" x14ac:dyDescent="0.15">
      <c r="E3930" s="5"/>
      <c r="G3930" s="5"/>
      <c r="H3930" s="6"/>
      <c r="I3930" s="6"/>
      <c r="J3930" s="6"/>
      <c r="M3930" s="7"/>
      <c r="AG3930" s="4"/>
      <c r="AH3930" s="4"/>
      <c r="AI3930" s="8"/>
      <c r="AJ3930" s="9"/>
      <c r="AK3930" s="10"/>
      <c r="AL3930" s="8"/>
      <c r="AM3930" s="9"/>
      <c r="AN3930" s="10"/>
      <c r="AO3930" s="11"/>
      <c r="AP3930" s="11"/>
      <c r="AQ3930" s="11"/>
    </row>
    <row r="3931" spans="5:43" x14ac:dyDescent="0.15">
      <c r="E3931" s="5"/>
      <c r="G3931" s="5"/>
      <c r="H3931" s="6"/>
      <c r="I3931" s="6"/>
      <c r="J3931" s="6"/>
      <c r="M3931" s="7"/>
      <c r="AG3931" s="4"/>
      <c r="AH3931" s="4"/>
      <c r="AI3931" s="8"/>
      <c r="AJ3931" s="9"/>
      <c r="AK3931" s="10"/>
      <c r="AL3931" s="8"/>
      <c r="AM3931" s="9"/>
      <c r="AN3931" s="10"/>
      <c r="AO3931" s="11"/>
      <c r="AP3931" s="11"/>
      <c r="AQ3931" s="11"/>
    </row>
    <row r="3932" spans="5:43" x14ac:dyDescent="0.15">
      <c r="E3932" s="5"/>
      <c r="G3932" s="5"/>
      <c r="H3932" s="6"/>
      <c r="I3932" s="6"/>
      <c r="J3932" s="6"/>
      <c r="M3932" s="7"/>
      <c r="AG3932" s="4"/>
      <c r="AH3932" s="4"/>
      <c r="AI3932" s="8"/>
      <c r="AJ3932" s="9"/>
      <c r="AK3932" s="10"/>
      <c r="AL3932" s="8"/>
      <c r="AM3932" s="9"/>
      <c r="AN3932" s="10"/>
      <c r="AO3932" s="11"/>
      <c r="AP3932" s="11"/>
      <c r="AQ3932" s="11"/>
    </row>
    <row r="3933" spans="5:43" x14ac:dyDescent="0.15">
      <c r="E3933" s="5"/>
      <c r="G3933" s="5"/>
      <c r="H3933" s="6"/>
      <c r="I3933" s="6"/>
      <c r="J3933" s="6"/>
      <c r="M3933" s="7"/>
      <c r="AG3933" s="4"/>
      <c r="AH3933" s="4"/>
      <c r="AI3933" s="8"/>
      <c r="AJ3933" s="9"/>
      <c r="AK3933" s="10"/>
      <c r="AL3933" s="8"/>
      <c r="AM3933" s="9"/>
      <c r="AN3933" s="10"/>
      <c r="AO3933" s="11"/>
      <c r="AP3933" s="11"/>
      <c r="AQ3933" s="11"/>
    </row>
    <row r="3934" spans="5:43" x14ac:dyDescent="0.15">
      <c r="E3934" s="5"/>
      <c r="G3934" s="5"/>
      <c r="H3934" s="6"/>
      <c r="I3934" s="6"/>
      <c r="J3934" s="6"/>
      <c r="M3934" s="7"/>
      <c r="AG3934" s="4"/>
      <c r="AH3934" s="4"/>
      <c r="AI3934" s="8"/>
      <c r="AJ3934" s="9"/>
      <c r="AK3934" s="10"/>
      <c r="AL3934" s="8"/>
      <c r="AM3934" s="9"/>
      <c r="AN3934" s="10"/>
      <c r="AO3934" s="11"/>
      <c r="AP3934" s="11"/>
      <c r="AQ3934" s="11"/>
    </row>
    <row r="3935" spans="5:43" x14ac:dyDescent="0.15">
      <c r="E3935" s="5"/>
      <c r="G3935" s="5"/>
      <c r="H3935" s="6"/>
      <c r="I3935" s="6"/>
      <c r="J3935" s="6"/>
      <c r="M3935" s="7"/>
      <c r="AG3935" s="4"/>
      <c r="AH3935" s="4"/>
      <c r="AI3935" s="8"/>
      <c r="AJ3935" s="9"/>
      <c r="AK3935" s="10"/>
      <c r="AL3935" s="8"/>
      <c r="AM3935" s="9"/>
      <c r="AN3935" s="10"/>
      <c r="AO3935" s="11"/>
      <c r="AP3935" s="11"/>
      <c r="AQ3935" s="11"/>
    </row>
    <row r="3936" spans="5:43" x14ac:dyDescent="0.15">
      <c r="E3936" s="5"/>
      <c r="G3936" s="5"/>
      <c r="H3936" s="6"/>
      <c r="I3936" s="6"/>
      <c r="J3936" s="6"/>
      <c r="M3936" s="7"/>
      <c r="AG3936" s="4"/>
      <c r="AH3936" s="4"/>
      <c r="AI3936" s="8"/>
      <c r="AJ3936" s="9"/>
      <c r="AK3936" s="10"/>
      <c r="AL3936" s="8"/>
      <c r="AM3936" s="9"/>
      <c r="AN3936" s="10"/>
      <c r="AO3936" s="11"/>
      <c r="AP3936" s="11"/>
      <c r="AQ3936" s="11"/>
    </row>
    <row r="3937" spans="5:43" x14ac:dyDescent="0.15">
      <c r="E3937" s="5"/>
      <c r="G3937" s="5"/>
      <c r="H3937" s="6"/>
      <c r="I3937" s="6"/>
      <c r="J3937" s="6"/>
      <c r="M3937" s="7"/>
      <c r="AG3937" s="4"/>
      <c r="AH3937" s="4"/>
      <c r="AI3937" s="8"/>
      <c r="AJ3937" s="9"/>
      <c r="AK3937" s="10"/>
      <c r="AL3937" s="8"/>
      <c r="AM3937" s="9"/>
      <c r="AN3937" s="10"/>
      <c r="AO3937" s="11"/>
      <c r="AP3937" s="11"/>
      <c r="AQ3937" s="11"/>
    </row>
    <row r="3938" spans="5:43" x14ac:dyDescent="0.15">
      <c r="E3938" s="5"/>
      <c r="G3938" s="5"/>
      <c r="H3938" s="6"/>
      <c r="I3938" s="6"/>
      <c r="J3938" s="6"/>
      <c r="M3938" s="7"/>
      <c r="AG3938" s="4"/>
      <c r="AH3938" s="4"/>
      <c r="AI3938" s="8"/>
      <c r="AJ3938" s="9"/>
      <c r="AK3938" s="10"/>
      <c r="AL3938" s="8"/>
      <c r="AM3938" s="9"/>
      <c r="AN3938" s="10"/>
      <c r="AO3938" s="11"/>
      <c r="AP3938" s="11"/>
      <c r="AQ3938" s="11"/>
    </row>
    <row r="3939" spans="5:43" x14ac:dyDescent="0.15">
      <c r="E3939" s="5"/>
      <c r="G3939" s="5"/>
      <c r="H3939" s="6"/>
      <c r="I3939" s="6"/>
      <c r="J3939" s="6"/>
      <c r="M3939" s="7"/>
      <c r="AG3939" s="4"/>
      <c r="AH3939" s="4"/>
      <c r="AI3939" s="8"/>
      <c r="AJ3939" s="9"/>
      <c r="AK3939" s="10"/>
      <c r="AL3939" s="8"/>
      <c r="AM3939" s="9"/>
      <c r="AN3939" s="10"/>
      <c r="AO3939" s="11"/>
      <c r="AP3939" s="11"/>
      <c r="AQ3939" s="11"/>
    </row>
    <row r="3940" spans="5:43" x14ac:dyDescent="0.15">
      <c r="E3940" s="5"/>
      <c r="G3940" s="5"/>
      <c r="H3940" s="6"/>
      <c r="I3940" s="6"/>
      <c r="J3940" s="6"/>
      <c r="M3940" s="7"/>
      <c r="AG3940" s="4"/>
      <c r="AH3940" s="4"/>
      <c r="AI3940" s="8"/>
      <c r="AJ3940" s="9"/>
      <c r="AK3940" s="10"/>
      <c r="AL3940" s="8"/>
      <c r="AM3940" s="9"/>
      <c r="AN3940" s="10"/>
      <c r="AO3940" s="11"/>
      <c r="AP3940" s="11"/>
      <c r="AQ3940" s="11"/>
    </row>
    <row r="3941" spans="5:43" x14ac:dyDescent="0.15">
      <c r="E3941" s="5"/>
      <c r="G3941" s="5"/>
      <c r="H3941" s="6"/>
      <c r="I3941" s="6"/>
      <c r="J3941" s="6"/>
      <c r="M3941" s="7"/>
      <c r="AG3941" s="4"/>
      <c r="AH3941" s="4"/>
      <c r="AI3941" s="8"/>
      <c r="AJ3941" s="9"/>
      <c r="AK3941" s="10"/>
      <c r="AL3941" s="8"/>
      <c r="AM3941" s="9"/>
      <c r="AN3941" s="10"/>
      <c r="AO3941" s="11"/>
      <c r="AP3941" s="11"/>
      <c r="AQ3941" s="11"/>
    </row>
    <row r="3942" spans="5:43" x14ac:dyDescent="0.15">
      <c r="E3942" s="5"/>
      <c r="G3942" s="5"/>
      <c r="H3942" s="6"/>
      <c r="I3942" s="6"/>
      <c r="J3942" s="6"/>
      <c r="M3942" s="7"/>
      <c r="AG3942" s="4"/>
      <c r="AH3942" s="4"/>
      <c r="AI3942" s="8"/>
      <c r="AJ3942" s="9"/>
      <c r="AK3942" s="10"/>
      <c r="AL3942" s="8"/>
      <c r="AM3942" s="9"/>
      <c r="AN3942" s="10"/>
      <c r="AO3942" s="11"/>
      <c r="AP3942" s="11"/>
      <c r="AQ3942" s="11"/>
    </row>
    <row r="3943" spans="5:43" x14ac:dyDescent="0.15">
      <c r="E3943" s="5"/>
      <c r="G3943" s="5"/>
      <c r="H3943" s="6"/>
      <c r="I3943" s="6"/>
      <c r="J3943" s="6"/>
      <c r="M3943" s="7"/>
      <c r="AG3943" s="4"/>
      <c r="AH3943" s="4"/>
      <c r="AI3943" s="8"/>
      <c r="AJ3943" s="9"/>
      <c r="AK3943" s="10"/>
      <c r="AL3943" s="8"/>
      <c r="AM3943" s="9"/>
      <c r="AN3943" s="10"/>
      <c r="AO3943" s="11"/>
      <c r="AP3943" s="11"/>
      <c r="AQ3943" s="11"/>
    </row>
    <row r="3944" spans="5:43" x14ac:dyDescent="0.15">
      <c r="E3944" s="5"/>
      <c r="G3944" s="5"/>
      <c r="H3944" s="6"/>
      <c r="I3944" s="6"/>
      <c r="J3944" s="6"/>
      <c r="M3944" s="7"/>
      <c r="AG3944" s="4"/>
      <c r="AH3944" s="4"/>
      <c r="AI3944" s="8"/>
      <c r="AJ3944" s="9"/>
      <c r="AK3944" s="10"/>
      <c r="AL3944" s="8"/>
      <c r="AM3944" s="9"/>
      <c r="AN3944" s="10"/>
      <c r="AO3944" s="11"/>
      <c r="AP3944" s="11"/>
      <c r="AQ3944" s="11"/>
    </row>
    <row r="3945" spans="5:43" x14ac:dyDescent="0.15">
      <c r="E3945" s="5"/>
      <c r="G3945" s="5"/>
      <c r="H3945" s="6"/>
      <c r="I3945" s="6"/>
      <c r="J3945" s="6"/>
      <c r="M3945" s="7"/>
      <c r="AG3945" s="4"/>
      <c r="AH3945" s="4"/>
      <c r="AI3945" s="8"/>
      <c r="AJ3945" s="9"/>
      <c r="AK3945" s="10"/>
      <c r="AL3945" s="8"/>
      <c r="AM3945" s="9"/>
      <c r="AN3945" s="10"/>
      <c r="AO3945" s="11"/>
      <c r="AP3945" s="11"/>
      <c r="AQ3945" s="11"/>
    </row>
    <row r="3946" spans="5:43" x14ac:dyDescent="0.15">
      <c r="E3946" s="5"/>
      <c r="G3946" s="5"/>
      <c r="H3946" s="6"/>
      <c r="I3946" s="6"/>
      <c r="J3946" s="6"/>
      <c r="M3946" s="7"/>
      <c r="AG3946" s="4"/>
      <c r="AH3946" s="4"/>
      <c r="AI3946" s="8"/>
      <c r="AJ3946" s="9"/>
      <c r="AK3946" s="10"/>
      <c r="AL3946" s="8"/>
      <c r="AM3946" s="9"/>
      <c r="AN3946" s="10"/>
      <c r="AO3946" s="11"/>
      <c r="AP3946" s="11"/>
      <c r="AQ3946" s="11"/>
    </row>
    <row r="3947" spans="5:43" x14ac:dyDescent="0.15">
      <c r="E3947" s="5"/>
      <c r="G3947" s="5"/>
      <c r="H3947" s="6"/>
      <c r="I3947" s="6"/>
      <c r="J3947" s="6"/>
      <c r="M3947" s="7"/>
      <c r="AG3947" s="4"/>
      <c r="AH3947" s="4"/>
      <c r="AI3947" s="8"/>
      <c r="AJ3947" s="9"/>
      <c r="AK3947" s="10"/>
      <c r="AL3947" s="8"/>
      <c r="AM3947" s="9"/>
      <c r="AN3947" s="10"/>
      <c r="AO3947" s="11"/>
      <c r="AP3947" s="11"/>
      <c r="AQ3947" s="11"/>
    </row>
    <row r="3948" spans="5:43" x14ac:dyDescent="0.15">
      <c r="E3948" s="5"/>
      <c r="G3948" s="5"/>
      <c r="H3948" s="6"/>
      <c r="I3948" s="6"/>
      <c r="J3948" s="6"/>
      <c r="M3948" s="7"/>
      <c r="AG3948" s="4"/>
      <c r="AH3948" s="4"/>
      <c r="AI3948" s="8"/>
      <c r="AJ3948" s="9"/>
      <c r="AK3948" s="10"/>
      <c r="AL3948" s="8"/>
      <c r="AM3948" s="9"/>
      <c r="AN3948" s="10"/>
      <c r="AO3948" s="11"/>
      <c r="AP3948" s="11"/>
      <c r="AQ3948" s="11"/>
    </row>
    <row r="3949" spans="5:43" x14ac:dyDescent="0.15">
      <c r="E3949" s="5"/>
      <c r="G3949" s="5"/>
      <c r="H3949" s="6"/>
      <c r="I3949" s="6"/>
      <c r="J3949" s="6"/>
      <c r="M3949" s="7"/>
      <c r="AG3949" s="4"/>
      <c r="AH3949" s="4"/>
      <c r="AI3949" s="8"/>
      <c r="AJ3949" s="9"/>
      <c r="AK3949" s="10"/>
      <c r="AL3949" s="8"/>
      <c r="AM3949" s="9"/>
      <c r="AN3949" s="10"/>
      <c r="AO3949" s="11"/>
      <c r="AP3949" s="11"/>
      <c r="AQ3949" s="11"/>
    </row>
    <row r="3950" spans="5:43" x14ac:dyDescent="0.15">
      <c r="E3950" s="5"/>
      <c r="G3950" s="5"/>
      <c r="H3950" s="6"/>
      <c r="I3950" s="6"/>
      <c r="J3950" s="6"/>
      <c r="M3950" s="7"/>
      <c r="AG3950" s="4"/>
      <c r="AH3950" s="4"/>
      <c r="AI3950" s="8"/>
      <c r="AJ3950" s="9"/>
      <c r="AK3950" s="10"/>
      <c r="AL3950" s="8"/>
      <c r="AM3950" s="9"/>
      <c r="AN3950" s="10"/>
      <c r="AO3950" s="11"/>
      <c r="AP3950" s="11"/>
      <c r="AQ3950" s="11"/>
    </row>
    <row r="3951" spans="5:43" x14ac:dyDescent="0.15">
      <c r="E3951" s="5"/>
      <c r="G3951" s="5"/>
      <c r="H3951" s="6"/>
      <c r="I3951" s="6"/>
      <c r="J3951" s="6"/>
      <c r="M3951" s="7"/>
      <c r="AG3951" s="4"/>
      <c r="AH3951" s="4"/>
      <c r="AI3951" s="8"/>
      <c r="AJ3951" s="9"/>
      <c r="AK3951" s="10"/>
      <c r="AL3951" s="8"/>
      <c r="AM3951" s="9"/>
      <c r="AN3951" s="10"/>
      <c r="AO3951" s="11"/>
      <c r="AP3951" s="11"/>
      <c r="AQ3951" s="11"/>
    </row>
    <row r="3952" spans="5:43" x14ac:dyDescent="0.15">
      <c r="E3952" s="5"/>
      <c r="G3952" s="5"/>
      <c r="H3952" s="6"/>
      <c r="I3952" s="6"/>
      <c r="J3952" s="6"/>
      <c r="M3952" s="7"/>
      <c r="AG3952" s="4"/>
      <c r="AH3952" s="4"/>
      <c r="AI3952" s="8"/>
      <c r="AJ3952" s="9"/>
      <c r="AK3952" s="10"/>
      <c r="AL3952" s="8"/>
      <c r="AM3952" s="9"/>
      <c r="AN3952" s="10"/>
      <c r="AO3952" s="11"/>
      <c r="AP3952" s="11"/>
      <c r="AQ3952" s="11"/>
    </row>
    <row r="3953" spans="5:43" x14ac:dyDescent="0.15">
      <c r="E3953" s="5"/>
      <c r="G3953" s="5"/>
      <c r="H3953" s="6"/>
      <c r="I3953" s="6"/>
      <c r="J3953" s="6"/>
      <c r="M3953" s="7"/>
      <c r="AG3953" s="4"/>
      <c r="AH3953" s="4"/>
      <c r="AI3953" s="8"/>
      <c r="AJ3953" s="9"/>
      <c r="AK3953" s="10"/>
      <c r="AL3953" s="8"/>
      <c r="AM3953" s="9"/>
      <c r="AN3953" s="10"/>
      <c r="AO3953" s="11"/>
      <c r="AP3953" s="11"/>
      <c r="AQ3953" s="11"/>
    </row>
    <row r="3954" spans="5:43" x14ac:dyDescent="0.15">
      <c r="E3954" s="5"/>
      <c r="G3954" s="5"/>
      <c r="H3954" s="6"/>
      <c r="I3954" s="6"/>
      <c r="J3954" s="6"/>
      <c r="M3954" s="7"/>
      <c r="AG3954" s="4"/>
      <c r="AH3954" s="4"/>
      <c r="AI3954" s="8"/>
      <c r="AJ3954" s="9"/>
      <c r="AK3954" s="10"/>
      <c r="AL3954" s="8"/>
      <c r="AM3954" s="9"/>
      <c r="AN3954" s="10"/>
      <c r="AO3954" s="11"/>
      <c r="AP3954" s="11"/>
      <c r="AQ3954" s="11"/>
    </row>
    <row r="3955" spans="5:43" x14ac:dyDescent="0.15">
      <c r="E3955" s="5"/>
      <c r="G3955" s="5"/>
      <c r="H3955" s="6"/>
      <c r="I3955" s="6"/>
      <c r="J3955" s="6"/>
      <c r="M3955" s="7"/>
      <c r="AG3955" s="4"/>
      <c r="AH3955" s="4"/>
      <c r="AI3955" s="8"/>
      <c r="AJ3955" s="9"/>
      <c r="AK3955" s="10"/>
      <c r="AL3955" s="8"/>
      <c r="AM3955" s="9"/>
      <c r="AN3955" s="10"/>
      <c r="AO3955" s="11"/>
      <c r="AP3955" s="11"/>
      <c r="AQ3955" s="11"/>
    </row>
    <row r="3956" spans="5:43" x14ac:dyDescent="0.15">
      <c r="E3956" s="5"/>
      <c r="G3956" s="5"/>
      <c r="H3956" s="6"/>
      <c r="I3956" s="6"/>
      <c r="J3956" s="6"/>
      <c r="M3956" s="7"/>
      <c r="AG3956" s="4"/>
      <c r="AH3956" s="4"/>
      <c r="AI3956" s="8"/>
      <c r="AJ3956" s="9"/>
      <c r="AK3956" s="10"/>
      <c r="AL3956" s="8"/>
      <c r="AM3956" s="9"/>
      <c r="AN3956" s="10"/>
      <c r="AO3956" s="11"/>
      <c r="AP3956" s="11"/>
      <c r="AQ3956" s="11"/>
    </row>
    <row r="3957" spans="5:43" x14ac:dyDescent="0.15">
      <c r="E3957" s="5"/>
      <c r="G3957" s="5"/>
      <c r="H3957" s="6"/>
      <c r="I3957" s="6"/>
      <c r="J3957" s="6"/>
      <c r="M3957" s="7"/>
      <c r="AG3957" s="4"/>
      <c r="AH3957" s="4"/>
      <c r="AI3957" s="8"/>
      <c r="AJ3957" s="9"/>
      <c r="AK3957" s="10"/>
      <c r="AL3957" s="8"/>
      <c r="AM3957" s="9"/>
      <c r="AN3957" s="10"/>
      <c r="AO3957" s="11"/>
      <c r="AP3957" s="11"/>
      <c r="AQ3957" s="11"/>
    </row>
    <row r="3958" spans="5:43" x14ac:dyDescent="0.15">
      <c r="E3958" s="5"/>
      <c r="G3958" s="5"/>
      <c r="H3958" s="6"/>
      <c r="I3958" s="6"/>
      <c r="J3958" s="6"/>
      <c r="M3958" s="7"/>
      <c r="AG3958" s="4"/>
      <c r="AH3958" s="4"/>
      <c r="AI3958" s="8"/>
      <c r="AJ3958" s="9"/>
      <c r="AK3958" s="10"/>
      <c r="AL3958" s="8"/>
      <c r="AM3958" s="9"/>
      <c r="AN3958" s="10"/>
      <c r="AO3958" s="11"/>
      <c r="AP3958" s="11"/>
      <c r="AQ3958" s="11"/>
    </row>
    <row r="3959" spans="5:43" x14ac:dyDescent="0.15">
      <c r="E3959" s="5"/>
      <c r="G3959" s="5"/>
      <c r="H3959" s="6"/>
      <c r="I3959" s="6"/>
      <c r="J3959" s="6"/>
      <c r="M3959" s="7"/>
      <c r="AG3959" s="4"/>
      <c r="AH3959" s="4"/>
      <c r="AI3959" s="8"/>
      <c r="AJ3959" s="9"/>
      <c r="AK3959" s="10"/>
      <c r="AL3959" s="8"/>
      <c r="AM3959" s="9"/>
      <c r="AN3959" s="10"/>
      <c r="AO3959" s="11"/>
      <c r="AP3959" s="11"/>
      <c r="AQ3959" s="11"/>
    </row>
    <row r="3960" spans="5:43" x14ac:dyDescent="0.15">
      <c r="E3960" s="5"/>
      <c r="G3960" s="5"/>
      <c r="H3960" s="6"/>
      <c r="I3960" s="6"/>
      <c r="J3960" s="6"/>
      <c r="M3960" s="7"/>
      <c r="AG3960" s="4"/>
      <c r="AH3960" s="4"/>
      <c r="AI3960" s="8"/>
      <c r="AJ3960" s="9"/>
      <c r="AK3960" s="10"/>
      <c r="AL3960" s="8"/>
      <c r="AM3960" s="9"/>
      <c r="AN3960" s="10"/>
      <c r="AO3960" s="11"/>
      <c r="AP3960" s="11"/>
      <c r="AQ3960" s="11"/>
    </row>
    <row r="3961" spans="5:43" x14ac:dyDescent="0.15">
      <c r="E3961" s="5"/>
      <c r="G3961" s="5"/>
      <c r="H3961" s="6"/>
      <c r="I3961" s="6"/>
      <c r="J3961" s="6"/>
      <c r="M3961" s="7"/>
      <c r="AG3961" s="4"/>
      <c r="AH3961" s="4"/>
      <c r="AI3961" s="8"/>
      <c r="AJ3961" s="9"/>
      <c r="AK3961" s="10"/>
      <c r="AL3961" s="8"/>
      <c r="AM3961" s="9"/>
      <c r="AN3961" s="10"/>
      <c r="AO3961" s="11"/>
      <c r="AP3961" s="11"/>
      <c r="AQ3961" s="11"/>
    </row>
    <row r="3962" spans="5:43" x14ac:dyDescent="0.15">
      <c r="E3962" s="5"/>
      <c r="G3962" s="5"/>
      <c r="H3962" s="6"/>
      <c r="I3962" s="6"/>
      <c r="J3962" s="6"/>
      <c r="M3962" s="7"/>
      <c r="AG3962" s="4"/>
      <c r="AH3962" s="4"/>
      <c r="AI3962" s="8"/>
      <c r="AJ3962" s="9"/>
      <c r="AK3962" s="10"/>
      <c r="AL3962" s="8"/>
      <c r="AM3962" s="9"/>
      <c r="AN3962" s="10"/>
      <c r="AO3962" s="11"/>
      <c r="AP3962" s="11"/>
      <c r="AQ3962" s="11"/>
    </row>
    <row r="3963" spans="5:43" x14ac:dyDescent="0.15">
      <c r="E3963" s="5"/>
      <c r="G3963" s="5"/>
      <c r="H3963" s="6"/>
      <c r="I3963" s="6"/>
      <c r="J3963" s="6"/>
      <c r="M3963" s="7"/>
      <c r="AG3963" s="4"/>
      <c r="AH3963" s="4"/>
      <c r="AI3963" s="8"/>
      <c r="AJ3963" s="9"/>
      <c r="AK3963" s="10"/>
      <c r="AL3963" s="8"/>
      <c r="AM3963" s="9"/>
      <c r="AN3963" s="10"/>
      <c r="AO3963" s="11"/>
      <c r="AP3963" s="11"/>
      <c r="AQ3963" s="11"/>
    </row>
    <row r="3964" spans="5:43" x14ac:dyDescent="0.15">
      <c r="E3964" s="5"/>
      <c r="G3964" s="5"/>
      <c r="H3964" s="6"/>
      <c r="I3964" s="6"/>
      <c r="J3964" s="6"/>
      <c r="M3964" s="7"/>
      <c r="AG3964" s="4"/>
      <c r="AH3964" s="4"/>
      <c r="AI3964" s="8"/>
      <c r="AJ3964" s="9"/>
      <c r="AK3964" s="10"/>
      <c r="AL3964" s="8"/>
      <c r="AM3964" s="9"/>
      <c r="AN3964" s="10"/>
      <c r="AO3964" s="11"/>
      <c r="AP3964" s="11"/>
      <c r="AQ3964" s="11"/>
    </row>
    <row r="3965" spans="5:43" x14ac:dyDescent="0.15">
      <c r="E3965" s="5"/>
      <c r="G3965" s="5"/>
      <c r="H3965" s="6"/>
      <c r="I3965" s="6"/>
      <c r="J3965" s="6"/>
      <c r="M3965" s="7"/>
      <c r="AG3965" s="4"/>
      <c r="AH3965" s="4"/>
      <c r="AI3965" s="8"/>
      <c r="AJ3965" s="9"/>
      <c r="AK3965" s="10"/>
      <c r="AL3965" s="8"/>
      <c r="AM3965" s="9"/>
      <c r="AN3965" s="10"/>
      <c r="AO3965" s="11"/>
      <c r="AP3965" s="11"/>
      <c r="AQ3965" s="11"/>
    </row>
    <row r="3966" spans="5:43" x14ac:dyDescent="0.15">
      <c r="E3966" s="5"/>
      <c r="G3966" s="5"/>
      <c r="H3966" s="6"/>
      <c r="I3966" s="6"/>
      <c r="J3966" s="6"/>
      <c r="M3966" s="7"/>
      <c r="AG3966" s="4"/>
      <c r="AH3966" s="4"/>
      <c r="AI3966" s="8"/>
      <c r="AJ3966" s="9"/>
      <c r="AK3966" s="10"/>
      <c r="AL3966" s="8"/>
      <c r="AM3966" s="9"/>
      <c r="AN3966" s="10"/>
      <c r="AO3966" s="11"/>
      <c r="AP3966" s="11"/>
      <c r="AQ3966" s="11"/>
    </row>
    <row r="3967" spans="5:43" x14ac:dyDescent="0.15">
      <c r="E3967" s="5"/>
      <c r="G3967" s="5"/>
      <c r="H3967" s="6"/>
      <c r="I3967" s="6"/>
      <c r="J3967" s="6"/>
      <c r="M3967" s="7"/>
      <c r="AG3967" s="4"/>
      <c r="AH3967" s="4"/>
      <c r="AI3967" s="8"/>
      <c r="AJ3967" s="9"/>
      <c r="AK3967" s="10"/>
      <c r="AL3967" s="8"/>
      <c r="AM3967" s="9"/>
      <c r="AN3967" s="10"/>
      <c r="AO3967" s="11"/>
      <c r="AP3967" s="11"/>
      <c r="AQ3967" s="11"/>
    </row>
    <row r="3968" spans="5:43" x14ac:dyDescent="0.15">
      <c r="E3968" s="5"/>
      <c r="G3968" s="5"/>
      <c r="H3968" s="6"/>
      <c r="I3968" s="6"/>
      <c r="J3968" s="6"/>
      <c r="M3968" s="7"/>
      <c r="AG3968" s="4"/>
      <c r="AH3968" s="4"/>
      <c r="AI3968" s="8"/>
      <c r="AJ3968" s="9"/>
      <c r="AK3968" s="10"/>
      <c r="AL3968" s="8"/>
      <c r="AM3968" s="9"/>
      <c r="AN3968" s="10"/>
      <c r="AO3968" s="11"/>
      <c r="AP3968" s="11"/>
      <c r="AQ3968" s="11"/>
    </row>
    <row r="3969" spans="5:43" x14ac:dyDescent="0.15">
      <c r="E3969" s="5"/>
      <c r="G3969" s="5"/>
      <c r="H3969" s="6"/>
      <c r="I3969" s="6"/>
      <c r="J3969" s="6"/>
      <c r="M3969" s="7"/>
      <c r="AG3969" s="4"/>
      <c r="AH3969" s="4"/>
      <c r="AI3969" s="8"/>
      <c r="AJ3969" s="9"/>
      <c r="AK3969" s="10"/>
      <c r="AL3969" s="8"/>
      <c r="AM3969" s="9"/>
      <c r="AN3969" s="10"/>
      <c r="AO3969" s="11"/>
      <c r="AP3969" s="11"/>
      <c r="AQ3969" s="11"/>
    </row>
    <row r="3970" spans="5:43" x14ac:dyDescent="0.15">
      <c r="E3970" s="5"/>
      <c r="G3970" s="5"/>
      <c r="H3970" s="6"/>
      <c r="I3970" s="6"/>
      <c r="J3970" s="6"/>
      <c r="M3970" s="7"/>
      <c r="AG3970" s="4"/>
      <c r="AH3970" s="4"/>
      <c r="AI3970" s="8"/>
      <c r="AJ3970" s="9"/>
      <c r="AK3970" s="10"/>
      <c r="AL3970" s="8"/>
      <c r="AM3970" s="9"/>
      <c r="AN3970" s="10"/>
      <c r="AO3970" s="11"/>
      <c r="AP3970" s="11"/>
      <c r="AQ3970" s="11"/>
    </row>
    <row r="3971" spans="5:43" x14ac:dyDescent="0.15">
      <c r="E3971" s="5"/>
      <c r="G3971" s="5"/>
      <c r="H3971" s="6"/>
      <c r="I3971" s="6"/>
      <c r="J3971" s="6"/>
      <c r="M3971" s="7"/>
      <c r="AG3971" s="4"/>
      <c r="AH3971" s="4"/>
      <c r="AI3971" s="8"/>
      <c r="AJ3971" s="9"/>
      <c r="AK3971" s="10"/>
      <c r="AL3971" s="8"/>
      <c r="AM3971" s="9"/>
      <c r="AN3971" s="10"/>
      <c r="AO3971" s="11"/>
      <c r="AP3971" s="11"/>
      <c r="AQ3971" s="11"/>
    </row>
    <row r="3972" spans="5:43" x14ac:dyDescent="0.15">
      <c r="E3972" s="5"/>
      <c r="G3972" s="5"/>
      <c r="H3972" s="6"/>
      <c r="I3972" s="6"/>
      <c r="J3972" s="6"/>
      <c r="M3972" s="7"/>
      <c r="AG3972" s="4"/>
      <c r="AH3972" s="4"/>
      <c r="AI3972" s="8"/>
      <c r="AJ3972" s="9"/>
      <c r="AK3972" s="10"/>
      <c r="AL3972" s="8"/>
      <c r="AM3972" s="9"/>
      <c r="AN3972" s="10"/>
      <c r="AO3972" s="11"/>
      <c r="AP3972" s="11"/>
      <c r="AQ3972" s="11"/>
    </row>
    <row r="3973" spans="5:43" x14ac:dyDescent="0.15">
      <c r="E3973" s="5"/>
      <c r="G3973" s="5"/>
      <c r="H3973" s="6"/>
      <c r="I3973" s="6"/>
      <c r="J3973" s="6"/>
      <c r="M3973" s="7"/>
      <c r="AG3973" s="4"/>
      <c r="AH3973" s="4"/>
      <c r="AI3973" s="8"/>
      <c r="AJ3973" s="9"/>
      <c r="AK3973" s="10"/>
      <c r="AL3973" s="8"/>
      <c r="AM3973" s="9"/>
      <c r="AN3973" s="10"/>
      <c r="AO3973" s="11"/>
      <c r="AP3973" s="11"/>
      <c r="AQ3973" s="11"/>
    </row>
    <row r="3974" spans="5:43" x14ac:dyDescent="0.15">
      <c r="E3974" s="5"/>
      <c r="G3974" s="5"/>
      <c r="H3974" s="6"/>
      <c r="I3974" s="6"/>
      <c r="J3974" s="6"/>
      <c r="M3974" s="7"/>
      <c r="AG3974" s="4"/>
      <c r="AH3974" s="4"/>
      <c r="AI3974" s="8"/>
      <c r="AJ3974" s="9"/>
      <c r="AK3974" s="10"/>
      <c r="AL3974" s="8"/>
      <c r="AM3974" s="9"/>
      <c r="AN3974" s="10"/>
      <c r="AO3974" s="11"/>
      <c r="AP3974" s="11"/>
      <c r="AQ3974" s="11"/>
    </row>
    <row r="3975" spans="5:43" x14ac:dyDescent="0.15">
      <c r="E3975" s="5"/>
      <c r="G3975" s="5"/>
      <c r="H3975" s="6"/>
      <c r="I3975" s="6"/>
      <c r="J3975" s="6"/>
      <c r="M3975" s="7"/>
      <c r="AG3975" s="4"/>
      <c r="AH3975" s="4"/>
      <c r="AI3975" s="8"/>
      <c r="AJ3975" s="9"/>
      <c r="AK3975" s="10"/>
      <c r="AL3975" s="8"/>
      <c r="AM3975" s="9"/>
      <c r="AN3975" s="10"/>
      <c r="AO3975" s="11"/>
      <c r="AP3975" s="11"/>
      <c r="AQ3975" s="11"/>
    </row>
    <row r="3976" spans="5:43" x14ac:dyDescent="0.15">
      <c r="E3976" s="5"/>
      <c r="G3976" s="5"/>
      <c r="H3976" s="6"/>
      <c r="I3976" s="6"/>
      <c r="J3976" s="6"/>
      <c r="M3976" s="7"/>
      <c r="AG3976" s="4"/>
      <c r="AH3976" s="4"/>
      <c r="AI3976" s="8"/>
      <c r="AJ3976" s="9"/>
      <c r="AK3976" s="10"/>
      <c r="AL3976" s="8"/>
      <c r="AM3976" s="9"/>
      <c r="AN3976" s="10"/>
      <c r="AO3976" s="11"/>
      <c r="AP3976" s="11"/>
      <c r="AQ3976" s="11"/>
    </row>
    <row r="3977" spans="5:43" x14ac:dyDescent="0.15">
      <c r="E3977" s="5"/>
      <c r="G3977" s="5"/>
      <c r="H3977" s="6"/>
      <c r="I3977" s="6"/>
      <c r="J3977" s="6"/>
      <c r="M3977" s="7"/>
      <c r="AG3977" s="4"/>
      <c r="AH3977" s="4"/>
      <c r="AI3977" s="8"/>
      <c r="AJ3977" s="9"/>
      <c r="AK3977" s="10"/>
      <c r="AL3977" s="8"/>
      <c r="AM3977" s="9"/>
      <c r="AN3977" s="10"/>
      <c r="AO3977" s="11"/>
      <c r="AP3977" s="11"/>
      <c r="AQ3977" s="11"/>
    </row>
    <row r="3978" spans="5:43" x14ac:dyDescent="0.15">
      <c r="E3978" s="5"/>
      <c r="G3978" s="5"/>
      <c r="H3978" s="6"/>
      <c r="I3978" s="6"/>
      <c r="J3978" s="6"/>
      <c r="M3978" s="7"/>
      <c r="AG3978" s="4"/>
      <c r="AH3978" s="4"/>
      <c r="AI3978" s="8"/>
      <c r="AJ3978" s="9"/>
      <c r="AK3978" s="10"/>
      <c r="AL3978" s="8"/>
      <c r="AM3978" s="9"/>
      <c r="AN3978" s="10"/>
      <c r="AO3978" s="11"/>
      <c r="AP3978" s="11"/>
      <c r="AQ3978" s="11"/>
    </row>
    <row r="3979" spans="5:43" x14ac:dyDescent="0.15">
      <c r="E3979" s="5"/>
      <c r="G3979" s="5"/>
      <c r="H3979" s="6"/>
      <c r="I3979" s="6"/>
      <c r="J3979" s="6"/>
      <c r="M3979" s="7"/>
      <c r="AG3979" s="4"/>
      <c r="AH3979" s="4"/>
      <c r="AI3979" s="8"/>
      <c r="AJ3979" s="9"/>
      <c r="AK3979" s="10"/>
      <c r="AL3979" s="8"/>
      <c r="AM3979" s="9"/>
      <c r="AN3979" s="10"/>
      <c r="AO3979" s="11"/>
      <c r="AP3979" s="11"/>
      <c r="AQ3979" s="11"/>
    </row>
    <row r="3980" spans="5:43" x14ac:dyDescent="0.15">
      <c r="E3980" s="5"/>
      <c r="G3980" s="5"/>
      <c r="H3980" s="6"/>
      <c r="I3980" s="6"/>
      <c r="J3980" s="6"/>
      <c r="M3980" s="7"/>
      <c r="AG3980" s="4"/>
      <c r="AH3980" s="4"/>
      <c r="AI3980" s="8"/>
      <c r="AJ3980" s="9"/>
      <c r="AK3980" s="10"/>
      <c r="AL3980" s="8"/>
      <c r="AM3980" s="9"/>
      <c r="AN3980" s="10"/>
      <c r="AO3980" s="11"/>
      <c r="AP3980" s="11"/>
      <c r="AQ3980" s="11"/>
    </row>
    <row r="3981" spans="5:43" x14ac:dyDescent="0.15">
      <c r="E3981" s="5"/>
      <c r="G3981" s="5"/>
      <c r="H3981" s="6"/>
      <c r="I3981" s="6"/>
      <c r="J3981" s="6"/>
      <c r="M3981" s="7"/>
      <c r="AG3981" s="4"/>
      <c r="AH3981" s="4"/>
      <c r="AI3981" s="8"/>
      <c r="AJ3981" s="9"/>
      <c r="AK3981" s="10"/>
      <c r="AL3981" s="8"/>
      <c r="AM3981" s="9"/>
      <c r="AN3981" s="10"/>
      <c r="AO3981" s="11"/>
      <c r="AP3981" s="11"/>
      <c r="AQ3981" s="11"/>
    </row>
    <row r="3982" spans="5:43" x14ac:dyDescent="0.15">
      <c r="E3982" s="5"/>
      <c r="G3982" s="5"/>
      <c r="H3982" s="6"/>
      <c r="I3982" s="6"/>
      <c r="J3982" s="6"/>
      <c r="M3982" s="7"/>
      <c r="AG3982" s="4"/>
      <c r="AH3982" s="4"/>
      <c r="AI3982" s="8"/>
      <c r="AJ3982" s="9"/>
      <c r="AK3982" s="10"/>
      <c r="AL3982" s="8"/>
      <c r="AM3982" s="9"/>
      <c r="AN3982" s="10"/>
      <c r="AO3982" s="11"/>
      <c r="AP3982" s="11"/>
      <c r="AQ3982" s="11"/>
    </row>
    <row r="3983" spans="5:43" x14ac:dyDescent="0.15">
      <c r="E3983" s="5"/>
      <c r="G3983" s="5"/>
      <c r="H3983" s="6"/>
      <c r="I3983" s="6"/>
      <c r="J3983" s="6"/>
      <c r="M3983" s="7"/>
      <c r="AG3983" s="4"/>
      <c r="AH3983" s="4"/>
      <c r="AI3983" s="8"/>
      <c r="AJ3983" s="9"/>
      <c r="AK3983" s="10"/>
      <c r="AL3983" s="8"/>
      <c r="AM3983" s="9"/>
      <c r="AN3983" s="10"/>
      <c r="AO3983" s="11"/>
      <c r="AP3983" s="11"/>
      <c r="AQ3983" s="11"/>
    </row>
    <row r="3984" spans="5:43" x14ac:dyDescent="0.15">
      <c r="E3984" s="5"/>
      <c r="G3984" s="5"/>
      <c r="H3984" s="6"/>
      <c r="I3984" s="6"/>
      <c r="J3984" s="6"/>
      <c r="M3984" s="7"/>
      <c r="AG3984" s="4"/>
      <c r="AH3984" s="4"/>
      <c r="AI3984" s="8"/>
      <c r="AJ3984" s="9"/>
      <c r="AK3984" s="10"/>
      <c r="AL3984" s="8"/>
      <c r="AM3984" s="9"/>
      <c r="AN3984" s="10"/>
      <c r="AO3984" s="11"/>
      <c r="AP3984" s="11"/>
      <c r="AQ3984" s="11"/>
    </row>
    <row r="3985" spans="5:43" x14ac:dyDescent="0.15">
      <c r="E3985" s="5"/>
      <c r="G3985" s="5"/>
      <c r="H3985" s="6"/>
      <c r="I3985" s="6"/>
      <c r="J3985" s="6"/>
      <c r="M3985" s="7"/>
      <c r="AG3985" s="4"/>
      <c r="AH3985" s="4"/>
      <c r="AI3985" s="8"/>
      <c r="AJ3985" s="9"/>
      <c r="AK3985" s="10"/>
      <c r="AL3985" s="8"/>
      <c r="AM3985" s="9"/>
      <c r="AN3985" s="10"/>
      <c r="AO3985" s="11"/>
      <c r="AP3985" s="11"/>
      <c r="AQ3985" s="11"/>
    </row>
    <row r="3986" spans="5:43" x14ac:dyDescent="0.15">
      <c r="E3986" s="5"/>
      <c r="G3986" s="5"/>
      <c r="H3986" s="6"/>
      <c r="I3986" s="6"/>
      <c r="J3986" s="6"/>
      <c r="M3986" s="7"/>
      <c r="AG3986" s="4"/>
      <c r="AH3986" s="4"/>
      <c r="AI3986" s="8"/>
      <c r="AJ3986" s="9"/>
      <c r="AK3986" s="10"/>
      <c r="AL3986" s="8"/>
      <c r="AM3986" s="9"/>
      <c r="AN3986" s="10"/>
      <c r="AO3986" s="11"/>
      <c r="AP3986" s="11"/>
      <c r="AQ3986" s="11"/>
    </row>
    <row r="3987" spans="5:43" x14ac:dyDescent="0.15">
      <c r="E3987" s="5"/>
      <c r="G3987" s="5"/>
      <c r="H3987" s="6"/>
      <c r="I3987" s="6"/>
      <c r="J3987" s="6"/>
      <c r="M3987" s="7"/>
      <c r="AG3987" s="4"/>
      <c r="AH3987" s="4"/>
      <c r="AI3987" s="8"/>
      <c r="AJ3987" s="9"/>
      <c r="AK3987" s="10"/>
      <c r="AL3987" s="8"/>
      <c r="AM3987" s="9"/>
      <c r="AN3987" s="10"/>
      <c r="AO3987" s="11"/>
      <c r="AP3987" s="11"/>
      <c r="AQ3987" s="11"/>
    </row>
    <row r="3988" spans="5:43" x14ac:dyDescent="0.15">
      <c r="E3988" s="5"/>
      <c r="G3988" s="5"/>
      <c r="H3988" s="6"/>
      <c r="I3988" s="6"/>
      <c r="J3988" s="6"/>
      <c r="M3988" s="7"/>
      <c r="AG3988" s="4"/>
      <c r="AH3988" s="4"/>
      <c r="AI3988" s="8"/>
      <c r="AJ3988" s="9"/>
      <c r="AK3988" s="10"/>
      <c r="AL3988" s="8"/>
      <c r="AM3988" s="9"/>
      <c r="AN3988" s="10"/>
      <c r="AO3988" s="11"/>
      <c r="AP3988" s="11"/>
      <c r="AQ3988" s="11"/>
    </row>
    <row r="3989" spans="5:43" x14ac:dyDescent="0.15">
      <c r="E3989" s="5"/>
      <c r="G3989" s="5"/>
      <c r="H3989" s="6"/>
      <c r="I3989" s="6"/>
      <c r="J3989" s="6"/>
      <c r="M3989" s="7"/>
      <c r="AG3989" s="4"/>
      <c r="AH3989" s="4"/>
      <c r="AI3989" s="8"/>
      <c r="AJ3989" s="9"/>
      <c r="AK3989" s="10"/>
      <c r="AL3989" s="8"/>
      <c r="AM3989" s="9"/>
      <c r="AN3989" s="10"/>
      <c r="AO3989" s="11"/>
      <c r="AP3989" s="11"/>
      <c r="AQ3989" s="11"/>
    </row>
    <row r="3990" spans="5:43" x14ac:dyDescent="0.15">
      <c r="E3990" s="5"/>
      <c r="G3990" s="5"/>
      <c r="H3990" s="6"/>
      <c r="I3990" s="6"/>
      <c r="J3990" s="6"/>
      <c r="M3990" s="7"/>
      <c r="AG3990" s="4"/>
      <c r="AH3990" s="4"/>
      <c r="AI3990" s="8"/>
      <c r="AJ3990" s="9"/>
      <c r="AK3990" s="10"/>
      <c r="AL3990" s="8"/>
      <c r="AM3990" s="9"/>
      <c r="AN3990" s="10"/>
      <c r="AO3990" s="11"/>
      <c r="AP3990" s="11"/>
      <c r="AQ3990" s="11"/>
    </row>
    <row r="3991" spans="5:43" x14ac:dyDescent="0.15">
      <c r="E3991" s="5"/>
      <c r="G3991" s="5"/>
      <c r="H3991" s="6"/>
      <c r="I3991" s="6"/>
      <c r="J3991" s="6"/>
      <c r="M3991" s="7"/>
      <c r="AG3991" s="4"/>
      <c r="AH3991" s="4"/>
      <c r="AI3991" s="8"/>
      <c r="AJ3991" s="9"/>
      <c r="AK3991" s="10"/>
      <c r="AL3991" s="8"/>
      <c r="AM3991" s="9"/>
      <c r="AN3991" s="10"/>
      <c r="AO3991" s="11"/>
      <c r="AP3991" s="11"/>
      <c r="AQ3991" s="11"/>
    </row>
    <row r="3992" spans="5:43" x14ac:dyDescent="0.15">
      <c r="E3992" s="5"/>
      <c r="G3992" s="5"/>
      <c r="H3992" s="6"/>
      <c r="I3992" s="6"/>
      <c r="J3992" s="6"/>
      <c r="M3992" s="7"/>
      <c r="AG3992" s="4"/>
      <c r="AH3992" s="4"/>
      <c r="AI3992" s="8"/>
      <c r="AJ3992" s="9"/>
      <c r="AK3992" s="10"/>
      <c r="AL3992" s="8"/>
      <c r="AM3992" s="9"/>
      <c r="AN3992" s="10"/>
      <c r="AO3992" s="11"/>
      <c r="AP3992" s="11"/>
      <c r="AQ3992" s="11"/>
    </row>
    <row r="3993" spans="5:43" x14ac:dyDescent="0.15">
      <c r="E3993" s="5"/>
      <c r="G3993" s="5"/>
      <c r="H3993" s="6"/>
      <c r="I3993" s="6"/>
      <c r="J3993" s="6"/>
      <c r="M3993" s="7"/>
      <c r="AG3993" s="4"/>
      <c r="AH3993" s="4"/>
      <c r="AI3993" s="8"/>
      <c r="AJ3993" s="9"/>
      <c r="AK3993" s="10"/>
      <c r="AL3993" s="8"/>
      <c r="AM3993" s="9"/>
      <c r="AN3993" s="10"/>
      <c r="AO3993" s="11"/>
      <c r="AP3993" s="11"/>
      <c r="AQ3993" s="11"/>
    </row>
    <row r="3994" spans="5:43" x14ac:dyDescent="0.15">
      <c r="E3994" s="5"/>
      <c r="G3994" s="5"/>
      <c r="H3994" s="6"/>
      <c r="I3994" s="6"/>
      <c r="J3994" s="6"/>
      <c r="M3994" s="7"/>
      <c r="AG3994" s="4"/>
      <c r="AH3994" s="4"/>
      <c r="AI3994" s="8"/>
      <c r="AJ3994" s="9"/>
      <c r="AK3994" s="10"/>
      <c r="AL3994" s="8"/>
      <c r="AM3994" s="9"/>
      <c r="AN3994" s="10"/>
      <c r="AO3994" s="11"/>
      <c r="AP3994" s="11"/>
      <c r="AQ3994" s="11"/>
    </row>
    <row r="3995" spans="5:43" x14ac:dyDescent="0.15">
      <c r="E3995" s="5"/>
      <c r="G3995" s="5"/>
      <c r="H3995" s="6"/>
      <c r="I3995" s="6"/>
      <c r="J3995" s="6"/>
      <c r="M3995" s="7"/>
      <c r="AG3995" s="4"/>
      <c r="AH3995" s="4"/>
      <c r="AI3995" s="8"/>
      <c r="AJ3995" s="9"/>
      <c r="AK3995" s="10"/>
      <c r="AL3995" s="8"/>
      <c r="AM3995" s="9"/>
      <c r="AN3995" s="10"/>
      <c r="AO3995" s="11"/>
      <c r="AP3995" s="11"/>
      <c r="AQ3995" s="11"/>
    </row>
    <row r="3996" spans="5:43" x14ac:dyDescent="0.15">
      <c r="E3996" s="5"/>
      <c r="G3996" s="5"/>
      <c r="H3996" s="6"/>
      <c r="I3996" s="6"/>
      <c r="J3996" s="6"/>
      <c r="M3996" s="7"/>
      <c r="AG3996" s="4"/>
      <c r="AH3996" s="4"/>
      <c r="AI3996" s="8"/>
      <c r="AJ3996" s="9"/>
      <c r="AK3996" s="10"/>
      <c r="AL3996" s="8"/>
      <c r="AM3996" s="9"/>
      <c r="AN3996" s="10"/>
      <c r="AO3996" s="11"/>
      <c r="AP3996" s="11"/>
      <c r="AQ3996" s="11"/>
    </row>
    <row r="3997" spans="5:43" x14ac:dyDescent="0.15">
      <c r="E3997" s="5"/>
      <c r="G3997" s="5"/>
      <c r="H3997" s="6"/>
      <c r="I3997" s="6"/>
      <c r="J3997" s="6"/>
      <c r="M3997" s="7"/>
      <c r="AG3997" s="4"/>
      <c r="AH3997" s="4"/>
      <c r="AI3997" s="8"/>
      <c r="AJ3997" s="9"/>
      <c r="AK3997" s="10"/>
      <c r="AL3997" s="8"/>
      <c r="AM3997" s="9"/>
      <c r="AN3997" s="10"/>
      <c r="AO3997" s="11"/>
      <c r="AP3997" s="11"/>
      <c r="AQ3997" s="11"/>
    </row>
    <row r="3998" spans="5:43" x14ac:dyDescent="0.15">
      <c r="E3998" s="5"/>
      <c r="G3998" s="5"/>
      <c r="H3998" s="6"/>
      <c r="I3998" s="6"/>
      <c r="J3998" s="6"/>
      <c r="M3998" s="7"/>
      <c r="AG3998" s="4"/>
      <c r="AH3998" s="4"/>
      <c r="AI3998" s="8"/>
      <c r="AJ3998" s="9"/>
      <c r="AK3998" s="10"/>
      <c r="AL3998" s="8"/>
      <c r="AM3998" s="9"/>
      <c r="AN3998" s="10"/>
      <c r="AO3998" s="11"/>
      <c r="AP3998" s="11"/>
      <c r="AQ3998" s="11"/>
    </row>
    <row r="3999" spans="5:43" x14ac:dyDescent="0.15">
      <c r="E3999" s="5"/>
      <c r="G3999" s="5"/>
      <c r="H3999" s="6"/>
      <c r="I3999" s="6"/>
      <c r="J3999" s="6"/>
      <c r="M3999" s="7"/>
      <c r="AG3999" s="4"/>
      <c r="AH3999" s="4"/>
      <c r="AI3999" s="8"/>
      <c r="AJ3999" s="9"/>
      <c r="AK3999" s="10"/>
      <c r="AL3999" s="8"/>
      <c r="AM3999" s="9"/>
      <c r="AN3999" s="10"/>
      <c r="AO3999" s="11"/>
      <c r="AP3999" s="11"/>
      <c r="AQ3999" s="11"/>
    </row>
    <row r="4000" spans="5:43" x14ac:dyDescent="0.15">
      <c r="E4000" s="5"/>
      <c r="G4000" s="5"/>
      <c r="H4000" s="6"/>
      <c r="I4000" s="6"/>
      <c r="J4000" s="6"/>
      <c r="M4000" s="7"/>
      <c r="AG4000" s="4"/>
      <c r="AH4000" s="4"/>
      <c r="AI4000" s="8"/>
      <c r="AJ4000" s="9"/>
      <c r="AK4000" s="10"/>
      <c r="AL4000" s="8"/>
      <c r="AM4000" s="9"/>
      <c r="AN4000" s="10"/>
      <c r="AO4000" s="11"/>
      <c r="AP4000" s="11"/>
      <c r="AQ4000" s="11"/>
    </row>
    <row r="4001" spans="5:43" x14ac:dyDescent="0.15">
      <c r="E4001" s="5"/>
      <c r="G4001" s="5"/>
      <c r="H4001" s="6"/>
      <c r="I4001" s="6"/>
      <c r="J4001" s="6"/>
      <c r="M4001" s="7"/>
      <c r="AG4001" s="4"/>
      <c r="AH4001" s="4"/>
      <c r="AI4001" s="8"/>
      <c r="AJ4001" s="9"/>
      <c r="AK4001" s="10"/>
      <c r="AL4001" s="8"/>
      <c r="AM4001" s="9"/>
      <c r="AN4001" s="10"/>
      <c r="AO4001" s="11"/>
      <c r="AP4001" s="11"/>
      <c r="AQ4001" s="11"/>
    </row>
    <row r="4002" spans="5:43" x14ac:dyDescent="0.15">
      <c r="E4002" s="5"/>
      <c r="G4002" s="5"/>
      <c r="H4002" s="6"/>
      <c r="I4002" s="6"/>
      <c r="J4002" s="6"/>
      <c r="M4002" s="7"/>
      <c r="AG4002" s="4"/>
      <c r="AH4002" s="4"/>
      <c r="AI4002" s="8"/>
      <c r="AJ4002" s="9"/>
      <c r="AK4002" s="10"/>
      <c r="AL4002" s="8"/>
      <c r="AM4002" s="9"/>
      <c r="AN4002" s="10"/>
      <c r="AO4002" s="11"/>
      <c r="AP4002" s="11"/>
      <c r="AQ4002" s="11"/>
    </row>
    <row r="4003" spans="5:43" x14ac:dyDescent="0.15">
      <c r="E4003" s="5"/>
      <c r="G4003" s="5"/>
      <c r="H4003" s="6"/>
      <c r="I4003" s="6"/>
      <c r="J4003" s="6"/>
      <c r="M4003" s="7"/>
      <c r="AG4003" s="4"/>
      <c r="AH4003" s="4"/>
      <c r="AI4003" s="8"/>
      <c r="AJ4003" s="9"/>
      <c r="AK4003" s="10"/>
      <c r="AL4003" s="8"/>
      <c r="AM4003" s="9"/>
      <c r="AN4003" s="10"/>
      <c r="AO4003" s="11"/>
      <c r="AP4003" s="11"/>
      <c r="AQ4003" s="11"/>
    </row>
    <row r="4004" spans="5:43" x14ac:dyDescent="0.15">
      <c r="E4004" s="5"/>
      <c r="G4004" s="5"/>
      <c r="H4004" s="6"/>
      <c r="I4004" s="6"/>
      <c r="J4004" s="6"/>
      <c r="M4004" s="7"/>
      <c r="AG4004" s="4"/>
      <c r="AH4004" s="4"/>
      <c r="AI4004" s="8"/>
      <c r="AJ4004" s="9"/>
      <c r="AK4004" s="10"/>
      <c r="AL4004" s="8"/>
      <c r="AM4004" s="9"/>
      <c r="AN4004" s="10"/>
      <c r="AO4004" s="11"/>
      <c r="AP4004" s="11"/>
      <c r="AQ4004" s="11"/>
    </row>
    <row r="4005" spans="5:43" x14ac:dyDescent="0.15">
      <c r="E4005" s="5"/>
      <c r="G4005" s="5"/>
      <c r="H4005" s="6"/>
      <c r="I4005" s="6"/>
      <c r="J4005" s="6"/>
      <c r="M4005" s="7"/>
      <c r="AG4005" s="4"/>
      <c r="AH4005" s="4"/>
      <c r="AI4005" s="8"/>
      <c r="AJ4005" s="9"/>
      <c r="AK4005" s="10"/>
      <c r="AL4005" s="8"/>
      <c r="AM4005" s="9"/>
      <c r="AN4005" s="10"/>
      <c r="AO4005" s="11"/>
      <c r="AP4005" s="11"/>
      <c r="AQ4005" s="11"/>
    </row>
    <row r="4006" spans="5:43" x14ac:dyDescent="0.15">
      <c r="E4006" s="5"/>
      <c r="G4006" s="5"/>
      <c r="H4006" s="6"/>
      <c r="I4006" s="6"/>
      <c r="J4006" s="6"/>
      <c r="M4006" s="7"/>
      <c r="AG4006" s="4"/>
      <c r="AH4006" s="4"/>
      <c r="AI4006" s="8"/>
      <c r="AJ4006" s="9"/>
      <c r="AK4006" s="10"/>
      <c r="AL4006" s="8"/>
      <c r="AM4006" s="9"/>
      <c r="AN4006" s="10"/>
      <c r="AO4006" s="11"/>
      <c r="AP4006" s="11"/>
      <c r="AQ4006" s="11"/>
    </row>
    <row r="4007" spans="5:43" x14ac:dyDescent="0.15">
      <c r="E4007" s="5"/>
      <c r="G4007" s="5"/>
      <c r="H4007" s="6"/>
      <c r="I4007" s="6"/>
      <c r="J4007" s="6"/>
      <c r="M4007" s="7"/>
      <c r="AG4007" s="4"/>
      <c r="AH4007" s="4"/>
      <c r="AI4007" s="8"/>
      <c r="AJ4007" s="9"/>
      <c r="AK4007" s="10"/>
      <c r="AL4007" s="8"/>
      <c r="AM4007" s="9"/>
      <c r="AN4007" s="10"/>
      <c r="AO4007" s="11"/>
      <c r="AP4007" s="11"/>
      <c r="AQ4007" s="11"/>
    </row>
    <row r="4008" spans="5:43" x14ac:dyDescent="0.15">
      <c r="E4008" s="5"/>
      <c r="G4008" s="5"/>
      <c r="H4008" s="6"/>
      <c r="I4008" s="6"/>
      <c r="J4008" s="6"/>
      <c r="M4008" s="7"/>
      <c r="AG4008" s="4"/>
      <c r="AH4008" s="4"/>
      <c r="AI4008" s="8"/>
      <c r="AJ4008" s="9"/>
      <c r="AK4008" s="10"/>
      <c r="AL4008" s="8"/>
      <c r="AM4008" s="9"/>
      <c r="AN4008" s="10"/>
      <c r="AO4008" s="11"/>
      <c r="AP4008" s="11"/>
      <c r="AQ4008" s="11"/>
    </row>
    <row r="4009" spans="5:43" x14ac:dyDescent="0.15">
      <c r="E4009" s="5"/>
      <c r="G4009" s="5"/>
      <c r="H4009" s="6"/>
      <c r="I4009" s="6"/>
      <c r="J4009" s="6"/>
      <c r="M4009" s="7"/>
      <c r="AG4009" s="4"/>
      <c r="AH4009" s="4"/>
      <c r="AI4009" s="8"/>
      <c r="AJ4009" s="9"/>
      <c r="AK4009" s="10"/>
      <c r="AL4009" s="8"/>
      <c r="AM4009" s="9"/>
      <c r="AN4009" s="10"/>
      <c r="AO4009" s="11"/>
      <c r="AP4009" s="11"/>
      <c r="AQ4009" s="11"/>
    </row>
    <row r="4010" spans="5:43" x14ac:dyDescent="0.15">
      <c r="E4010" s="5"/>
      <c r="G4010" s="5"/>
      <c r="H4010" s="6"/>
      <c r="I4010" s="6"/>
      <c r="J4010" s="6"/>
      <c r="M4010" s="7"/>
      <c r="AG4010" s="4"/>
      <c r="AH4010" s="4"/>
      <c r="AI4010" s="8"/>
      <c r="AJ4010" s="9"/>
      <c r="AK4010" s="10"/>
      <c r="AL4010" s="8"/>
      <c r="AM4010" s="9"/>
      <c r="AN4010" s="10"/>
      <c r="AO4010" s="11"/>
      <c r="AP4010" s="11"/>
      <c r="AQ4010" s="11"/>
    </row>
    <row r="4011" spans="5:43" x14ac:dyDescent="0.15">
      <c r="E4011" s="5"/>
      <c r="G4011" s="5"/>
      <c r="H4011" s="6"/>
      <c r="I4011" s="6"/>
      <c r="J4011" s="6"/>
      <c r="M4011" s="7"/>
      <c r="AG4011" s="4"/>
      <c r="AH4011" s="4"/>
      <c r="AI4011" s="8"/>
      <c r="AJ4011" s="9"/>
      <c r="AK4011" s="10"/>
      <c r="AL4011" s="8"/>
      <c r="AM4011" s="9"/>
      <c r="AN4011" s="10"/>
      <c r="AO4011" s="11"/>
      <c r="AP4011" s="11"/>
      <c r="AQ4011" s="11"/>
    </row>
    <row r="4012" spans="5:43" x14ac:dyDescent="0.15">
      <c r="E4012" s="5"/>
      <c r="G4012" s="5"/>
      <c r="H4012" s="6"/>
      <c r="I4012" s="6"/>
      <c r="J4012" s="6"/>
      <c r="M4012" s="7"/>
      <c r="AG4012" s="4"/>
      <c r="AH4012" s="4"/>
      <c r="AI4012" s="8"/>
      <c r="AJ4012" s="9"/>
      <c r="AK4012" s="10"/>
      <c r="AL4012" s="8"/>
      <c r="AM4012" s="9"/>
      <c r="AN4012" s="10"/>
      <c r="AO4012" s="11"/>
      <c r="AP4012" s="11"/>
      <c r="AQ4012" s="11"/>
    </row>
    <row r="4013" spans="5:43" x14ac:dyDescent="0.15">
      <c r="E4013" s="5"/>
      <c r="G4013" s="5"/>
      <c r="H4013" s="6"/>
      <c r="I4013" s="6"/>
      <c r="J4013" s="6"/>
      <c r="M4013" s="7"/>
      <c r="AG4013" s="4"/>
      <c r="AH4013" s="4"/>
      <c r="AI4013" s="8"/>
      <c r="AJ4013" s="9"/>
      <c r="AK4013" s="10"/>
      <c r="AL4013" s="8"/>
      <c r="AM4013" s="9"/>
      <c r="AN4013" s="10"/>
      <c r="AO4013" s="11"/>
      <c r="AP4013" s="11"/>
      <c r="AQ4013" s="11"/>
    </row>
    <row r="4014" spans="5:43" x14ac:dyDescent="0.15">
      <c r="E4014" s="5"/>
      <c r="G4014" s="5"/>
      <c r="H4014" s="6"/>
      <c r="I4014" s="6"/>
      <c r="J4014" s="6"/>
      <c r="M4014" s="7"/>
      <c r="AG4014" s="4"/>
      <c r="AH4014" s="4"/>
      <c r="AI4014" s="8"/>
      <c r="AJ4014" s="9"/>
      <c r="AK4014" s="10"/>
      <c r="AL4014" s="8"/>
      <c r="AM4014" s="9"/>
      <c r="AN4014" s="10"/>
      <c r="AO4014" s="11"/>
      <c r="AP4014" s="11"/>
      <c r="AQ4014" s="11"/>
    </row>
    <row r="4015" spans="5:43" x14ac:dyDescent="0.15">
      <c r="E4015" s="5"/>
      <c r="G4015" s="5"/>
      <c r="H4015" s="6"/>
      <c r="I4015" s="6"/>
      <c r="J4015" s="6"/>
      <c r="M4015" s="7"/>
      <c r="AG4015" s="4"/>
      <c r="AH4015" s="4"/>
      <c r="AI4015" s="8"/>
      <c r="AJ4015" s="9"/>
      <c r="AK4015" s="10"/>
      <c r="AL4015" s="8"/>
      <c r="AM4015" s="9"/>
      <c r="AN4015" s="10"/>
      <c r="AO4015" s="11"/>
      <c r="AP4015" s="11"/>
      <c r="AQ4015" s="11"/>
    </row>
    <row r="4016" spans="5:43" x14ac:dyDescent="0.15">
      <c r="E4016" s="5"/>
      <c r="G4016" s="5"/>
      <c r="H4016" s="6"/>
      <c r="I4016" s="6"/>
      <c r="J4016" s="6"/>
      <c r="M4016" s="7"/>
      <c r="AG4016" s="4"/>
      <c r="AH4016" s="4"/>
      <c r="AI4016" s="8"/>
      <c r="AJ4016" s="9"/>
      <c r="AK4016" s="10"/>
      <c r="AL4016" s="8"/>
      <c r="AM4016" s="9"/>
      <c r="AN4016" s="10"/>
      <c r="AO4016" s="11"/>
      <c r="AP4016" s="11"/>
      <c r="AQ4016" s="11"/>
    </row>
    <row r="4017" spans="5:43" x14ac:dyDescent="0.15">
      <c r="E4017" s="5"/>
      <c r="G4017" s="5"/>
      <c r="H4017" s="6"/>
      <c r="I4017" s="6"/>
      <c r="J4017" s="6"/>
      <c r="M4017" s="7"/>
      <c r="AG4017" s="4"/>
      <c r="AH4017" s="4"/>
      <c r="AI4017" s="8"/>
      <c r="AJ4017" s="9"/>
      <c r="AK4017" s="10"/>
      <c r="AL4017" s="8"/>
      <c r="AM4017" s="9"/>
      <c r="AN4017" s="10"/>
      <c r="AO4017" s="11"/>
      <c r="AP4017" s="11"/>
      <c r="AQ4017" s="11"/>
    </row>
    <row r="4018" spans="5:43" x14ac:dyDescent="0.15">
      <c r="E4018" s="5"/>
      <c r="G4018" s="5"/>
      <c r="H4018" s="6"/>
      <c r="I4018" s="6"/>
      <c r="J4018" s="6"/>
      <c r="M4018" s="7"/>
      <c r="AG4018" s="4"/>
      <c r="AH4018" s="4"/>
      <c r="AI4018" s="8"/>
      <c r="AJ4018" s="9"/>
      <c r="AK4018" s="10"/>
      <c r="AL4018" s="8"/>
      <c r="AM4018" s="9"/>
      <c r="AN4018" s="10"/>
      <c r="AO4018" s="11"/>
      <c r="AP4018" s="11"/>
      <c r="AQ4018" s="11"/>
    </row>
    <row r="4019" spans="5:43" x14ac:dyDescent="0.15">
      <c r="E4019" s="5"/>
      <c r="G4019" s="5"/>
      <c r="H4019" s="6"/>
      <c r="I4019" s="6"/>
      <c r="J4019" s="6"/>
      <c r="M4019" s="7"/>
      <c r="AG4019" s="4"/>
      <c r="AH4019" s="4"/>
      <c r="AI4019" s="8"/>
      <c r="AJ4019" s="9"/>
      <c r="AK4019" s="10"/>
      <c r="AL4019" s="8"/>
      <c r="AM4019" s="9"/>
      <c r="AN4019" s="10"/>
      <c r="AO4019" s="11"/>
      <c r="AP4019" s="11"/>
      <c r="AQ4019" s="11"/>
    </row>
    <row r="4020" spans="5:43" x14ac:dyDescent="0.15">
      <c r="E4020" s="5"/>
      <c r="G4020" s="5"/>
      <c r="H4020" s="6"/>
      <c r="I4020" s="6"/>
      <c r="J4020" s="6"/>
      <c r="M4020" s="7"/>
      <c r="AG4020" s="4"/>
      <c r="AH4020" s="4"/>
      <c r="AI4020" s="8"/>
      <c r="AJ4020" s="9"/>
      <c r="AK4020" s="10"/>
      <c r="AL4020" s="8"/>
      <c r="AM4020" s="9"/>
      <c r="AN4020" s="10"/>
      <c r="AO4020" s="11"/>
      <c r="AP4020" s="11"/>
      <c r="AQ4020" s="11"/>
    </row>
    <row r="4021" spans="5:43" x14ac:dyDescent="0.15">
      <c r="E4021" s="5"/>
      <c r="G4021" s="5"/>
      <c r="H4021" s="6"/>
      <c r="I4021" s="6"/>
      <c r="J4021" s="6"/>
      <c r="M4021" s="7"/>
      <c r="AG4021" s="4"/>
      <c r="AH4021" s="4"/>
      <c r="AI4021" s="8"/>
      <c r="AJ4021" s="9"/>
      <c r="AK4021" s="10"/>
      <c r="AL4021" s="8"/>
      <c r="AM4021" s="9"/>
      <c r="AN4021" s="10"/>
      <c r="AO4021" s="11"/>
      <c r="AP4021" s="11"/>
      <c r="AQ4021" s="11"/>
    </row>
    <row r="4022" spans="5:43" x14ac:dyDescent="0.15">
      <c r="E4022" s="5"/>
      <c r="G4022" s="5"/>
      <c r="H4022" s="6"/>
      <c r="I4022" s="6"/>
      <c r="J4022" s="6"/>
      <c r="M4022" s="7"/>
      <c r="AG4022" s="4"/>
      <c r="AH4022" s="4"/>
      <c r="AI4022" s="8"/>
      <c r="AJ4022" s="9"/>
      <c r="AK4022" s="10"/>
      <c r="AL4022" s="8"/>
      <c r="AM4022" s="9"/>
      <c r="AN4022" s="10"/>
      <c r="AO4022" s="11"/>
      <c r="AP4022" s="11"/>
      <c r="AQ4022" s="11"/>
    </row>
    <row r="4023" spans="5:43" x14ac:dyDescent="0.15">
      <c r="E4023" s="5"/>
      <c r="G4023" s="5"/>
      <c r="H4023" s="6"/>
      <c r="I4023" s="6"/>
      <c r="J4023" s="6"/>
      <c r="M4023" s="7"/>
      <c r="AG4023" s="4"/>
      <c r="AH4023" s="4"/>
      <c r="AI4023" s="8"/>
      <c r="AJ4023" s="9"/>
      <c r="AK4023" s="10"/>
      <c r="AL4023" s="8"/>
      <c r="AM4023" s="9"/>
      <c r="AN4023" s="10"/>
      <c r="AO4023" s="11"/>
      <c r="AP4023" s="11"/>
      <c r="AQ4023" s="11"/>
    </row>
    <row r="4024" spans="5:43" x14ac:dyDescent="0.15">
      <c r="E4024" s="5"/>
      <c r="G4024" s="5"/>
      <c r="H4024" s="6"/>
      <c r="I4024" s="6"/>
      <c r="J4024" s="6"/>
      <c r="M4024" s="7"/>
      <c r="AG4024" s="4"/>
      <c r="AH4024" s="4"/>
      <c r="AI4024" s="8"/>
      <c r="AJ4024" s="9"/>
      <c r="AK4024" s="10"/>
      <c r="AL4024" s="8"/>
      <c r="AM4024" s="9"/>
      <c r="AN4024" s="10"/>
      <c r="AO4024" s="11"/>
      <c r="AP4024" s="11"/>
      <c r="AQ4024" s="11"/>
    </row>
    <row r="4025" spans="5:43" x14ac:dyDescent="0.15">
      <c r="E4025" s="5"/>
      <c r="G4025" s="5"/>
      <c r="H4025" s="6"/>
      <c r="I4025" s="6"/>
      <c r="J4025" s="6"/>
      <c r="M4025" s="7"/>
      <c r="AG4025" s="4"/>
      <c r="AH4025" s="4"/>
      <c r="AI4025" s="8"/>
      <c r="AJ4025" s="9"/>
      <c r="AK4025" s="10"/>
      <c r="AL4025" s="8"/>
      <c r="AM4025" s="9"/>
      <c r="AN4025" s="10"/>
      <c r="AO4025" s="11"/>
      <c r="AP4025" s="11"/>
      <c r="AQ4025" s="11"/>
    </row>
    <row r="4026" spans="5:43" x14ac:dyDescent="0.15">
      <c r="E4026" s="5"/>
      <c r="G4026" s="5"/>
      <c r="H4026" s="6"/>
      <c r="I4026" s="6"/>
      <c r="J4026" s="6"/>
      <c r="M4026" s="7"/>
      <c r="AG4026" s="4"/>
      <c r="AH4026" s="4"/>
      <c r="AI4026" s="8"/>
      <c r="AJ4026" s="9"/>
      <c r="AK4026" s="10"/>
      <c r="AL4026" s="8"/>
      <c r="AM4026" s="9"/>
      <c r="AN4026" s="10"/>
      <c r="AO4026" s="11"/>
      <c r="AP4026" s="11"/>
      <c r="AQ4026" s="11"/>
    </row>
    <row r="4027" spans="5:43" x14ac:dyDescent="0.15">
      <c r="E4027" s="5"/>
      <c r="G4027" s="5"/>
      <c r="H4027" s="6"/>
      <c r="I4027" s="6"/>
      <c r="J4027" s="6"/>
      <c r="M4027" s="7"/>
      <c r="AG4027" s="4"/>
      <c r="AH4027" s="4"/>
      <c r="AI4027" s="8"/>
      <c r="AJ4027" s="9"/>
      <c r="AK4027" s="10"/>
      <c r="AL4027" s="8"/>
      <c r="AM4027" s="9"/>
      <c r="AN4027" s="10"/>
      <c r="AO4027" s="11"/>
      <c r="AP4027" s="11"/>
      <c r="AQ4027" s="11"/>
    </row>
    <row r="4028" spans="5:43" x14ac:dyDescent="0.15">
      <c r="E4028" s="5"/>
      <c r="G4028" s="5"/>
      <c r="H4028" s="6"/>
      <c r="I4028" s="6"/>
      <c r="J4028" s="6"/>
      <c r="M4028" s="7"/>
      <c r="AG4028" s="4"/>
      <c r="AH4028" s="4"/>
      <c r="AI4028" s="8"/>
      <c r="AJ4028" s="9"/>
      <c r="AK4028" s="10"/>
      <c r="AL4028" s="8"/>
      <c r="AM4028" s="9"/>
      <c r="AN4028" s="10"/>
      <c r="AO4028" s="11"/>
      <c r="AP4028" s="11"/>
      <c r="AQ4028" s="11"/>
    </row>
    <row r="4029" spans="5:43" x14ac:dyDescent="0.15">
      <c r="E4029" s="5"/>
      <c r="G4029" s="5"/>
      <c r="H4029" s="6"/>
      <c r="I4029" s="6"/>
      <c r="J4029" s="6"/>
      <c r="M4029" s="7"/>
      <c r="AG4029" s="4"/>
      <c r="AH4029" s="4"/>
      <c r="AI4029" s="8"/>
      <c r="AJ4029" s="9"/>
      <c r="AK4029" s="10"/>
      <c r="AL4029" s="8"/>
      <c r="AM4029" s="9"/>
      <c r="AN4029" s="10"/>
      <c r="AO4029" s="11"/>
      <c r="AP4029" s="11"/>
      <c r="AQ4029" s="11"/>
    </row>
    <row r="4030" spans="5:43" x14ac:dyDescent="0.15">
      <c r="E4030" s="5"/>
      <c r="G4030" s="5"/>
      <c r="H4030" s="6"/>
      <c r="I4030" s="6"/>
      <c r="J4030" s="6"/>
      <c r="M4030" s="7"/>
      <c r="AG4030" s="4"/>
      <c r="AH4030" s="4"/>
      <c r="AI4030" s="8"/>
      <c r="AJ4030" s="9"/>
      <c r="AK4030" s="10"/>
      <c r="AL4030" s="8"/>
      <c r="AM4030" s="9"/>
      <c r="AN4030" s="10"/>
      <c r="AO4030" s="11"/>
      <c r="AP4030" s="11"/>
      <c r="AQ4030" s="11"/>
    </row>
    <row r="4031" spans="5:43" x14ac:dyDescent="0.15">
      <c r="E4031" s="5"/>
      <c r="G4031" s="5"/>
      <c r="H4031" s="6"/>
      <c r="I4031" s="6"/>
      <c r="J4031" s="6"/>
      <c r="M4031" s="7"/>
      <c r="AG4031" s="4"/>
      <c r="AH4031" s="4"/>
      <c r="AI4031" s="8"/>
      <c r="AJ4031" s="9"/>
      <c r="AK4031" s="10"/>
      <c r="AL4031" s="8"/>
      <c r="AM4031" s="9"/>
      <c r="AN4031" s="10"/>
      <c r="AO4031" s="11"/>
      <c r="AP4031" s="11"/>
      <c r="AQ4031" s="11"/>
    </row>
    <row r="4032" spans="5:43" x14ac:dyDescent="0.15">
      <c r="E4032" s="5"/>
      <c r="G4032" s="5"/>
      <c r="H4032" s="6"/>
      <c r="I4032" s="6"/>
      <c r="J4032" s="6"/>
      <c r="M4032" s="7"/>
      <c r="AG4032" s="4"/>
      <c r="AH4032" s="4"/>
      <c r="AI4032" s="8"/>
      <c r="AJ4032" s="9"/>
      <c r="AK4032" s="10"/>
      <c r="AL4032" s="8"/>
      <c r="AM4032" s="9"/>
      <c r="AN4032" s="10"/>
      <c r="AO4032" s="11"/>
      <c r="AP4032" s="11"/>
      <c r="AQ4032" s="11"/>
    </row>
    <row r="4033" spans="5:43" x14ac:dyDescent="0.15">
      <c r="E4033" s="5"/>
      <c r="G4033" s="5"/>
      <c r="H4033" s="6"/>
      <c r="I4033" s="6"/>
      <c r="J4033" s="6"/>
      <c r="M4033" s="7"/>
      <c r="AG4033" s="4"/>
      <c r="AH4033" s="4"/>
      <c r="AI4033" s="8"/>
      <c r="AJ4033" s="9"/>
      <c r="AK4033" s="10"/>
      <c r="AL4033" s="8"/>
      <c r="AM4033" s="9"/>
      <c r="AN4033" s="10"/>
      <c r="AO4033" s="11"/>
      <c r="AP4033" s="11"/>
      <c r="AQ4033" s="11"/>
    </row>
    <row r="4034" spans="5:43" x14ac:dyDescent="0.15">
      <c r="E4034" s="5"/>
      <c r="G4034" s="5"/>
      <c r="H4034" s="6"/>
      <c r="I4034" s="6"/>
      <c r="J4034" s="6"/>
      <c r="M4034" s="7"/>
      <c r="AG4034" s="4"/>
      <c r="AH4034" s="4"/>
      <c r="AI4034" s="8"/>
      <c r="AJ4034" s="9"/>
      <c r="AK4034" s="10"/>
      <c r="AL4034" s="8"/>
      <c r="AM4034" s="9"/>
      <c r="AN4034" s="10"/>
      <c r="AO4034" s="11"/>
      <c r="AP4034" s="11"/>
      <c r="AQ4034" s="11"/>
    </row>
    <row r="4035" spans="5:43" x14ac:dyDescent="0.15">
      <c r="E4035" s="5"/>
      <c r="G4035" s="5"/>
      <c r="H4035" s="6"/>
      <c r="I4035" s="6"/>
      <c r="J4035" s="6"/>
      <c r="M4035" s="7"/>
      <c r="AG4035" s="4"/>
      <c r="AH4035" s="4"/>
      <c r="AI4035" s="8"/>
      <c r="AJ4035" s="9"/>
      <c r="AK4035" s="10"/>
      <c r="AL4035" s="8"/>
      <c r="AM4035" s="9"/>
      <c r="AN4035" s="10"/>
      <c r="AO4035" s="11"/>
      <c r="AP4035" s="11"/>
      <c r="AQ4035" s="11"/>
    </row>
    <row r="4036" spans="5:43" x14ac:dyDescent="0.15">
      <c r="E4036" s="5"/>
      <c r="G4036" s="5"/>
      <c r="H4036" s="6"/>
      <c r="I4036" s="6"/>
      <c r="J4036" s="6"/>
      <c r="M4036" s="7"/>
      <c r="AG4036" s="4"/>
      <c r="AH4036" s="4"/>
      <c r="AI4036" s="8"/>
      <c r="AJ4036" s="9"/>
      <c r="AK4036" s="10"/>
      <c r="AL4036" s="8"/>
      <c r="AM4036" s="9"/>
      <c r="AN4036" s="10"/>
      <c r="AO4036" s="11"/>
      <c r="AP4036" s="11"/>
      <c r="AQ4036" s="11"/>
    </row>
    <row r="4037" spans="5:43" x14ac:dyDescent="0.15">
      <c r="E4037" s="5"/>
      <c r="G4037" s="5"/>
      <c r="H4037" s="6"/>
      <c r="I4037" s="6"/>
      <c r="J4037" s="6"/>
      <c r="M4037" s="7"/>
      <c r="AG4037" s="4"/>
      <c r="AH4037" s="4"/>
      <c r="AI4037" s="8"/>
      <c r="AJ4037" s="9"/>
      <c r="AK4037" s="10"/>
      <c r="AL4037" s="8"/>
      <c r="AM4037" s="9"/>
      <c r="AN4037" s="10"/>
      <c r="AO4037" s="11"/>
      <c r="AP4037" s="11"/>
      <c r="AQ4037" s="11"/>
    </row>
    <row r="4038" spans="5:43" x14ac:dyDescent="0.15">
      <c r="E4038" s="5"/>
      <c r="G4038" s="5"/>
      <c r="H4038" s="6"/>
      <c r="I4038" s="6"/>
      <c r="J4038" s="6"/>
      <c r="M4038" s="7"/>
      <c r="AG4038" s="4"/>
      <c r="AH4038" s="4"/>
      <c r="AI4038" s="8"/>
      <c r="AJ4038" s="9"/>
      <c r="AK4038" s="10"/>
      <c r="AL4038" s="8"/>
      <c r="AM4038" s="9"/>
      <c r="AN4038" s="10"/>
      <c r="AO4038" s="11"/>
      <c r="AP4038" s="11"/>
      <c r="AQ4038" s="11"/>
    </row>
    <row r="4039" spans="5:43" x14ac:dyDescent="0.15">
      <c r="E4039" s="5"/>
      <c r="G4039" s="5"/>
      <c r="H4039" s="6"/>
      <c r="I4039" s="6"/>
      <c r="J4039" s="6"/>
      <c r="M4039" s="7"/>
      <c r="AG4039" s="4"/>
      <c r="AH4039" s="4"/>
      <c r="AI4039" s="8"/>
      <c r="AJ4039" s="9"/>
      <c r="AK4039" s="10"/>
      <c r="AL4039" s="8"/>
      <c r="AM4039" s="9"/>
      <c r="AN4039" s="10"/>
      <c r="AO4039" s="11"/>
      <c r="AP4039" s="11"/>
      <c r="AQ4039" s="11"/>
    </row>
    <row r="4040" spans="5:43" x14ac:dyDescent="0.15">
      <c r="E4040" s="5"/>
      <c r="G4040" s="5"/>
      <c r="H4040" s="6"/>
      <c r="I4040" s="6"/>
      <c r="J4040" s="6"/>
      <c r="M4040" s="7"/>
      <c r="AG4040" s="4"/>
      <c r="AH4040" s="4"/>
      <c r="AI4040" s="8"/>
      <c r="AJ4040" s="9"/>
      <c r="AK4040" s="10"/>
      <c r="AL4040" s="8"/>
      <c r="AM4040" s="9"/>
      <c r="AN4040" s="10"/>
      <c r="AO4040" s="11"/>
      <c r="AP4040" s="11"/>
      <c r="AQ4040" s="11"/>
    </row>
    <row r="4041" spans="5:43" x14ac:dyDescent="0.15">
      <c r="E4041" s="5"/>
      <c r="G4041" s="5"/>
      <c r="H4041" s="6"/>
      <c r="I4041" s="6"/>
      <c r="J4041" s="6"/>
      <c r="M4041" s="7"/>
      <c r="AG4041" s="4"/>
      <c r="AH4041" s="4"/>
      <c r="AI4041" s="8"/>
      <c r="AJ4041" s="9"/>
      <c r="AK4041" s="10"/>
      <c r="AL4041" s="8"/>
      <c r="AM4041" s="9"/>
      <c r="AN4041" s="10"/>
      <c r="AO4041" s="11"/>
      <c r="AP4041" s="11"/>
      <c r="AQ4041" s="11"/>
    </row>
    <row r="4042" spans="5:43" x14ac:dyDescent="0.15">
      <c r="E4042" s="5"/>
      <c r="G4042" s="5"/>
      <c r="H4042" s="6"/>
      <c r="I4042" s="6"/>
      <c r="J4042" s="6"/>
      <c r="M4042" s="7"/>
      <c r="AG4042" s="4"/>
      <c r="AH4042" s="4"/>
      <c r="AI4042" s="8"/>
      <c r="AJ4042" s="9"/>
      <c r="AK4042" s="10"/>
      <c r="AL4042" s="8"/>
      <c r="AM4042" s="9"/>
      <c r="AN4042" s="10"/>
      <c r="AO4042" s="11"/>
      <c r="AP4042" s="11"/>
      <c r="AQ4042" s="11"/>
    </row>
    <row r="4043" spans="5:43" x14ac:dyDescent="0.15">
      <c r="E4043" s="5"/>
      <c r="G4043" s="5"/>
      <c r="H4043" s="6"/>
      <c r="I4043" s="6"/>
      <c r="J4043" s="6"/>
      <c r="M4043" s="7"/>
      <c r="AG4043" s="4"/>
      <c r="AH4043" s="4"/>
      <c r="AI4043" s="8"/>
      <c r="AJ4043" s="9"/>
      <c r="AK4043" s="10"/>
      <c r="AL4043" s="8"/>
      <c r="AM4043" s="9"/>
      <c r="AN4043" s="10"/>
      <c r="AO4043" s="11"/>
      <c r="AP4043" s="11"/>
      <c r="AQ4043" s="11"/>
    </row>
    <row r="4044" spans="5:43" x14ac:dyDescent="0.15">
      <c r="E4044" s="5"/>
      <c r="G4044" s="5"/>
      <c r="H4044" s="6"/>
      <c r="I4044" s="6"/>
      <c r="J4044" s="6"/>
      <c r="M4044" s="7"/>
      <c r="AG4044" s="4"/>
      <c r="AH4044" s="4"/>
      <c r="AI4044" s="8"/>
      <c r="AJ4044" s="9"/>
      <c r="AK4044" s="10"/>
      <c r="AL4044" s="8"/>
      <c r="AM4044" s="9"/>
      <c r="AN4044" s="10"/>
      <c r="AO4044" s="11"/>
      <c r="AP4044" s="11"/>
      <c r="AQ4044" s="11"/>
    </row>
    <row r="4045" spans="5:43" x14ac:dyDescent="0.15">
      <c r="E4045" s="5"/>
      <c r="G4045" s="5"/>
      <c r="H4045" s="6"/>
      <c r="I4045" s="6"/>
      <c r="J4045" s="6"/>
      <c r="M4045" s="7"/>
      <c r="AG4045" s="4"/>
      <c r="AH4045" s="4"/>
      <c r="AI4045" s="8"/>
      <c r="AJ4045" s="9"/>
      <c r="AK4045" s="10"/>
      <c r="AL4045" s="8"/>
      <c r="AM4045" s="9"/>
      <c r="AN4045" s="10"/>
      <c r="AO4045" s="11"/>
      <c r="AP4045" s="11"/>
      <c r="AQ4045" s="11"/>
    </row>
    <row r="4046" spans="5:43" x14ac:dyDescent="0.15">
      <c r="E4046" s="5"/>
      <c r="G4046" s="5"/>
      <c r="H4046" s="6"/>
      <c r="I4046" s="6"/>
      <c r="J4046" s="6"/>
      <c r="M4046" s="7"/>
      <c r="AG4046" s="4"/>
      <c r="AH4046" s="4"/>
      <c r="AI4046" s="8"/>
      <c r="AJ4046" s="9"/>
      <c r="AK4046" s="10"/>
      <c r="AL4046" s="8"/>
      <c r="AM4046" s="9"/>
      <c r="AN4046" s="10"/>
      <c r="AO4046" s="11"/>
      <c r="AP4046" s="11"/>
      <c r="AQ4046" s="11"/>
    </row>
    <row r="4047" spans="5:43" x14ac:dyDescent="0.15">
      <c r="E4047" s="5"/>
      <c r="G4047" s="5"/>
      <c r="H4047" s="6"/>
      <c r="I4047" s="6"/>
      <c r="J4047" s="6"/>
      <c r="M4047" s="7"/>
      <c r="AG4047" s="4"/>
      <c r="AH4047" s="4"/>
      <c r="AI4047" s="8"/>
      <c r="AJ4047" s="9"/>
      <c r="AK4047" s="10"/>
      <c r="AL4047" s="8"/>
      <c r="AM4047" s="9"/>
      <c r="AN4047" s="10"/>
      <c r="AO4047" s="11"/>
      <c r="AP4047" s="11"/>
      <c r="AQ4047" s="11"/>
    </row>
    <row r="4048" spans="5:43" x14ac:dyDescent="0.15">
      <c r="E4048" s="5"/>
      <c r="G4048" s="5"/>
      <c r="H4048" s="6"/>
      <c r="I4048" s="6"/>
      <c r="J4048" s="6"/>
      <c r="M4048" s="7"/>
      <c r="AG4048" s="4"/>
      <c r="AH4048" s="4"/>
      <c r="AI4048" s="8"/>
      <c r="AJ4048" s="9"/>
      <c r="AK4048" s="10"/>
      <c r="AL4048" s="8"/>
      <c r="AM4048" s="9"/>
      <c r="AN4048" s="10"/>
      <c r="AO4048" s="11"/>
      <c r="AP4048" s="11"/>
      <c r="AQ4048" s="11"/>
    </row>
    <row r="4049" spans="5:43" x14ac:dyDescent="0.15">
      <c r="E4049" s="5"/>
      <c r="G4049" s="5"/>
      <c r="H4049" s="6"/>
      <c r="I4049" s="6"/>
      <c r="J4049" s="6"/>
      <c r="M4049" s="7"/>
      <c r="AG4049" s="4"/>
      <c r="AH4049" s="4"/>
      <c r="AI4049" s="8"/>
      <c r="AJ4049" s="9"/>
      <c r="AK4049" s="10"/>
      <c r="AL4049" s="8"/>
      <c r="AM4049" s="9"/>
      <c r="AN4049" s="10"/>
      <c r="AO4049" s="11"/>
      <c r="AP4049" s="11"/>
      <c r="AQ4049" s="11"/>
    </row>
    <row r="4050" spans="5:43" x14ac:dyDescent="0.15">
      <c r="E4050" s="5"/>
      <c r="G4050" s="5"/>
      <c r="H4050" s="6"/>
      <c r="I4050" s="6"/>
      <c r="J4050" s="6"/>
      <c r="M4050" s="7"/>
      <c r="AG4050" s="4"/>
      <c r="AH4050" s="4"/>
      <c r="AI4050" s="8"/>
      <c r="AJ4050" s="9"/>
      <c r="AK4050" s="10"/>
      <c r="AL4050" s="8"/>
      <c r="AM4050" s="9"/>
      <c r="AN4050" s="10"/>
      <c r="AO4050" s="11"/>
      <c r="AP4050" s="11"/>
      <c r="AQ4050" s="11"/>
    </row>
    <row r="4051" spans="5:43" x14ac:dyDescent="0.15">
      <c r="E4051" s="5"/>
      <c r="G4051" s="5"/>
      <c r="H4051" s="6"/>
      <c r="I4051" s="6"/>
      <c r="J4051" s="6"/>
      <c r="M4051" s="7"/>
      <c r="AG4051" s="4"/>
      <c r="AH4051" s="4"/>
      <c r="AI4051" s="8"/>
      <c r="AJ4051" s="9"/>
      <c r="AK4051" s="10"/>
      <c r="AL4051" s="8"/>
      <c r="AM4051" s="9"/>
      <c r="AN4051" s="10"/>
      <c r="AO4051" s="11"/>
      <c r="AP4051" s="11"/>
      <c r="AQ4051" s="11"/>
    </row>
    <row r="4052" spans="5:43" x14ac:dyDescent="0.15">
      <c r="E4052" s="5"/>
      <c r="G4052" s="5"/>
      <c r="H4052" s="6"/>
      <c r="I4052" s="6"/>
      <c r="J4052" s="6"/>
      <c r="M4052" s="7"/>
      <c r="AG4052" s="4"/>
      <c r="AH4052" s="4"/>
      <c r="AI4052" s="8"/>
      <c r="AJ4052" s="9"/>
      <c r="AK4052" s="10"/>
      <c r="AL4052" s="8"/>
      <c r="AM4052" s="9"/>
      <c r="AN4052" s="10"/>
      <c r="AO4052" s="11"/>
      <c r="AP4052" s="11"/>
      <c r="AQ4052" s="11"/>
    </row>
    <row r="4053" spans="5:43" x14ac:dyDescent="0.15">
      <c r="E4053" s="5"/>
      <c r="G4053" s="5"/>
      <c r="H4053" s="6"/>
      <c r="I4053" s="6"/>
      <c r="J4053" s="6"/>
      <c r="M4053" s="7"/>
      <c r="AG4053" s="4"/>
      <c r="AH4053" s="4"/>
      <c r="AI4053" s="8"/>
      <c r="AJ4053" s="9"/>
      <c r="AK4053" s="10"/>
      <c r="AL4053" s="8"/>
      <c r="AM4053" s="9"/>
      <c r="AN4053" s="10"/>
      <c r="AO4053" s="11"/>
      <c r="AP4053" s="11"/>
      <c r="AQ4053" s="11"/>
    </row>
    <row r="4054" spans="5:43" x14ac:dyDescent="0.15">
      <c r="E4054" s="5"/>
      <c r="G4054" s="5"/>
      <c r="H4054" s="6"/>
      <c r="I4054" s="6"/>
      <c r="J4054" s="6"/>
      <c r="M4054" s="7"/>
      <c r="AG4054" s="4"/>
      <c r="AH4054" s="4"/>
      <c r="AI4054" s="8"/>
      <c r="AJ4054" s="9"/>
      <c r="AK4054" s="10"/>
      <c r="AL4054" s="8"/>
      <c r="AM4054" s="9"/>
      <c r="AN4054" s="10"/>
      <c r="AO4054" s="11"/>
      <c r="AP4054" s="11"/>
      <c r="AQ4054" s="11"/>
    </row>
    <row r="4055" spans="5:43" x14ac:dyDescent="0.15">
      <c r="E4055" s="5"/>
      <c r="G4055" s="5"/>
      <c r="H4055" s="6"/>
      <c r="I4055" s="6"/>
      <c r="J4055" s="6"/>
      <c r="M4055" s="7"/>
      <c r="AG4055" s="4"/>
      <c r="AH4055" s="4"/>
      <c r="AI4055" s="8"/>
      <c r="AJ4055" s="9"/>
      <c r="AK4055" s="10"/>
      <c r="AL4055" s="8"/>
      <c r="AM4055" s="9"/>
      <c r="AN4055" s="10"/>
      <c r="AO4055" s="11"/>
      <c r="AP4055" s="11"/>
      <c r="AQ4055" s="11"/>
    </row>
    <row r="4056" spans="5:43" x14ac:dyDescent="0.15">
      <c r="E4056" s="5"/>
      <c r="G4056" s="5"/>
      <c r="H4056" s="6"/>
      <c r="I4056" s="6"/>
      <c r="J4056" s="6"/>
      <c r="M4056" s="7"/>
      <c r="AG4056" s="4"/>
      <c r="AH4056" s="4"/>
      <c r="AI4056" s="8"/>
      <c r="AJ4056" s="9"/>
      <c r="AK4056" s="10"/>
      <c r="AL4056" s="8"/>
      <c r="AM4056" s="9"/>
      <c r="AN4056" s="10"/>
      <c r="AO4056" s="11"/>
      <c r="AP4056" s="11"/>
      <c r="AQ4056" s="11"/>
    </row>
    <row r="4057" spans="5:43" x14ac:dyDescent="0.15">
      <c r="E4057" s="5"/>
      <c r="G4057" s="5"/>
      <c r="H4057" s="6"/>
      <c r="I4057" s="6"/>
      <c r="J4057" s="6"/>
      <c r="M4057" s="7"/>
      <c r="AG4057" s="4"/>
      <c r="AH4057" s="4"/>
      <c r="AI4057" s="8"/>
      <c r="AJ4057" s="9"/>
      <c r="AK4057" s="10"/>
      <c r="AL4057" s="8"/>
      <c r="AM4057" s="9"/>
      <c r="AN4057" s="10"/>
      <c r="AO4057" s="11"/>
      <c r="AP4057" s="11"/>
      <c r="AQ4057" s="11"/>
    </row>
    <row r="4058" spans="5:43" x14ac:dyDescent="0.15">
      <c r="E4058" s="5"/>
      <c r="G4058" s="5"/>
      <c r="H4058" s="6"/>
      <c r="I4058" s="6"/>
      <c r="J4058" s="6"/>
      <c r="M4058" s="7"/>
      <c r="AG4058" s="4"/>
      <c r="AH4058" s="4"/>
      <c r="AI4058" s="8"/>
      <c r="AJ4058" s="9"/>
      <c r="AK4058" s="10"/>
      <c r="AL4058" s="8"/>
      <c r="AM4058" s="9"/>
      <c r="AN4058" s="10"/>
      <c r="AO4058" s="11"/>
      <c r="AP4058" s="11"/>
      <c r="AQ4058" s="11"/>
    </row>
    <row r="4059" spans="5:43" x14ac:dyDescent="0.15">
      <c r="E4059" s="5"/>
      <c r="G4059" s="5"/>
      <c r="H4059" s="6"/>
      <c r="I4059" s="6"/>
      <c r="J4059" s="6"/>
      <c r="M4059" s="7"/>
      <c r="AG4059" s="4"/>
      <c r="AH4059" s="4"/>
      <c r="AI4059" s="8"/>
      <c r="AJ4059" s="9"/>
      <c r="AK4059" s="10"/>
      <c r="AL4059" s="8"/>
      <c r="AM4059" s="9"/>
      <c r="AN4059" s="10"/>
      <c r="AO4059" s="11"/>
      <c r="AP4059" s="11"/>
      <c r="AQ4059" s="11"/>
    </row>
    <row r="4060" spans="5:43" x14ac:dyDescent="0.15">
      <c r="E4060" s="5"/>
      <c r="G4060" s="5"/>
      <c r="H4060" s="6"/>
      <c r="I4060" s="6"/>
      <c r="J4060" s="6"/>
      <c r="M4060" s="7"/>
      <c r="AG4060" s="4"/>
      <c r="AH4060" s="4"/>
      <c r="AI4060" s="8"/>
      <c r="AJ4060" s="9"/>
      <c r="AK4060" s="10"/>
      <c r="AL4060" s="8"/>
      <c r="AM4060" s="9"/>
      <c r="AN4060" s="10"/>
      <c r="AO4060" s="11"/>
      <c r="AP4060" s="11"/>
      <c r="AQ4060" s="11"/>
    </row>
    <row r="4061" spans="5:43" x14ac:dyDescent="0.15">
      <c r="E4061" s="5"/>
      <c r="G4061" s="5"/>
      <c r="H4061" s="6"/>
      <c r="I4061" s="6"/>
      <c r="J4061" s="6"/>
      <c r="M4061" s="7"/>
      <c r="AG4061" s="4"/>
      <c r="AH4061" s="4"/>
      <c r="AI4061" s="8"/>
      <c r="AJ4061" s="9"/>
      <c r="AK4061" s="10"/>
      <c r="AL4061" s="8"/>
      <c r="AM4061" s="9"/>
      <c r="AN4061" s="10"/>
      <c r="AO4061" s="11"/>
      <c r="AP4061" s="11"/>
      <c r="AQ4061" s="11"/>
    </row>
    <row r="4062" spans="5:43" x14ac:dyDescent="0.15">
      <c r="E4062" s="5"/>
      <c r="G4062" s="5"/>
      <c r="H4062" s="6"/>
      <c r="I4062" s="6"/>
      <c r="J4062" s="6"/>
      <c r="M4062" s="7"/>
      <c r="AG4062" s="4"/>
      <c r="AH4062" s="4"/>
      <c r="AI4062" s="8"/>
      <c r="AJ4062" s="9"/>
      <c r="AK4062" s="10"/>
      <c r="AL4062" s="8"/>
      <c r="AM4062" s="9"/>
      <c r="AN4062" s="10"/>
      <c r="AO4062" s="11"/>
      <c r="AP4062" s="11"/>
      <c r="AQ4062" s="11"/>
    </row>
    <row r="4063" spans="5:43" x14ac:dyDescent="0.15">
      <c r="E4063" s="5"/>
      <c r="G4063" s="5"/>
      <c r="H4063" s="6"/>
      <c r="I4063" s="6"/>
      <c r="J4063" s="6"/>
      <c r="M4063" s="7"/>
      <c r="AG4063" s="4"/>
      <c r="AH4063" s="4"/>
      <c r="AI4063" s="8"/>
      <c r="AJ4063" s="9"/>
      <c r="AK4063" s="10"/>
      <c r="AL4063" s="8"/>
      <c r="AM4063" s="9"/>
      <c r="AN4063" s="10"/>
      <c r="AO4063" s="11"/>
      <c r="AP4063" s="11"/>
      <c r="AQ4063" s="11"/>
    </row>
    <row r="4064" spans="5:43" x14ac:dyDescent="0.15">
      <c r="E4064" s="5"/>
      <c r="G4064" s="5"/>
      <c r="H4064" s="6"/>
      <c r="I4064" s="6"/>
      <c r="J4064" s="6"/>
      <c r="M4064" s="7"/>
      <c r="AG4064" s="4"/>
      <c r="AH4064" s="4"/>
      <c r="AI4064" s="8"/>
      <c r="AJ4064" s="9"/>
      <c r="AK4064" s="10"/>
      <c r="AL4064" s="8"/>
      <c r="AM4064" s="9"/>
      <c r="AN4064" s="10"/>
      <c r="AO4064" s="11"/>
      <c r="AP4064" s="11"/>
      <c r="AQ4064" s="11"/>
    </row>
    <row r="4065" spans="5:43" x14ac:dyDescent="0.15">
      <c r="E4065" s="5"/>
      <c r="G4065" s="5"/>
      <c r="H4065" s="6"/>
      <c r="I4065" s="6"/>
      <c r="J4065" s="6"/>
      <c r="M4065" s="7"/>
      <c r="AG4065" s="4"/>
      <c r="AH4065" s="4"/>
      <c r="AI4065" s="8"/>
      <c r="AJ4065" s="9"/>
      <c r="AK4065" s="10"/>
      <c r="AL4065" s="8"/>
      <c r="AM4065" s="9"/>
      <c r="AN4065" s="10"/>
      <c r="AO4065" s="11"/>
      <c r="AP4065" s="11"/>
      <c r="AQ4065" s="11"/>
    </row>
    <row r="4066" spans="5:43" x14ac:dyDescent="0.15">
      <c r="E4066" s="5"/>
      <c r="G4066" s="5"/>
      <c r="H4066" s="6"/>
      <c r="I4066" s="6"/>
      <c r="J4066" s="6"/>
      <c r="M4066" s="7"/>
      <c r="AG4066" s="4"/>
      <c r="AH4066" s="4"/>
      <c r="AI4066" s="8"/>
      <c r="AJ4066" s="9"/>
      <c r="AK4066" s="10"/>
      <c r="AL4066" s="8"/>
      <c r="AM4066" s="9"/>
      <c r="AN4066" s="10"/>
      <c r="AO4066" s="11"/>
      <c r="AP4066" s="11"/>
      <c r="AQ4066" s="11"/>
    </row>
    <row r="4067" spans="5:43" x14ac:dyDescent="0.15">
      <c r="E4067" s="5"/>
      <c r="G4067" s="5"/>
      <c r="H4067" s="6"/>
      <c r="I4067" s="6"/>
      <c r="J4067" s="6"/>
      <c r="M4067" s="7"/>
      <c r="AG4067" s="4"/>
      <c r="AH4067" s="4"/>
      <c r="AI4067" s="8"/>
      <c r="AJ4067" s="9"/>
      <c r="AK4067" s="10"/>
      <c r="AL4067" s="8"/>
      <c r="AM4067" s="9"/>
      <c r="AN4067" s="10"/>
      <c r="AO4067" s="11"/>
      <c r="AP4067" s="11"/>
      <c r="AQ4067" s="11"/>
    </row>
    <row r="4068" spans="5:43" x14ac:dyDescent="0.15">
      <c r="E4068" s="5"/>
      <c r="G4068" s="5"/>
      <c r="H4068" s="6"/>
      <c r="I4068" s="6"/>
      <c r="J4068" s="6"/>
      <c r="M4068" s="7"/>
      <c r="AG4068" s="4"/>
      <c r="AH4068" s="4"/>
      <c r="AI4068" s="8"/>
      <c r="AJ4068" s="9"/>
      <c r="AK4068" s="10"/>
      <c r="AL4068" s="8"/>
      <c r="AM4068" s="9"/>
      <c r="AN4068" s="10"/>
      <c r="AO4068" s="11"/>
      <c r="AP4068" s="11"/>
      <c r="AQ4068" s="11"/>
    </row>
    <row r="4069" spans="5:43" x14ac:dyDescent="0.15">
      <c r="E4069" s="5"/>
      <c r="G4069" s="5"/>
      <c r="H4069" s="6"/>
      <c r="I4069" s="6"/>
      <c r="J4069" s="6"/>
      <c r="M4069" s="7"/>
      <c r="AG4069" s="4"/>
      <c r="AH4069" s="4"/>
      <c r="AI4069" s="8"/>
      <c r="AJ4069" s="9"/>
      <c r="AK4069" s="10"/>
      <c r="AL4069" s="8"/>
      <c r="AM4069" s="9"/>
      <c r="AN4069" s="10"/>
      <c r="AO4069" s="11"/>
      <c r="AP4069" s="11"/>
      <c r="AQ4069" s="11"/>
    </row>
    <row r="4070" spans="5:43" x14ac:dyDescent="0.15">
      <c r="E4070" s="5"/>
      <c r="G4070" s="5"/>
      <c r="H4070" s="6"/>
      <c r="I4070" s="6"/>
      <c r="J4070" s="6"/>
      <c r="M4070" s="7"/>
      <c r="AG4070" s="4"/>
      <c r="AH4070" s="4"/>
      <c r="AI4070" s="8"/>
      <c r="AJ4070" s="9"/>
      <c r="AK4070" s="10"/>
      <c r="AL4070" s="8"/>
      <c r="AM4070" s="9"/>
      <c r="AN4070" s="10"/>
      <c r="AO4070" s="11"/>
      <c r="AP4070" s="11"/>
      <c r="AQ4070" s="11"/>
    </row>
    <row r="4071" spans="5:43" x14ac:dyDescent="0.15">
      <c r="E4071" s="5"/>
      <c r="G4071" s="5"/>
      <c r="H4071" s="6"/>
      <c r="I4071" s="6"/>
      <c r="J4071" s="6"/>
      <c r="M4071" s="7"/>
      <c r="AG4071" s="4"/>
      <c r="AH4071" s="4"/>
      <c r="AI4071" s="8"/>
      <c r="AJ4071" s="9"/>
      <c r="AK4071" s="10"/>
      <c r="AL4071" s="8"/>
      <c r="AM4071" s="9"/>
      <c r="AN4071" s="10"/>
      <c r="AO4071" s="11"/>
      <c r="AP4071" s="11"/>
      <c r="AQ4071" s="11"/>
    </row>
    <row r="4072" spans="5:43" x14ac:dyDescent="0.15">
      <c r="E4072" s="5"/>
      <c r="G4072" s="5"/>
      <c r="H4072" s="6"/>
      <c r="I4072" s="6"/>
      <c r="J4072" s="6"/>
      <c r="M4072" s="7"/>
      <c r="AG4072" s="4"/>
      <c r="AH4072" s="4"/>
      <c r="AI4072" s="8"/>
      <c r="AJ4072" s="9"/>
      <c r="AK4072" s="10"/>
      <c r="AL4072" s="8"/>
      <c r="AM4072" s="9"/>
      <c r="AN4072" s="10"/>
      <c r="AO4072" s="11"/>
      <c r="AP4072" s="11"/>
      <c r="AQ4072" s="11"/>
    </row>
    <row r="4073" spans="5:43" x14ac:dyDescent="0.15">
      <c r="E4073" s="5"/>
      <c r="G4073" s="5"/>
      <c r="H4073" s="6"/>
      <c r="I4073" s="6"/>
      <c r="J4073" s="6"/>
      <c r="M4073" s="7"/>
      <c r="AG4073" s="4"/>
      <c r="AH4073" s="4"/>
      <c r="AI4073" s="8"/>
      <c r="AJ4073" s="9"/>
      <c r="AK4073" s="10"/>
      <c r="AL4073" s="8"/>
      <c r="AM4073" s="9"/>
      <c r="AN4073" s="10"/>
      <c r="AO4073" s="11"/>
      <c r="AP4073" s="11"/>
      <c r="AQ4073" s="11"/>
    </row>
    <row r="4074" spans="5:43" x14ac:dyDescent="0.15">
      <c r="E4074" s="5"/>
      <c r="G4074" s="5"/>
      <c r="H4074" s="6"/>
      <c r="I4074" s="6"/>
      <c r="J4074" s="6"/>
      <c r="M4074" s="7"/>
      <c r="AG4074" s="4"/>
      <c r="AH4074" s="4"/>
      <c r="AI4074" s="8"/>
      <c r="AJ4074" s="9"/>
      <c r="AK4074" s="10"/>
      <c r="AL4074" s="8"/>
      <c r="AM4074" s="9"/>
      <c r="AN4074" s="10"/>
      <c r="AO4074" s="11"/>
      <c r="AP4074" s="11"/>
      <c r="AQ4074" s="11"/>
    </row>
    <row r="4075" spans="5:43" x14ac:dyDescent="0.15">
      <c r="E4075" s="5"/>
      <c r="G4075" s="5"/>
      <c r="H4075" s="6"/>
      <c r="I4075" s="6"/>
      <c r="J4075" s="6"/>
      <c r="M4075" s="7"/>
      <c r="AG4075" s="4"/>
      <c r="AH4075" s="4"/>
      <c r="AI4075" s="8"/>
      <c r="AJ4075" s="9"/>
      <c r="AK4075" s="10"/>
      <c r="AL4075" s="8"/>
      <c r="AM4075" s="9"/>
      <c r="AN4075" s="10"/>
      <c r="AO4075" s="11"/>
      <c r="AP4075" s="11"/>
      <c r="AQ4075" s="11"/>
    </row>
    <row r="4076" spans="5:43" x14ac:dyDescent="0.15">
      <c r="E4076" s="5"/>
      <c r="G4076" s="5"/>
      <c r="H4076" s="6"/>
      <c r="I4076" s="6"/>
      <c r="J4076" s="6"/>
      <c r="M4076" s="7"/>
      <c r="AG4076" s="4"/>
      <c r="AH4076" s="4"/>
      <c r="AI4076" s="8"/>
      <c r="AJ4076" s="9"/>
      <c r="AK4076" s="10"/>
      <c r="AL4076" s="8"/>
      <c r="AM4076" s="9"/>
      <c r="AN4076" s="10"/>
      <c r="AO4076" s="11"/>
      <c r="AP4076" s="11"/>
      <c r="AQ4076" s="11"/>
    </row>
    <row r="4077" spans="5:43" x14ac:dyDescent="0.15">
      <c r="E4077" s="5"/>
      <c r="G4077" s="5"/>
      <c r="H4077" s="6"/>
      <c r="I4077" s="6"/>
      <c r="J4077" s="6"/>
      <c r="M4077" s="7"/>
      <c r="AG4077" s="4"/>
      <c r="AH4077" s="4"/>
      <c r="AI4077" s="8"/>
      <c r="AJ4077" s="9"/>
      <c r="AK4077" s="10"/>
      <c r="AL4077" s="8"/>
      <c r="AM4077" s="9"/>
      <c r="AN4077" s="10"/>
      <c r="AO4077" s="11"/>
      <c r="AP4077" s="11"/>
      <c r="AQ4077" s="11"/>
    </row>
    <row r="4078" spans="5:43" x14ac:dyDescent="0.15">
      <c r="E4078" s="5"/>
      <c r="G4078" s="5"/>
      <c r="H4078" s="6"/>
      <c r="I4078" s="6"/>
      <c r="J4078" s="6"/>
      <c r="M4078" s="7"/>
      <c r="AG4078" s="4"/>
      <c r="AH4078" s="4"/>
      <c r="AI4078" s="8"/>
      <c r="AJ4078" s="9"/>
      <c r="AK4078" s="10"/>
      <c r="AL4078" s="8"/>
      <c r="AM4078" s="9"/>
      <c r="AN4078" s="10"/>
      <c r="AO4078" s="11"/>
      <c r="AP4078" s="11"/>
      <c r="AQ4078" s="11"/>
    </row>
    <row r="4079" spans="5:43" x14ac:dyDescent="0.15">
      <c r="E4079" s="5"/>
      <c r="G4079" s="5"/>
      <c r="H4079" s="6"/>
      <c r="I4079" s="6"/>
      <c r="J4079" s="6"/>
      <c r="M4079" s="7"/>
      <c r="AG4079" s="4"/>
      <c r="AH4079" s="4"/>
      <c r="AI4079" s="8"/>
      <c r="AJ4079" s="9"/>
      <c r="AK4079" s="10"/>
      <c r="AL4079" s="8"/>
      <c r="AM4079" s="9"/>
      <c r="AN4079" s="10"/>
      <c r="AO4079" s="11"/>
      <c r="AP4079" s="11"/>
      <c r="AQ4079" s="11"/>
    </row>
    <row r="4080" spans="5:43" x14ac:dyDescent="0.15">
      <c r="E4080" s="5"/>
      <c r="G4080" s="5"/>
      <c r="H4080" s="6"/>
      <c r="I4080" s="6"/>
      <c r="J4080" s="6"/>
      <c r="M4080" s="7"/>
      <c r="AG4080" s="4"/>
      <c r="AH4080" s="4"/>
      <c r="AI4080" s="8"/>
      <c r="AJ4080" s="9"/>
      <c r="AK4080" s="10"/>
      <c r="AL4080" s="8"/>
      <c r="AM4080" s="9"/>
      <c r="AN4080" s="10"/>
      <c r="AO4080" s="11"/>
      <c r="AP4080" s="11"/>
      <c r="AQ4080" s="11"/>
    </row>
    <row r="4081" spans="5:43" x14ac:dyDescent="0.15">
      <c r="E4081" s="5"/>
      <c r="G4081" s="5"/>
      <c r="H4081" s="6"/>
      <c r="I4081" s="6"/>
      <c r="J4081" s="6"/>
      <c r="M4081" s="7"/>
      <c r="AG4081" s="4"/>
      <c r="AH4081" s="4"/>
      <c r="AI4081" s="8"/>
      <c r="AJ4081" s="9"/>
      <c r="AK4081" s="10"/>
      <c r="AL4081" s="8"/>
      <c r="AM4081" s="9"/>
      <c r="AN4081" s="10"/>
      <c r="AO4081" s="11"/>
      <c r="AP4081" s="11"/>
      <c r="AQ4081" s="11"/>
    </row>
    <row r="4082" spans="5:43" x14ac:dyDescent="0.15">
      <c r="E4082" s="5"/>
      <c r="G4082" s="5"/>
      <c r="H4082" s="6"/>
      <c r="I4082" s="6"/>
      <c r="J4082" s="6"/>
      <c r="M4082" s="7"/>
      <c r="AG4082" s="4"/>
      <c r="AH4082" s="4"/>
      <c r="AI4082" s="8"/>
      <c r="AJ4082" s="9"/>
      <c r="AK4082" s="10"/>
      <c r="AL4082" s="8"/>
      <c r="AM4082" s="9"/>
      <c r="AN4082" s="10"/>
      <c r="AO4082" s="11"/>
      <c r="AP4082" s="11"/>
      <c r="AQ4082" s="11"/>
    </row>
    <row r="4083" spans="5:43" x14ac:dyDescent="0.15">
      <c r="E4083" s="5"/>
      <c r="G4083" s="5"/>
      <c r="H4083" s="6"/>
      <c r="I4083" s="6"/>
      <c r="J4083" s="6"/>
      <c r="M4083" s="7"/>
      <c r="AG4083" s="4"/>
      <c r="AH4083" s="4"/>
      <c r="AI4083" s="8"/>
      <c r="AJ4083" s="9"/>
      <c r="AK4083" s="10"/>
      <c r="AL4083" s="8"/>
      <c r="AM4083" s="9"/>
      <c r="AN4083" s="10"/>
      <c r="AO4083" s="11"/>
      <c r="AP4083" s="11"/>
      <c r="AQ4083" s="11"/>
    </row>
    <row r="4084" spans="5:43" x14ac:dyDescent="0.15">
      <c r="E4084" s="5"/>
      <c r="G4084" s="5"/>
      <c r="H4084" s="6"/>
      <c r="I4084" s="6"/>
      <c r="J4084" s="6"/>
      <c r="M4084" s="7"/>
      <c r="AG4084" s="4"/>
      <c r="AH4084" s="4"/>
      <c r="AI4084" s="8"/>
      <c r="AJ4084" s="9"/>
      <c r="AK4084" s="10"/>
      <c r="AL4084" s="8"/>
      <c r="AM4084" s="9"/>
      <c r="AN4084" s="10"/>
      <c r="AO4084" s="11"/>
      <c r="AP4084" s="11"/>
      <c r="AQ4084" s="11"/>
    </row>
    <row r="4085" spans="5:43" x14ac:dyDescent="0.15">
      <c r="E4085" s="5"/>
      <c r="G4085" s="5"/>
      <c r="H4085" s="6"/>
      <c r="I4085" s="6"/>
      <c r="J4085" s="6"/>
      <c r="M4085" s="7"/>
      <c r="AG4085" s="4"/>
      <c r="AH4085" s="4"/>
      <c r="AI4085" s="8"/>
      <c r="AJ4085" s="9"/>
      <c r="AK4085" s="10"/>
      <c r="AL4085" s="8"/>
      <c r="AM4085" s="9"/>
      <c r="AN4085" s="10"/>
      <c r="AO4085" s="11"/>
      <c r="AP4085" s="11"/>
      <c r="AQ4085" s="11"/>
    </row>
    <row r="4086" spans="5:43" x14ac:dyDescent="0.15">
      <c r="E4086" s="5"/>
      <c r="G4086" s="5"/>
      <c r="H4086" s="6"/>
      <c r="I4086" s="6"/>
      <c r="J4086" s="6"/>
      <c r="M4086" s="7"/>
      <c r="AG4086" s="4"/>
      <c r="AH4086" s="4"/>
      <c r="AI4086" s="8"/>
      <c r="AJ4086" s="9"/>
      <c r="AK4086" s="10"/>
      <c r="AL4086" s="8"/>
      <c r="AM4086" s="9"/>
      <c r="AN4086" s="10"/>
      <c r="AO4086" s="11"/>
      <c r="AP4086" s="11"/>
      <c r="AQ4086" s="11"/>
    </row>
    <row r="4087" spans="5:43" x14ac:dyDescent="0.15">
      <c r="E4087" s="5"/>
      <c r="G4087" s="5"/>
      <c r="H4087" s="6"/>
      <c r="I4087" s="6"/>
      <c r="J4087" s="6"/>
      <c r="M4087" s="7"/>
      <c r="AG4087" s="4"/>
      <c r="AH4087" s="4"/>
      <c r="AI4087" s="8"/>
      <c r="AJ4087" s="9"/>
      <c r="AK4087" s="10"/>
      <c r="AL4087" s="8"/>
      <c r="AM4087" s="9"/>
      <c r="AN4087" s="10"/>
      <c r="AO4087" s="11"/>
      <c r="AP4087" s="11"/>
      <c r="AQ4087" s="11"/>
    </row>
    <row r="4088" spans="5:43" x14ac:dyDescent="0.15">
      <c r="E4088" s="5"/>
      <c r="G4088" s="5"/>
      <c r="H4088" s="6"/>
      <c r="I4088" s="6"/>
      <c r="J4088" s="6"/>
      <c r="M4088" s="7"/>
      <c r="AG4088" s="4"/>
      <c r="AH4088" s="4"/>
      <c r="AI4088" s="8"/>
      <c r="AJ4088" s="9"/>
      <c r="AK4088" s="10"/>
      <c r="AL4088" s="8"/>
      <c r="AM4088" s="9"/>
      <c r="AN4088" s="10"/>
      <c r="AO4088" s="11"/>
      <c r="AP4088" s="11"/>
      <c r="AQ4088" s="11"/>
    </row>
    <row r="4089" spans="5:43" x14ac:dyDescent="0.15">
      <c r="E4089" s="5"/>
      <c r="G4089" s="5"/>
      <c r="H4089" s="6"/>
      <c r="I4089" s="6"/>
      <c r="J4089" s="6"/>
      <c r="M4089" s="7"/>
      <c r="AG4089" s="4"/>
      <c r="AH4089" s="4"/>
      <c r="AI4089" s="8"/>
      <c r="AJ4089" s="9"/>
      <c r="AK4089" s="10"/>
      <c r="AL4089" s="8"/>
      <c r="AM4089" s="9"/>
      <c r="AN4089" s="10"/>
      <c r="AO4089" s="11"/>
      <c r="AP4089" s="11"/>
      <c r="AQ4089" s="11"/>
    </row>
    <row r="4090" spans="5:43" x14ac:dyDescent="0.15">
      <c r="E4090" s="5"/>
      <c r="G4090" s="5"/>
      <c r="H4090" s="6"/>
      <c r="I4090" s="6"/>
      <c r="J4090" s="6"/>
      <c r="M4090" s="7"/>
      <c r="AG4090" s="4"/>
      <c r="AH4090" s="4"/>
      <c r="AI4090" s="8"/>
      <c r="AJ4090" s="9"/>
      <c r="AK4090" s="10"/>
      <c r="AL4090" s="8"/>
      <c r="AM4090" s="9"/>
      <c r="AN4090" s="10"/>
      <c r="AO4090" s="11"/>
      <c r="AP4090" s="11"/>
      <c r="AQ4090" s="11"/>
    </row>
    <row r="4091" spans="5:43" x14ac:dyDescent="0.15">
      <c r="E4091" s="5"/>
      <c r="G4091" s="5"/>
      <c r="H4091" s="6"/>
      <c r="I4091" s="6"/>
      <c r="J4091" s="6"/>
      <c r="M4091" s="7"/>
      <c r="AG4091" s="4"/>
      <c r="AH4091" s="4"/>
      <c r="AI4091" s="8"/>
      <c r="AJ4091" s="9"/>
      <c r="AK4091" s="10"/>
      <c r="AL4091" s="8"/>
      <c r="AM4091" s="9"/>
      <c r="AN4091" s="10"/>
      <c r="AO4091" s="11"/>
      <c r="AP4091" s="11"/>
      <c r="AQ4091" s="11"/>
    </row>
    <row r="4092" spans="5:43" x14ac:dyDescent="0.15">
      <c r="E4092" s="5"/>
      <c r="G4092" s="5"/>
      <c r="H4092" s="6"/>
      <c r="I4092" s="6"/>
      <c r="J4092" s="6"/>
      <c r="M4092" s="7"/>
      <c r="AG4092" s="4"/>
      <c r="AH4092" s="4"/>
      <c r="AI4092" s="8"/>
      <c r="AJ4092" s="9"/>
      <c r="AK4092" s="10"/>
      <c r="AL4092" s="8"/>
      <c r="AM4092" s="9"/>
      <c r="AN4092" s="10"/>
      <c r="AO4092" s="11"/>
      <c r="AP4092" s="11"/>
      <c r="AQ4092" s="11"/>
    </row>
    <row r="4093" spans="5:43" x14ac:dyDescent="0.15">
      <c r="E4093" s="5"/>
      <c r="G4093" s="5"/>
      <c r="H4093" s="6"/>
      <c r="I4093" s="6"/>
      <c r="J4093" s="6"/>
      <c r="M4093" s="7"/>
      <c r="AG4093" s="4"/>
      <c r="AH4093" s="4"/>
      <c r="AI4093" s="8"/>
      <c r="AJ4093" s="9"/>
      <c r="AK4093" s="10"/>
      <c r="AL4093" s="8"/>
      <c r="AM4093" s="9"/>
      <c r="AN4093" s="10"/>
      <c r="AO4093" s="11"/>
      <c r="AP4093" s="11"/>
      <c r="AQ4093" s="11"/>
    </row>
    <row r="4094" spans="5:43" x14ac:dyDescent="0.15">
      <c r="E4094" s="5"/>
      <c r="G4094" s="5"/>
      <c r="H4094" s="6"/>
      <c r="I4094" s="6"/>
      <c r="J4094" s="6"/>
      <c r="M4094" s="7"/>
      <c r="AG4094" s="4"/>
      <c r="AH4094" s="4"/>
      <c r="AI4094" s="8"/>
      <c r="AJ4094" s="9"/>
      <c r="AK4094" s="10"/>
      <c r="AL4094" s="8"/>
      <c r="AM4094" s="9"/>
      <c r="AN4094" s="10"/>
      <c r="AO4094" s="11"/>
      <c r="AP4094" s="11"/>
      <c r="AQ4094" s="11"/>
    </row>
    <row r="4095" spans="5:43" x14ac:dyDescent="0.15">
      <c r="E4095" s="5"/>
      <c r="G4095" s="5"/>
      <c r="H4095" s="6"/>
      <c r="I4095" s="6"/>
      <c r="J4095" s="6"/>
      <c r="M4095" s="7"/>
      <c r="AG4095" s="4"/>
      <c r="AH4095" s="4"/>
      <c r="AI4095" s="8"/>
      <c r="AJ4095" s="9"/>
      <c r="AK4095" s="10"/>
      <c r="AL4095" s="8"/>
      <c r="AM4095" s="9"/>
      <c r="AN4095" s="10"/>
      <c r="AO4095" s="11"/>
      <c r="AP4095" s="11"/>
      <c r="AQ4095" s="11"/>
    </row>
    <row r="4096" spans="5:43" x14ac:dyDescent="0.15">
      <c r="E4096" s="5"/>
      <c r="G4096" s="5"/>
      <c r="H4096" s="6"/>
      <c r="I4096" s="6"/>
      <c r="J4096" s="6"/>
      <c r="M4096" s="7"/>
      <c r="AG4096" s="4"/>
      <c r="AH4096" s="4"/>
      <c r="AI4096" s="8"/>
      <c r="AJ4096" s="9"/>
      <c r="AK4096" s="10"/>
      <c r="AL4096" s="8"/>
      <c r="AM4096" s="9"/>
      <c r="AN4096" s="10"/>
      <c r="AO4096" s="11"/>
      <c r="AP4096" s="11"/>
      <c r="AQ4096" s="11"/>
    </row>
    <row r="4097" spans="5:43" x14ac:dyDescent="0.15">
      <c r="E4097" s="5"/>
      <c r="G4097" s="5"/>
      <c r="H4097" s="6"/>
      <c r="I4097" s="6"/>
      <c r="J4097" s="6"/>
      <c r="M4097" s="7"/>
      <c r="AG4097" s="4"/>
      <c r="AH4097" s="4"/>
      <c r="AI4097" s="8"/>
      <c r="AJ4097" s="9"/>
      <c r="AK4097" s="10"/>
      <c r="AL4097" s="8"/>
      <c r="AM4097" s="9"/>
      <c r="AN4097" s="10"/>
      <c r="AO4097" s="11"/>
      <c r="AP4097" s="11"/>
      <c r="AQ4097" s="11"/>
    </row>
    <row r="4098" spans="5:43" x14ac:dyDescent="0.15">
      <c r="E4098" s="5"/>
      <c r="G4098" s="5"/>
      <c r="H4098" s="6"/>
      <c r="I4098" s="6"/>
      <c r="J4098" s="6"/>
      <c r="M4098" s="7"/>
      <c r="AG4098" s="4"/>
      <c r="AH4098" s="4"/>
      <c r="AI4098" s="8"/>
      <c r="AJ4098" s="9"/>
      <c r="AK4098" s="10"/>
      <c r="AL4098" s="8"/>
      <c r="AM4098" s="9"/>
      <c r="AN4098" s="10"/>
      <c r="AO4098" s="11"/>
      <c r="AP4098" s="11"/>
      <c r="AQ4098" s="11"/>
    </row>
    <row r="4099" spans="5:43" x14ac:dyDescent="0.15">
      <c r="E4099" s="5"/>
      <c r="G4099" s="5"/>
      <c r="H4099" s="6"/>
      <c r="I4099" s="6"/>
      <c r="J4099" s="6"/>
      <c r="M4099" s="7"/>
      <c r="AG4099" s="4"/>
      <c r="AH4099" s="4"/>
      <c r="AI4099" s="8"/>
      <c r="AJ4099" s="9"/>
      <c r="AK4099" s="10"/>
      <c r="AL4099" s="8"/>
      <c r="AM4099" s="9"/>
      <c r="AN4099" s="10"/>
      <c r="AO4099" s="11"/>
      <c r="AP4099" s="11"/>
      <c r="AQ4099" s="11"/>
    </row>
    <row r="4100" spans="5:43" x14ac:dyDescent="0.15">
      <c r="E4100" s="5"/>
      <c r="G4100" s="5"/>
      <c r="H4100" s="6"/>
      <c r="I4100" s="6"/>
      <c r="J4100" s="6"/>
      <c r="M4100" s="7"/>
      <c r="AG4100" s="4"/>
      <c r="AH4100" s="4"/>
      <c r="AI4100" s="8"/>
      <c r="AJ4100" s="9"/>
      <c r="AK4100" s="10"/>
      <c r="AL4100" s="8"/>
      <c r="AM4100" s="9"/>
      <c r="AN4100" s="10"/>
      <c r="AO4100" s="11"/>
      <c r="AP4100" s="11"/>
      <c r="AQ4100" s="11"/>
    </row>
    <row r="4101" spans="5:43" x14ac:dyDescent="0.15">
      <c r="E4101" s="5"/>
      <c r="G4101" s="5"/>
      <c r="H4101" s="6"/>
      <c r="I4101" s="6"/>
      <c r="J4101" s="6"/>
      <c r="M4101" s="7"/>
      <c r="AG4101" s="4"/>
      <c r="AH4101" s="4"/>
      <c r="AI4101" s="8"/>
      <c r="AJ4101" s="9"/>
      <c r="AK4101" s="10"/>
      <c r="AL4101" s="8"/>
      <c r="AM4101" s="9"/>
      <c r="AN4101" s="10"/>
      <c r="AO4101" s="11"/>
      <c r="AP4101" s="11"/>
      <c r="AQ4101" s="11"/>
    </row>
    <row r="4102" spans="5:43" x14ac:dyDescent="0.15">
      <c r="E4102" s="5"/>
      <c r="G4102" s="5"/>
      <c r="H4102" s="6"/>
      <c r="I4102" s="6"/>
      <c r="J4102" s="6"/>
      <c r="M4102" s="7"/>
      <c r="AG4102" s="4"/>
      <c r="AH4102" s="4"/>
      <c r="AI4102" s="8"/>
      <c r="AJ4102" s="9"/>
      <c r="AK4102" s="10"/>
      <c r="AL4102" s="8"/>
      <c r="AM4102" s="9"/>
      <c r="AN4102" s="10"/>
      <c r="AO4102" s="11"/>
      <c r="AP4102" s="11"/>
      <c r="AQ4102" s="11"/>
    </row>
    <row r="4103" spans="5:43" x14ac:dyDescent="0.15">
      <c r="E4103" s="5"/>
      <c r="G4103" s="5"/>
      <c r="H4103" s="6"/>
      <c r="I4103" s="6"/>
      <c r="J4103" s="6"/>
      <c r="M4103" s="7"/>
      <c r="AG4103" s="4"/>
      <c r="AH4103" s="4"/>
      <c r="AI4103" s="8"/>
      <c r="AJ4103" s="9"/>
      <c r="AK4103" s="10"/>
      <c r="AL4103" s="8"/>
      <c r="AM4103" s="9"/>
      <c r="AN4103" s="10"/>
      <c r="AO4103" s="11"/>
      <c r="AP4103" s="11"/>
      <c r="AQ4103" s="11"/>
    </row>
    <row r="4104" spans="5:43" x14ac:dyDescent="0.15">
      <c r="E4104" s="5"/>
      <c r="G4104" s="5"/>
      <c r="H4104" s="6"/>
      <c r="I4104" s="6"/>
      <c r="J4104" s="6"/>
      <c r="M4104" s="7"/>
      <c r="AG4104" s="4"/>
      <c r="AH4104" s="4"/>
      <c r="AI4104" s="8"/>
      <c r="AJ4104" s="9"/>
      <c r="AK4104" s="10"/>
      <c r="AL4104" s="8"/>
      <c r="AM4104" s="9"/>
      <c r="AN4104" s="10"/>
      <c r="AO4104" s="11"/>
      <c r="AP4104" s="11"/>
      <c r="AQ4104" s="11"/>
    </row>
    <row r="4105" spans="5:43" x14ac:dyDescent="0.15">
      <c r="E4105" s="5"/>
      <c r="G4105" s="5"/>
      <c r="H4105" s="6"/>
      <c r="I4105" s="6"/>
      <c r="J4105" s="6"/>
      <c r="M4105" s="7"/>
      <c r="AG4105" s="4"/>
      <c r="AH4105" s="4"/>
      <c r="AI4105" s="8"/>
      <c r="AJ4105" s="9"/>
      <c r="AK4105" s="10"/>
      <c r="AL4105" s="8"/>
      <c r="AM4105" s="9"/>
      <c r="AN4105" s="10"/>
      <c r="AO4105" s="11"/>
      <c r="AP4105" s="11"/>
      <c r="AQ4105" s="11"/>
    </row>
    <row r="4106" spans="5:43" x14ac:dyDescent="0.15">
      <c r="E4106" s="5"/>
      <c r="G4106" s="5"/>
      <c r="H4106" s="6"/>
      <c r="I4106" s="6"/>
      <c r="J4106" s="6"/>
      <c r="M4106" s="7"/>
      <c r="AG4106" s="4"/>
      <c r="AH4106" s="4"/>
      <c r="AI4106" s="8"/>
      <c r="AJ4106" s="9"/>
      <c r="AK4106" s="10"/>
      <c r="AL4106" s="8"/>
      <c r="AM4106" s="9"/>
      <c r="AN4106" s="10"/>
      <c r="AO4106" s="11"/>
      <c r="AP4106" s="11"/>
      <c r="AQ4106" s="11"/>
    </row>
    <row r="4107" spans="5:43" x14ac:dyDescent="0.15">
      <c r="E4107" s="5"/>
      <c r="G4107" s="5"/>
      <c r="H4107" s="6"/>
      <c r="I4107" s="6"/>
      <c r="J4107" s="6"/>
      <c r="M4107" s="7"/>
      <c r="AG4107" s="4"/>
      <c r="AH4107" s="4"/>
      <c r="AI4107" s="8"/>
      <c r="AJ4107" s="9"/>
      <c r="AK4107" s="10"/>
      <c r="AL4107" s="8"/>
      <c r="AM4107" s="9"/>
      <c r="AN4107" s="10"/>
      <c r="AO4107" s="11"/>
      <c r="AP4107" s="11"/>
      <c r="AQ4107" s="11"/>
    </row>
    <row r="4108" spans="5:43" x14ac:dyDescent="0.15">
      <c r="E4108" s="5"/>
      <c r="G4108" s="5"/>
      <c r="H4108" s="6"/>
      <c r="I4108" s="6"/>
      <c r="J4108" s="6"/>
      <c r="M4108" s="7"/>
      <c r="AG4108" s="4"/>
      <c r="AH4108" s="4"/>
      <c r="AI4108" s="8"/>
      <c r="AJ4108" s="9"/>
      <c r="AK4108" s="10"/>
      <c r="AL4108" s="8"/>
      <c r="AM4108" s="9"/>
      <c r="AN4108" s="10"/>
      <c r="AO4108" s="11"/>
      <c r="AP4108" s="11"/>
      <c r="AQ4108" s="11"/>
    </row>
    <row r="4109" spans="5:43" x14ac:dyDescent="0.15">
      <c r="E4109" s="5"/>
      <c r="G4109" s="5"/>
      <c r="H4109" s="6"/>
      <c r="I4109" s="6"/>
      <c r="J4109" s="6"/>
      <c r="M4109" s="7"/>
      <c r="AG4109" s="4"/>
      <c r="AH4109" s="4"/>
      <c r="AI4109" s="8"/>
      <c r="AJ4109" s="9"/>
      <c r="AK4109" s="10"/>
      <c r="AL4109" s="8"/>
      <c r="AM4109" s="9"/>
      <c r="AN4109" s="10"/>
      <c r="AO4109" s="11"/>
      <c r="AP4109" s="11"/>
      <c r="AQ4109" s="11"/>
    </row>
    <row r="4110" spans="5:43" x14ac:dyDescent="0.15">
      <c r="E4110" s="5"/>
      <c r="G4110" s="5"/>
      <c r="H4110" s="6"/>
      <c r="I4110" s="6"/>
      <c r="J4110" s="6"/>
      <c r="M4110" s="7"/>
      <c r="AG4110" s="4"/>
      <c r="AH4110" s="4"/>
      <c r="AI4110" s="8"/>
      <c r="AJ4110" s="9"/>
      <c r="AK4110" s="10"/>
      <c r="AL4110" s="8"/>
      <c r="AM4110" s="9"/>
      <c r="AN4110" s="10"/>
      <c r="AO4110" s="11"/>
      <c r="AP4110" s="11"/>
      <c r="AQ4110" s="11"/>
    </row>
    <row r="4111" spans="5:43" x14ac:dyDescent="0.15">
      <c r="E4111" s="5"/>
      <c r="G4111" s="5"/>
      <c r="H4111" s="6"/>
      <c r="I4111" s="6"/>
      <c r="J4111" s="6"/>
      <c r="M4111" s="7"/>
      <c r="AG4111" s="4"/>
      <c r="AH4111" s="4"/>
      <c r="AI4111" s="8"/>
      <c r="AJ4111" s="9"/>
      <c r="AK4111" s="10"/>
      <c r="AL4111" s="8"/>
      <c r="AM4111" s="9"/>
      <c r="AN4111" s="10"/>
      <c r="AO4111" s="11"/>
      <c r="AP4111" s="11"/>
      <c r="AQ4111" s="11"/>
    </row>
    <row r="4112" spans="5:43" x14ac:dyDescent="0.15">
      <c r="E4112" s="5"/>
      <c r="G4112" s="5"/>
      <c r="H4112" s="6"/>
      <c r="I4112" s="6"/>
      <c r="J4112" s="6"/>
      <c r="M4112" s="7"/>
      <c r="AG4112" s="4"/>
      <c r="AH4112" s="4"/>
      <c r="AI4112" s="8"/>
      <c r="AJ4112" s="9"/>
      <c r="AK4112" s="10"/>
      <c r="AL4112" s="8"/>
      <c r="AM4112" s="9"/>
      <c r="AN4112" s="10"/>
      <c r="AO4112" s="11"/>
      <c r="AP4112" s="11"/>
      <c r="AQ4112" s="11"/>
    </row>
    <row r="4113" spans="5:43" x14ac:dyDescent="0.15">
      <c r="E4113" s="5"/>
      <c r="G4113" s="5"/>
      <c r="H4113" s="6"/>
      <c r="I4113" s="6"/>
      <c r="J4113" s="6"/>
      <c r="M4113" s="7"/>
      <c r="AG4113" s="4"/>
      <c r="AH4113" s="4"/>
      <c r="AI4113" s="8"/>
      <c r="AJ4113" s="9"/>
      <c r="AK4113" s="10"/>
      <c r="AL4113" s="8"/>
      <c r="AM4113" s="9"/>
      <c r="AN4113" s="10"/>
      <c r="AO4113" s="11"/>
      <c r="AP4113" s="11"/>
      <c r="AQ4113" s="11"/>
    </row>
    <row r="4114" spans="5:43" x14ac:dyDescent="0.15">
      <c r="E4114" s="5"/>
      <c r="G4114" s="5"/>
      <c r="H4114" s="6"/>
      <c r="I4114" s="6"/>
      <c r="J4114" s="6"/>
      <c r="M4114" s="7"/>
      <c r="AG4114" s="4"/>
      <c r="AH4114" s="4"/>
      <c r="AI4114" s="8"/>
      <c r="AJ4114" s="9"/>
      <c r="AK4114" s="10"/>
      <c r="AL4114" s="8"/>
      <c r="AM4114" s="9"/>
      <c r="AN4114" s="10"/>
      <c r="AO4114" s="11"/>
      <c r="AP4114" s="11"/>
      <c r="AQ4114" s="11"/>
    </row>
    <row r="4115" spans="5:43" x14ac:dyDescent="0.15">
      <c r="E4115" s="5"/>
      <c r="G4115" s="5"/>
      <c r="H4115" s="6"/>
      <c r="I4115" s="6"/>
      <c r="J4115" s="6"/>
      <c r="M4115" s="7"/>
      <c r="AG4115" s="4"/>
      <c r="AH4115" s="4"/>
      <c r="AI4115" s="8"/>
      <c r="AJ4115" s="9"/>
      <c r="AK4115" s="10"/>
      <c r="AL4115" s="8"/>
      <c r="AM4115" s="9"/>
      <c r="AN4115" s="10"/>
      <c r="AO4115" s="11"/>
      <c r="AP4115" s="11"/>
      <c r="AQ4115" s="11"/>
    </row>
    <row r="4116" spans="5:43" x14ac:dyDescent="0.15">
      <c r="E4116" s="5"/>
      <c r="G4116" s="5"/>
      <c r="H4116" s="6"/>
      <c r="I4116" s="6"/>
      <c r="J4116" s="6"/>
      <c r="M4116" s="7"/>
      <c r="AG4116" s="4"/>
      <c r="AH4116" s="4"/>
      <c r="AI4116" s="8"/>
      <c r="AJ4116" s="9"/>
      <c r="AK4116" s="10"/>
      <c r="AL4116" s="8"/>
      <c r="AM4116" s="9"/>
      <c r="AN4116" s="10"/>
      <c r="AO4116" s="11"/>
      <c r="AP4116" s="11"/>
      <c r="AQ4116" s="11"/>
    </row>
    <row r="4117" spans="5:43" x14ac:dyDescent="0.15">
      <c r="E4117" s="5"/>
      <c r="G4117" s="5"/>
      <c r="H4117" s="6"/>
      <c r="I4117" s="6"/>
      <c r="J4117" s="6"/>
      <c r="M4117" s="7"/>
      <c r="AG4117" s="4"/>
      <c r="AH4117" s="4"/>
      <c r="AI4117" s="8"/>
      <c r="AJ4117" s="9"/>
      <c r="AK4117" s="10"/>
      <c r="AL4117" s="8"/>
      <c r="AM4117" s="9"/>
      <c r="AN4117" s="10"/>
      <c r="AO4117" s="11"/>
      <c r="AP4117" s="11"/>
      <c r="AQ4117" s="11"/>
    </row>
    <row r="4118" spans="5:43" x14ac:dyDescent="0.15">
      <c r="E4118" s="5"/>
      <c r="G4118" s="5"/>
      <c r="H4118" s="6"/>
      <c r="I4118" s="6"/>
      <c r="J4118" s="6"/>
      <c r="M4118" s="7"/>
      <c r="AG4118" s="4"/>
      <c r="AH4118" s="4"/>
      <c r="AI4118" s="8"/>
      <c r="AJ4118" s="9"/>
      <c r="AK4118" s="10"/>
      <c r="AL4118" s="8"/>
      <c r="AM4118" s="9"/>
      <c r="AN4118" s="10"/>
      <c r="AO4118" s="11"/>
      <c r="AP4118" s="11"/>
      <c r="AQ4118" s="11"/>
    </row>
    <row r="4119" spans="5:43" x14ac:dyDescent="0.15">
      <c r="E4119" s="5"/>
      <c r="G4119" s="5"/>
      <c r="H4119" s="6"/>
      <c r="I4119" s="6"/>
      <c r="J4119" s="6"/>
      <c r="M4119" s="7"/>
      <c r="AG4119" s="4"/>
      <c r="AH4119" s="4"/>
      <c r="AI4119" s="8"/>
      <c r="AJ4119" s="9"/>
      <c r="AK4119" s="10"/>
      <c r="AL4119" s="8"/>
      <c r="AM4119" s="9"/>
      <c r="AN4119" s="10"/>
      <c r="AO4119" s="11"/>
      <c r="AP4119" s="11"/>
      <c r="AQ4119" s="11"/>
    </row>
    <row r="4120" spans="5:43" x14ac:dyDescent="0.15">
      <c r="E4120" s="5"/>
      <c r="G4120" s="5"/>
      <c r="H4120" s="6"/>
      <c r="I4120" s="6"/>
      <c r="J4120" s="6"/>
      <c r="M4120" s="7"/>
      <c r="AG4120" s="4"/>
      <c r="AH4120" s="4"/>
      <c r="AI4120" s="8"/>
      <c r="AJ4120" s="9"/>
      <c r="AK4120" s="10"/>
      <c r="AL4120" s="8"/>
      <c r="AM4120" s="9"/>
      <c r="AN4120" s="10"/>
      <c r="AO4120" s="11"/>
      <c r="AP4120" s="11"/>
      <c r="AQ4120" s="11"/>
    </row>
    <row r="4121" spans="5:43" x14ac:dyDescent="0.15">
      <c r="E4121" s="5"/>
      <c r="G4121" s="5"/>
      <c r="H4121" s="6"/>
      <c r="I4121" s="6"/>
      <c r="J4121" s="6"/>
      <c r="M4121" s="7"/>
      <c r="AG4121" s="4"/>
      <c r="AH4121" s="4"/>
      <c r="AI4121" s="8"/>
      <c r="AJ4121" s="9"/>
      <c r="AK4121" s="10"/>
      <c r="AL4121" s="8"/>
      <c r="AM4121" s="9"/>
      <c r="AN4121" s="10"/>
      <c r="AO4121" s="11"/>
      <c r="AP4121" s="11"/>
      <c r="AQ4121" s="11"/>
    </row>
    <row r="4122" spans="5:43" x14ac:dyDescent="0.15">
      <c r="E4122" s="5"/>
      <c r="G4122" s="5"/>
      <c r="H4122" s="6"/>
      <c r="I4122" s="6"/>
      <c r="J4122" s="6"/>
      <c r="M4122" s="7"/>
      <c r="AG4122" s="4"/>
      <c r="AH4122" s="4"/>
      <c r="AI4122" s="8"/>
      <c r="AJ4122" s="9"/>
      <c r="AK4122" s="10"/>
      <c r="AL4122" s="8"/>
      <c r="AM4122" s="9"/>
      <c r="AN4122" s="10"/>
      <c r="AO4122" s="11"/>
      <c r="AP4122" s="11"/>
      <c r="AQ4122" s="11"/>
    </row>
    <row r="4123" spans="5:43" x14ac:dyDescent="0.15">
      <c r="E4123" s="5"/>
      <c r="G4123" s="5"/>
      <c r="H4123" s="6"/>
      <c r="I4123" s="6"/>
      <c r="J4123" s="6"/>
      <c r="M4123" s="7"/>
      <c r="AG4123" s="4"/>
      <c r="AH4123" s="4"/>
      <c r="AI4123" s="8"/>
      <c r="AJ4123" s="9"/>
      <c r="AK4123" s="10"/>
      <c r="AL4123" s="8"/>
      <c r="AM4123" s="9"/>
      <c r="AN4123" s="10"/>
      <c r="AO4123" s="11"/>
      <c r="AP4123" s="11"/>
      <c r="AQ4123" s="11"/>
    </row>
    <row r="4124" spans="5:43" x14ac:dyDescent="0.15">
      <c r="E4124" s="5"/>
      <c r="G4124" s="5"/>
      <c r="H4124" s="6"/>
      <c r="I4124" s="6"/>
      <c r="J4124" s="6"/>
      <c r="M4124" s="7"/>
      <c r="AG4124" s="4"/>
      <c r="AH4124" s="4"/>
      <c r="AI4124" s="8"/>
      <c r="AJ4124" s="9"/>
      <c r="AK4124" s="10"/>
      <c r="AL4124" s="8"/>
      <c r="AM4124" s="9"/>
      <c r="AN4124" s="10"/>
      <c r="AO4124" s="11"/>
      <c r="AP4124" s="11"/>
      <c r="AQ4124" s="11"/>
    </row>
    <row r="4125" spans="5:43" x14ac:dyDescent="0.15">
      <c r="E4125" s="5"/>
      <c r="G4125" s="5"/>
      <c r="H4125" s="6"/>
      <c r="I4125" s="6"/>
      <c r="J4125" s="6"/>
      <c r="M4125" s="7"/>
      <c r="AG4125" s="4"/>
      <c r="AH4125" s="4"/>
      <c r="AI4125" s="8"/>
      <c r="AJ4125" s="9"/>
      <c r="AK4125" s="10"/>
      <c r="AL4125" s="8"/>
      <c r="AM4125" s="9"/>
      <c r="AN4125" s="10"/>
      <c r="AO4125" s="11"/>
      <c r="AP4125" s="11"/>
      <c r="AQ4125" s="11"/>
    </row>
    <row r="4126" spans="5:43" x14ac:dyDescent="0.15">
      <c r="E4126" s="5"/>
      <c r="G4126" s="5"/>
      <c r="H4126" s="6"/>
      <c r="I4126" s="6"/>
      <c r="J4126" s="6"/>
      <c r="M4126" s="7"/>
      <c r="AG4126" s="4"/>
      <c r="AH4126" s="4"/>
      <c r="AI4126" s="8"/>
      <c r="AJ4126" s="9"/>
      <c r="AK4126" s="10"/>
      <c r="AL4126" s="8"/>
      <c r="AM4126" s="9"/>
      <c r="AN4126" s="10"/>
      <c r="AO4126" s="11"/>
      <c r="AP4126" s="11"/>
      <c r="AQ4126" s="11"/>
    </row>
    <row r="4127" spans="5:43" x14ac:dyDescent="0.15">
      <c r="E4127" s="5"/>
      <c r="G4127" s="5"/>
      <c r="H4127" s="6"/>
      <c r="I4127" s="6"/>
      <c r="J4127" s="6"/>
      <c r="M4127" s="7"/>
      <c r="AG4127" s="4"/>
      <c r="AH4127" s="4"/>
      <c r="AI4127" s="8"/>
      <c r="AJ4127" s="9"/>
      <c r="AK4127" s="10"/>
      <c r="AL4127" s="8"/>
      <c r="AM4127" s="9"/>
      <c r="AN4127" s="10"/>
      <c r="AO4127" s="11"/>
      <c r="AP4127" s="11"/>
      <c r="AQ4127" s="11"/>
    </row>
    <row r="4128" spans="5:43" x14ac:dyDescent="0.15">
      <c r="E4128" s="5"/>
      <c r="G4128" s="5"/>
      <c r="H4128" s="6"/>
      <c r="I4128" s="6"/>
      <c r="J4128" s="6"/>
      <c r="M4128" s="7"/>
      <c r="AG4128" s="4"/>
      <c r="AH4128" s="4"/>
      <c r="AI4128" s="8"/>
      <c r="AJ4128" s="9"/>
      <c r="AK4128" s="10"/>
      <c r="AL4128" s="8"/>
      <c r="AM4128" s="9"/>
      <c r="AN4128" s="10"/>
      <c r="AO4128" s="11"/>
      <c r="AP4128" s="11"/>
      <c r="AQ4128" s="11"/>
    </row>
    <row r="4129" spans="5:43" x14ac:dyDescent="0.15">
      <c r="E4129" s="5"/>
      <c r="G4129" s="5"/>
      <c r="H4129" s="6"/>
      <c r="I4129" s="6"/>
      <c r="J4129" s="6"/>
      <c r="M4129" s="7"/>
      <c r="AG4129" s="4"/>
      <c r="AH4129" s="4"/>
      <c r="AI4129" s="8"/>
      <c r="AJ4129" s="9"/>
      <c r="AK4129" s="10"/>
      <c r="AL4129" s="8"/>
      <c r="AM4129" s="9"/>
      <c r="AN4129" s="10"/>
      <c r="AO4129" s="11"/>
      <c r="AP4129" s="11"/>
      <c r="AQ4129" s="11"/>
    </row>
    <row r="4130" spans="5:43" x14ac:dyDescent="0.15">
      <c r="E4130" s="5"/>
      <c r="G4130" s="5"/>
      <c r="H4130" s="6"/>
      <c r="I4130" s="6"/>
      <c r="J4130" s="6"/>
      <c r="M4130" s="7"/>
      <c r="AG4130" s="4"/>
      <c r="AH4130" s="4"/>
      <c r="AI4130" s="8"/>
      <c r="AJ4130" s="9"/>
      <c r="AK4130" s="10"/>
      <c r="AL4130" s="8"/>
      <c r="AM4130" s="9"/>
      <c r="AN4130" s="10"/>
      <c r="AO4130" s="11"/>
      <c r="AP4130" s="11"/>
      <c r="AQ4130" s="11"/>
    </row>
    <row r="4131" spans="5:43" x14ac:dyDescent="0.15">
      <c r="E4131" s="5"/>
      <c r="G4131" s="5"/>
      <c r="H4131" s="6"/>
      <c r="I4131" s="6"/>
      <c r="J4131" s="6"/>
      <c r="M4131" s="7"/>
      <c r="AG4131" s="4"/>
      <c r="AH4131" s="4"/>
      <c r="AI4131" s="8"/>
      <c r="AJ4131" s="9"/>
      <c r="AK4131" s="10"/>
      <c r="AL4131" s="8"/>
      <c r="AM4131" s="9"/>
      <c r="AN4131" s="10"/>
      <c r="AO4131" s="11"/>
      <c r="AP4131" s="11"/>
      <c r="AQ4131" s="11"/>
    </row>
    <row r="4132" spans="5:43" x14ac:dyDescent="0.15">
      <c r="E4132" s="5"/>
      <c r="G4132" s="5"/>
      <c r="H4132" s="6"/>
      <c r="I4132" s="6"/>
      <c r="J4132" s="6"/>
      <c r="M4132" s="7"/>
      <c r="AG4132" s="4"/>
      <c r="AH4132" s="4"/>
      <c r="AI4132" s="8"/>
      <c r="AJ4132" s="9"/>
      <c r="AK4132" s="10"/>
      <c r="AL4132" s="8"/>
      <c r="AM4132" s="9"/>
      <c r="AN4132" s="10"/>
      <c r="AO4132" s="11"/>
      <c r="AP4132" s="11"/>
      <c r="AQ4132" s="11"/>
    </row>
    <row r="4133" spans="5:43" x14ac:dyDescent="0.15">
      <c r="E4133" s="5"/>
      <c r="G4133" s="5"/>
      <c r="H4133" s="6"/>
      <c r="I4133" s="6"/>
      <c r="J4133" s="6"/>
      <c r="M4133" s="7"/>
      <c r="AG4133" s="4"/>
      <c r="AH4133" s="4"/>
      <c r="AI4133" s="8"/>
      <c r="AJ4133" s="9"/>
      <c r="AK4133" s="10"/>
      <c r="AL4133" s="8"/>
      <c r="AM4133" s="9"/>
      <c r="AN4133" s="10"/>
      <c r="AO4133" s="11"/>
      <c r="AP4133" s="11"/>
      <c r="AQ4133" s="11"/>
    </row>
    <row r="4134" spans="5:43" x14ac:dyDescent="0.15">
      <c r="E4134" s="5"/>
      <c r="G4134" s="5"/>
      <c r="H4134" s="6"/>
      <c r="I4134" s="6"/>
      <c r="J4134" s="6"/>
      <c r="M4134" s="7"/>
      <c r="AG4134" s="4"/>
      <c r="AH4134" s="4"/>
      <c r="AI4134" s="8"/>
      <c r="AJ4134" s="9"/>
      <c r="AK4134" s="10"/>
      <c r="AL4134" s="8"/>
      <c r="AM4134" s="9"/>
      <c r="AN4134" s="10"/>
      <c r="AO4134" s="11"/>
      <c r="AP4134" s="11"/>
      <c r="AQ4134" s="11"/>
    </row>
    <row r="4135" spans="5:43" x14ac:dyDescent="0.15">
      <c r="E4135" s="5"/>
      <c r="G4135" s="5"/>
      <c r="H4135" s="6"/>
      <c r="I4135" s="6"/>
      <c r="J4135" s="6"/>
      <c r="M4135" s="7"/>
      <c r="AG4135" s="4"/>
      <c r="AH4135" s="4"/>
      <c r="AI4135" s="8"/>
      <c r="AJ4135" s="9"/>
      <c r="AK4135" s="10"/>
      <c r="AL4135" s="8"/>
      <c r="AM4135" s="9"/>
      <c r="AN4135" s="10"/>
      <c r="AO4135" s="11"/>
      <c r="AP4135" s="11"/>
      <c r="AQ4135" s="11"/>
    </row>
    <row r="4136" spans="5:43" x14ac:dyDescent="0.15">
      <c r="E4136" s="5"/>
      <c r="G4136" s="5"/>
      <c r="H4136" s="6"/>
      <c r="I4136" s="6"/>
      <c r="J4136" s="6"/>
      <c r="M4136" s="7"/>
      <c r="AG4136" s="4"/>
      <c r="AH4136" s="4"/>
      <c r="AI4136" s="8"/>
      <c r="AJ4136" s="9"/>
      <c r="AK4136" s="10"/>
      <c r="AL4136" s="8"/>
      <c r="AM4136" s="9"/>
      <c r="AN4136" s="10"/>
      <c r="AO4136" s="11"/>
      <c r="AP4136" s="11"/>
      <c r="AQ4136" s="11"/>
    </row>
    <row r="4137" spans="5:43" x14ac:dyDescent="0.15">
      <c r="E4137" s="5"/>
      <c r="G4137" s="5"/>
      <c r="H4137" s="6"/>
      <c r="I4137" s="6"/>
      <c r="J4137" s="6"/>
      <c r="M4137" s="7"/>
      <c r="AG4137" s="4"/>
      <c r="AH4137" s="4"/>
      <c r="AI4137" s="8"/>
      <c r="AJ4137" s="9"/>
      <c r="AK4137" s="10"/>
      <c r="AL4137" s="8"/>
      <c r="AM4137" s="9"/>
      <c r="AN4137" s="10"/>
      <c r="AO4137" s="11"/>
      <c r="AP4137" s="11"/>
      <c r="AQ4137" s="11"/>
    </row>
    <row r="4138" spans="5:43" x14ac:dyDescent="0.15">
      <c r="E4138" s="5"/>
      <c r="G4138" s="5"/>
      <c r="H4138" s="6"/>
      <c r="I4138" s="6"/>
      <c r="J4138" s="6"/>
      <c r="M4138" s="7"/>
      <c r="AG4138" s="4"/>
      <c r="AH4138" s="4"/>
      <c r="AI4138" s="8"/>
      <c r="AJ4138" s="9"/>
      <c r="AK4138" s="10"/>
      <c r="AL4138" s="8"/>
      <c r="AM4138" s="9"/>
      <c r="AN4138" s="10"/>
      <c r="AO4138" s="11"/>
      <c r="AP4138" s="11"/>
      <c r="AQ4138" s="11"/>
    </row>
    <row r="4139" spans="5:43" x14ac:dyDescent="0.15">
      <c r="E4139" s="5"/>
      <c r="G4139" s="5"/>
      <c r="H4139" s="6"/>
      <c r="I4139" s="6"/>
      <c r="J4139" s="6"/>
      <c r="M4139" s="7"/>
      <c r="AG4139" s="4"/>
      <c r="AH4139" s="4"/>
      <c r="AI4139" s="8"/>
      <c r="AJ4139" s="9"/>
      <c r="AK4139" s="10"/>
      <c r="AL4139" s="8"/>
      <c r="AM4139" s="9"/>
      <c r="AN4139" s="10"/>
      <c r="AO4139" s="11"/>
      <c r="AP4139" s="11"/>
      <c r="AQ4139" s="11"/>
    </row>
    <row r="4140" spans="5:43" x14ac:dyDescent="0.15">
      <c r="E4140" s="5"/>
      <c r="G4140" s="5"/>
      <c r="H4140" s="6"/>
      <c r="I4140" s="6"/>
      <c r="J4140" s="6"/>
      <c r="M4140" s="7"/>
      <c r="AG4140" s="4"/>
      <c r="AH4140" s="4"/>
      <c r="AI4140" s="8"/>
      <c r="AJ4140" s="9"/>
      <c r="AK4140" s="10"/>
      <c r="AL4140" s="8"/>
      <c r="AM4140" s="9"/>
      <c r="AN4140" s="10"/>
      <c r="AO4140" s="11"/>
      <c r="AP4140" s="11"/>
      <c r="AQ4140" s="11"/>
    </row>
    <row r="4141" spans="5:43" x14ac:dyDescent="0.15">
      <c r="E4141" s="5"/>
      <c r="G4141" s="5"/>
      <c r="H4141" s="6"/>
      <c r="I4141" s="6"/>
      <c r="J4141" s="6"/>
      <c r="M4141" s="7"/>
      <c r="AG4141" s="4"/>
      <c r="AH4141" s="4"/>
      <c r="AI4141" s="8"/>
      <c r="AJ4141" s="9"/>
      <c r="AK4141" s="10"/>
      <c r="AL4141" s="8"/>
      <c r="AM4141" s="9"/>
      <c r="AN4141" s="10"/>
      <c r="AO4141" s="11"/>
      <c r="AP4141" s="11"/>
      <c r="AQ4141" s="11"/>
    </row>
    <row r="4142" spans="5:43" x14ac:dyDescent="0.15">
      <c r="E4142" s="5"/>
      <c r="G4142" s="5"/>
      <c r="H4142" s="6"/>
      <c r="I4142" s="6"/>
      <c r="J4142" s="6"/>
      <c r="M4142" s="7"/>
      <c r="AG4142" s="4"/>
      <c r="AH4142" s="4"/>
      <c r="AI4142" s="8"/>
      <c r="AJ4142" s="9"/>
      <c r="AK4142" s="10"/>
      <c r="AL4142" s="8"/>
      <c r="AM4142" s="9"/>
      <c r="AN4142" s="10"/>
      <c r="AO4142" s="11"/>
      <c r="AP4142" s="11"/>
      <c r="AQ4142" s="11"/>
    </row>
    <row r="4143" spans="5:43" x14ac:dyDescent="0.15">
      <c r="E4143" s="5"/>
      <c r="G4143" s="5"/>
      <c r="H4143" s="6"/>
      <c r="I4143" s="6"/>
      <c r="J4143" s="6"/>
      <c r="M4143" s="7"/>
      <c r="AG4143" s="4"/>
      <c r="AH4143" s="4"/>
      <c r="AI4143" s="8"/>
      <c r="AJ4143" s="9"/>
      <c r="AK4143" s="10"/>
      <c r="AL4143" s="8"/>
      <c r="AM4143" s="9"/>
      <c r="AN4143" s="10"/>
      <c r="AO4143" s="11"/>
      <c r="AP4143" s="11"/>
      <c r="AQ4143" s="11"/>
    </row>
    <row r="4144" spans="5:43" x14ac:dyDescent="0.15">
      <c r="E4144" s="5"/>
      <c r="G4144" s="5"/>
      <c r="H4144" s="6"/>
      <c r="I4144" s="6"/>
      <c r="J4144" s="6"/>
      <c r="M4144" s="7"/>
      <c r="AG4144" s="4"/>
      <c r="AH4144" s="4"/>
      <c r="AI4144" s="8"/>
      <c r="AJ4144" s="9"/>
      <c r="AK4144" s="10"/>
      <c r="AL4144" s="8"/>
      <c r="AM4144" s="9"/>
      <c r="AN4144" s="10"/>
      <c r="AO4144" s="11"/>
      <c r="AP4144" s="11"/>
      <c r="AQ4144" s="11"/>
    </row>
    <row r="4145" spans="5:43" x14ac:dyDescent="0.15">
      <c r="E4145" s="5"/>
      <c r="G4145" s="5"/>
      <c r="H4145" s="6"/>
      <c r="I4145" s="6"/>
      <c r="J4145" s="6"/>
      <c r="M4145" s="7"/>
      <c r="AG4145" s="4"/>
      <c r="AH4145" s="4"/>
      <c r="AI4145" s="8"/>
      <c r="AJ4145" s="9"/>
      <c r="AK4145" s="10"/>
      <c r="AL4145" s="8"/>
      <c r="AM4145" s="9"/>
      <c r="AN4145" s="10"/>
      <c r="AO4145" s="11"/>
      <c r="AP4145" s="11"/>
      <c r="AQ4145" s="11"/>
    </row>
    <row r="4146" spans="5:43" x14ac:dyDescent="0.15">
      <c r="E4146" s="5"/>
      <c r="G4146" s="5"/>
      <c r="H4146" s="6"/>
      <c r="I4146" s="6"/>
      <c r="J4146" s="6"/>
      <c r="M4146" s="7"/>
      <c r="AG4146" s="4"/>
      <c r="AH4146" s="4"/>
      <c r="AI4146" s="8"/>
      <c r="AJ4146" s="9"/>
      <c r="AK4146" s="10"/>
      <c r="AL4146" s="8"/>
      <c r="AM4146" s="9"/>
      <c r="AN4146" s="10"/>
      <c r="AO4146" s="11"/>
      <c r="AP4146" s="11"/>
      <c r="AQ4146" s="11"/>
    </row>
    <row r="4147" spans="5:43" x14ac:dyDescent="0.15">
      <c r="E4147" s="5"/>
      <c r="G4147" s="5"/>
      <c r="H4147" s="6"/>
      <c r="I4147" s="6"/>
      <c r="J4147" s="6"/>
      <c r="M4147" s="7"/>
      <c r="AG4147" s="4"/>
      <c r="AH4147" s="4"/>
      <c r="AI4147" s="8"/>
      <c r="AJ4147" s="9"/>
      <c r="AK4147" s="10"/>
      <c r="AL4147" s="8"/>
      <c r="AM4147" s="9"/>
      <c r="AN4147" s="10"/>
      <c r="AO4147" s="11"/>
      <c r="AP4147" s="11"/>
      <c r="AQ4147" s="11"/>
    </row>
    <row r="4148" spans="5:43" x14ac:dyDescent="0.15">
      <c r="E4148" s="5"/>
      <c r="G4148" s="5"/>
      <c r="H4148" s="6"/>
      <c r="I4148" s="6"/>
      <c r="J4148" s="6"/>
      <c r="M4148" s="7"/>
      <c r="AG4148" s="4"/>
      <c r="AH4148" s="4"/>
      <c r="AI4148" s="8"/>
      <c r="AJ4148" s="9"/>
      <c r="AK4148" s="10"/>
      <c r="AL4148" s="8"/>
      <c r="AM4148" s="9"/>
      <c r="AN4148" s="10"/>
      <c r="AO4148" s="11"/>
      <c r="AP4148" s="11"/>
      <c r="AQ4148" s="11"/>
    </row>
    <row r="4149" spans="5:43" x14ac:dyDescent="0.15">
      <c r="E4149" s="5"/>
      <c r="G4149" s="5"/>
      <c r="H4149" s="6"/>
      <c r="I4149" s="6"/>
      <c r="J4149" s="6"/>
      <c r="M4149" s="7"/>
      <c r="AG4149" s="4"/>
      <c r="AH4149" s="4"/>
      <c r="AI4149" s="8"/>
      <c r="AJ4149" s="9"/>
      <c r="AK4149" s="10"/>
      <c r="AL4149" s="8"/>
      <c r="AM4149" s="9"/>
      <c r="AN4149" s="10"/>
      <c r="AO4149" s="11"/>
      <c r="AP4149" s="11"/>
      <c r="AQ4149" s="11"/>
    </row>
    <row r="4150" spans="5:43" x14ac:dyDescent="0.15">
      <c r="E4150" s="5"/>
      <c r="G4150" s="5"/>
      <c r="H4150" s="6"/>
      <c r="I4150" s="6"/>
      <c r="J4150" s="6"/>
      <c r="M4150" s="7"/>
      <c r="AG4150" s="4"/>
      <c r="AH4150" s="4"/>
      <c r="AI4150" s="8"/>
      <c r="AJ4150" s="9"/>
      <c r="AK4150" s="10"/>
      <c r="AL4150" s="8"/>
      <c r="AM4150" s="9"/>
      <c r="AN4150" s="10"/>
      <c r="AO4150" s="11"/>
      <c r="AP4150" s="11"/>
      <c r="AQ4150" s="11"/>
    </row>
    <row r="4151" spans="5:43" x14ac:dyDescent="0.15">
      <c r="E4151" s="5"/>
      <c r="G4151" s="5"/>
      <c r="H4151" s="6"/>
      <c r="I4151" s="6"/>
      <c r="J4151" s="6"/>
      <c r="M4151" s="7"/>
      <c r="AG4151" s="4"/>
      <c r="AH4151" s="4"/>
      <c r="AI4151" s="8"/>
      <c r="AJ4151" s="9"/>
      <c r="AK4151" s="10"/>
      <c r="AL4151" s="8"/>
      <c r="AM4151" s="9"/>
      <c r="AN4151" s="10"/>
      <c r="AO4151" s="11"/>
      <c r="AP4151" s="11"/>
      <c r="AQ4151" s="11"/>
    </row>
    <row r="4152" spans="5:43" x14ac:dyDescent="0.15">
      <c r="E4152" s="5"/>
      <c r="G4152" s="5"/>
      <c r="H4152" s="6"/>
      <c r="I4152" s="6"/>
      <c r="J4152" s="6"/>
      <c r="M4152" s="7"/>
      <c r="AG4152" s="4"/>
      <c r="AH4152" s="4"/>
      <c r="AI4152" s="8"/>
      <c r="AJ4152" s="9"/>
      <c r="AK4152" s="10"/>
      <c r="AL4152" s="8"/>
      <c r="AM4152" s="9"/>
      <c r="AN4152" s="10"/>
      <c r="AO4152" s="11"/>
      <c r="AP4152" s="11"/>
      <c r="AQ4152" s="11"/>
    </row>
    <row r="4153" spans="5:43" x14ac:dyDescent="0.15">
      <c r="E4153" s="5"/>
      <c r="G4153" s="5"/>
      <c r="H4153" s="6"/>
      <c r="I4153" s="6"/>
      <c r="J4153" s="6"/>
      <c r="M4153" s="7"/>
      <c r="AG4153" s="4"/>
      <c r="AH4153" s="4"/>
      <c r="AI4153" s="8"/>
      <c r="AJ4153" s="9"/>
      <c r="AK4153" s="10"/>
      <c r="AL4153" s="8"/>
      <c r="AM4153" s="9"/>
      <c r="AN4153" s="10"/>
      <c r="AO4153" s="11"/>
      <c r="AP4153" s="11"/>
      <c r="AQ4153" s="11"/>
    </row>
    <row r="4154" spans="5:43" x14ac:dyDescent="0.15">
      <c r="E4154" s="5"/>
      <c r="G4154" s="5"/>
      <c r="H4154" s="6"/>
      <c r="I4154" s="6"/>
      <c r="J4154" s="6"/>
      <c r="M4154" s="7"/>
      <c r="AG4154" s="4"/>
      <c r="AH4154" s="4"/>
      <c r="AI4154" s="8"/>
      <c r="AJ4154" s="9"/>
      <c r="AK4154" s="10"/>
      <c r="AL4154" s="8"/>
      <c r="AM4154" s="9"/>
      <c r="AN4154" s="10"/>
      <c r="AO4154" s="11"/>
      <c r="AP4154" s="11"/>
      <c r="AQ4154" s="11"/>
    </row>
    <row r="4155" spans="5:43" x14ac:dyDescent="0.15">
      <c r="E4155" s="5"/>
      <c r="G4155" s="5"/>
      <c r="H4155" s="6"/>
      <c r="I4155" s="6"/>
      <c r="J4155" s="6"/>
      <c r="M4155" s="7"/>
      <c r="AG4155" s="4"/>
      <c r="AH4155" s="4"/>
      <c r="AI4155" s="8"/>
      <c r="AJ4155" s="9"/>
      <c r="AK4155" s="10"/>
      <c r="AL4155" s="8"/>
      <c r="AM4155" s="9"/>
      <c r="AN4155" s="10"/>
      <c r="AO4155" s="11"/>
      <c r="AP4155" s="11"/>
      <c r="AQ4155" s="11"/>
    </row>
    <row r="4156" spans="5:43" x14ac:dyDescent="0.15">
      <c r="E4156" s="5"/>
      <c r="G4156" s="5"/>
      <c r="H4156" s="6"/>
      <c r="I4156" s="6"/>
      <c r="J4156" s="6"/>
      <c r="M4156" s="7"/>
      <c r="AG4156" s="4"/>
      <c r="AH4156" s="4"/>
      <c r="AI4156" s="8"/>
      <c r="AJ4156" s="9"/>
      <c r="AK4156" s="10"/>
      <c r="AL4156" s="8"/>
      <c r="AM4156" s="9"/>
      <c r="AN4156" s="10"/>
      <c r="AO4156" s="11"/>
      <c r="AP4156" s="11"/>
      <c r="AQ4156" s="11"/>
    </row>
    <row r="4157" spans="5:43" x14ac:dyDescent="0.15">
      <c r="E4157" s="5"/>
      <c r="G4157" s="5"/>
      <c r="H4157" s="6"/>
      <c r="I4157" s="6"/>
      <c r="J4157" s="6"/>
      <c r="M4157" s="7"/>
      <c r="AG4157" s="4"/>
      <c r="AH4157" s="4"/>
      <c r="AI4157" s="8"/>
      <c r="AJ4157" s="9"/>
      <c r="AK4157" s="10"/>
      <c r="AL4157" s="8"/>
      <c r="AM4157" s="9"/>
      <c r="AN4157" s="10"/>
      <c r="AO4157" s="11"/>
      <c r="AP4157" s="11"/>
      <c r="AQ4157" s="11"/>
    </row>
    <row r="4158" spans="5:43" x14ac:dyDescent="0.15">
      <c r="E4158" s="5"/>
      <c r="G4158" s="5"/>
      <c r="H4158" s="6"/>
      <c r="I4158" s="6"/>
      <c r="J4158" s="6"/>
      <c r="M4158" s="7"/>
      <c r="AG4158" s="4"/>
      <c r="AH4158" s="4"/>
      <c r="AI4158" s="8"/>
      <c r="AJ4158" s="9"/>
      <c r="AK4158" s="10"/>
      <c r="AL4158" s="8"/>
      <c r="AM4158" s="9"/>
      <c r="AN4158" s="10"/>
      <c r="AO4158" s="11"/>
      <c r="AP4158" s="11"/>
      <c r="AQ4158" s="11"/>
    </row>
    <row r="4159" spans="5:43" x14ac:dyDescent="0.15">
      <c r="E4159" s="5"/>
      <c r="G4159" s="5"/>
      <c r="H4159" s="6"/>
      <c r="I4159" s="6"/>
      <c r="J4159" s="6"/>
      <c r="M4159" s="7"/>
      <c r="AG4159" s="4"/>
      <c r="AH4159" s="4"/>
      <c r="AI4159" s="8"/>
      <c r="AJ4159" s="9"/>
      <c r="AK4159" s="10"/>
      <c r="AL4159" s="8"/>
      <c r="AM4159" s="9"/>
      <c r="AN4159" s="10"/>
      <c r="AO4159" s="11"/>
      <c r="AP4159" s="11"/>
      <c r="AQ4159" s="11"/>
    </row>
    <row r="4160" spans="5:43" x14ac:dyDescent="0.15">
      <c r="E4160" s="5"/>
      <c r="G4160" s="5"/>
      <c r="H4160" s="6"/>
      <c r="I4160" s="6"/>
      <c r="J4160" s="6"/>
      <c r="M4160" s="7"/>
      <c r="AG4160" s="4"/>
      <c r="AH4160" s="4"/>
      <c r="AI4160" s="8"/>
      <c r="AJ4160" s="9"/>
      <c r="AK4160" s="10"/>
      <c r="AL4160" s="8"/>
      <c r="AM4160" s="9"/>
      <c r="AN4160" s="10"/>
      <c r="AO4160" s="11"/>
      <c r="AP4160" s="11"/>
      <c r="AQ4160" s="11"/>
    </row>
    <row r="4161" spans="5:43" x14ac:dyDescent="0.15">
      <c r="E4161" s="5"/>
      <c r="G4161" s="5"/>
      <c r="H4161" s="6"/>
      <c r="I4161" s="6"/>
      <c r="J4161" s="6"/>
      <c r="M4161" s="7"/>
      <c r="AG4161" s="4"/>
      <c r="AH4161" s="4"/>
      <c r="AI4161" s="8"/>
      <c r="AJ4161" s="9"/>
      <c r="AK4161" s="10"/>
      <c r="AL4161" s="8"/>
      <c r="AM4161" s="9"/>
      <c r="AN4161" s="10"/>
      <c r="AO4161" s="11"/>
      <c r="AP4161" s="11"/>
      <c r="AQ4161" s="11"/>
    </row>
    <row r="4162" spans="5:43" x14ac:dyDescent="0.15">
      <c r="E4162" s="5"/>
      <c r="G4162" s="5"/>
      <c r="H4162" s="6"/>
      <c r="I4162" s="6"/>
      <c r="J4162" s="6"/>
      <c r="M4162" s="7"/>
      <c r="AG4162" s="4"/>
      <c r="AH4162" s="4"/>
      <c r="AI4162" s="8"/>
      <c r="AJ4162" s="9"/>
      <c r="AK4162" s="10"/>
      <c r="AL4162" s="8"/>
      <c r="AM4162" s="9"/>
      <c r="AN4162" s="10"/>
      <c r="AO4162" s="11"/>
      <c r="AP4162" s="11"/>
      <c r="AQ4162" s="11"/>
    </row>
    <row r="4163" spans="5:43" x14ac:dyDescent="0.15">
      <c r="E4163" s="5"/>
      <c r="G4163" s="5"/>
      <c r="H4163" s="6"/>
      <c r="I4163" s="6"/>
      <c r="J4163" s="6"/>
      <c r="M4163" s="7"/>
      <c r="AG4163" s="4"/>
      <c r="AH4163" s="4"/>
      <c r="AI4163" s="8"/>
      <c r="AJ4163" s="9"/>
      <c r="AK4163" s="10"/>
      <c r="AL4163" s="8"/>
      <c r="AM4163" s="9"/>
      <c r="AN4163" s="10"/>
      <c r="AO4163" s="11"/>
      <c r="AP4163" s="11"/>
      <c r="AQ4163" s="11"/>
    </row>
    <row r="4164" spans="5:43" x14ac:dyDescent="0.15">
      <c r="E4164" s="5"/>
      <c r="G4164" s="5"/>
      <c r="H4164" s="6"/>
      <c r="I4164" s="6"/>
      <c r="J4164" s="6"/>
      <c r="M4164" s="7"/>
      <c r="AG4164" s="4"/>
      <c r="AH4164" s="4"/>
      <c r="AI4164" s="8"/>
      <c r="AJ4164" s="9"/>
      <c r="AK4164" s="10"/>
      <c r="AL4164" s="8"/>
      <c r="AM4164" s="9"/>
      <c r="AN4164" s="10"/>
      <c r="AO4164" s="11"/>
      <c r="AP4164" s="11"/>
      <c r="AQ4164" s="11"/>
    </row>
    <row r="4165" spans="5:43" x14ac:dyDescent="0.15">
      <c r="E4165" s="5"/>
      <c r="G4165" s="5"/>
      <c r="H4165" s="6"/>
      <c r="I4165" s="6"/>
      <c r="J4165" s="6"/>
      <c r="M4165" s="7"/>
      <c r="AG4165" s="4"/>
      <c r="AH4165" s="4"/>
      <c r="AI4165" s="8"/>
      <c r="AJ4165" s="9"/>
      <c r="AK4165" s="10"/>
      <c r="AL4165" s="8"/>
      <c r="AM4165" s="9"/>
      <c r="AN4165" s="10"/>
      <c r="AO4165" s="11"/>
      <c r="AP4165" s="11"/>
      <c r="AQ4165" s="11"/>
    </row>
    <row r="4166" spans="5:43" x14ac:dyDescent="0.15">
      <c r="E4166" s="5"/>
      <c r="G4166" s="5"/>
      <c r="H4166" s="6"/>
      <c r="I4166" s="6"/>
      <c r="J4166" s="6"/>
      <c r="M4166" s="7"/>
      <c r="AG4166" s="4"/>
      <c r="AH4166" s="4"/>
      <c r="AI4166" s="8"/>
      <c r="AJ4166" s="9"/>
      <c r="AK4166" s="10"/>
      <c r="AL4166" s="8"/>
      <c r="AM4166" s="9"/>
      <c r="AN4166" s="10"/>
      <c r="AO4166" s="11"/>
      <c r="AP4166" s="11"/>
      <c r="AQ4166" s="11"/>
    </row>
    <row r="4167" spans="5:43" x14ac:dyDescent="0.15">
      <c r="E4167" s="5"/>
      <c r="G4167" s="5"/>
      <c r="H4167" s="6"/>
      <c r="I4167" s="6"/>
      <c r="J4167" s="6"/>
      <c r="M4167" s="7"/>
      <c r="AG4167" s="4"/>
      <c r="AH4167" s="4"/>
      <c r="AI4167" s="8"/>
      <c r="AJ4167" s="9"/>
      <c r="AK4167" s="10"/>
      <c r="AL4167" s="8"/>
      <c r="AM4167" s="9"/>
      <c r="AN4167" s="10"/>
      <c r="AO4167" s="11"/>
      <c r="AP4167" s="11"/>
      <c r="AQ4167" s="11"/>
    </row>
    <row r="4168" spans="5:43" x14ac:dyDescent="0.15">
      <c r="E4168" s="5"/>
      <c r="G4168" s="5"/>
      <c r="H4168" s="6"/>
      <c r="I4168" s="6"/>
      <c r="J4168" s="6"/>
      <c r="M4168" s="7"/>
      <c r="AG4168" s="4"/>
      <c r="AH4168" s="4"/>
      <c r="AI4168" s="8"/>
      <c r="AJ4168" s="9"/>
      <c r="AK4168" s="10"/>
      <c r="AL4168" s="8"/>
      <c r="AM4168" s="9"/>
      <c r="AN4168" s="10"/>
      <c r="AO4168" s="11"/>
      <c r="AP4168" s="11"/>
      <c r="AQ4168" s="11"/>
    </row>
    <row r="4169" spans="5:43" x14ac:dyDescent="0.15">
      <c r="E4169" s="5"/>
      <c r="G4169" s="5"/>
      <c r="H4169" s="6"/>
      <c r="I4169" s="6"/>
      <c r="J4169" s="6"/>
      <c r="M4169" s="7"/>
      <c r="AG4169" s="4"/>
      <c r="AH4169" s="4"/>
      <c r="AI4169" s="8"/>
      <c r="AJ4169" s="9"/>
      <c r="AK4169" s="10"/>
      <c r="AL4169" s="8"/>
      <c r="AM4169" s="9"/>
      <c r="AN4169" s="10"/>
      <c r="AO4169" s="11"/>
      <c r="AP4169" s="11"/>
      <c r="AQ4169" s="11"/>
    </row>
    <row r="4170" spans="5:43" x14ac:dyDescent="0.15">
      <c r="E4170" s="5"/>
      <c r="G4170" s="5"/>
      <c r="H4170" s="6"/>
      <c r="I4170" s="6"/>
      <c r="J4170" s="6"/>
      <c r="M4170" s="7"/>
      <c r="AG4170" s="4"/>
      <c r="AH4170" s="4"/>
      <c r="AI4170" s="8"/>
      <c r="AJ4170" s="9"/>
      <c r="AK4170" s="10"/>
      <c r="AL4170" s="8"/>
      <c r="AM4170" s="9"/>
      <c r="AN4170" s="10"/>
      <c r="AO4170" s="11"/>
      <c r="AP4170" s="11"/>
      <c r="AQ4170" s="11"/>
    </row>
    <row r="4171" spans="5:43" x14ac:dyDescent="0.15">
      <c r="E4171" s="5"/>
      <c r="G4171" s="5"/>
      <c r="H4171" s="6"/>
      <c r="I4171" s="6"/>
      <c r="J4171" s="6"/>
      <c r="M4171" s="7"/>
      <c r="AG4171" s="4"/>
      <c r="AH4171" s="4"/>
      <c r="AI4171" s="8"/>
      <c r="AJ4171" s="9"/>
      <c r="AK4171" s="10"/>
      <c r="AL4171" s="8"/>
      <c r="AM4171" s="9"/>
      <c r="AN4171" s="10"/>
      <c r="AO4171" s="11"/>
      <c r="AP4171" s="11"/>
      <c r="AQ4171" s="11"/>
    </row>
    <row r="4172" spans="5:43" x14ac:dyDescent="0.15">
      <c r="E4172" s="5"/>
      <c r="G4172" s="5"/>
      <c r="H4172" s="6"/>
      <c r="I4172" s="6"/>
      <c r="J4172" s="6"/>
      <c r="M4172" s="7"/>
      <c r="AG4172" s="4"/>
      <c r="AH4172" s="4"/>
      <c r="AI4172" s="8"/>
      <c r="AJ4172" s="9"/>
      <c r="AK4172" s="10"/>
      <c r="AL4172" s="8"/>
      <c r="AM4172" s="9"/>
      <c r="AN4172" s="10"/>
      <c r="AO4172" s="11"/>
      <c r="AP4172" s="11"/>
      <c r="AQ4172" s="11"/>
    </row>
    <row r="4173" spans="5:43" x14ac:dyDescent="0.15">
      <c r="E4173" s="5"/>
      <c r="G4173" s="5"/>
      <c r="H4173" s="6"/>
      <c r="I4173" s="6"/>
      <c r="J4173" s="6"/>
      <c r="M4173" s="7"/>
      <c r="AG4173" s="4"/>
      <c r="AH4173" s="4"/>
      <c r="AI4173" s="8"/>
      <c r="AJ4173" s="9"/>
      <c r="AK4173" s="10"/>
      <c r="AL4173" s="8"/>
      <c r="AM4173" s="9"/>
      <c r="AN4173" s="10"/>
      <c r="AO4173" s="11"/>
      <c r="AP4173" s="11"/>
      <c r="AQ4173" s="11"/>
    </row>
    <row r="4174" spans="5:43" x14ac:dyDescent="0.15">
      <c r="E4174" s="5"/>
      <c r="G4174" s="5"/>
      <c r="H4174" s="6"/>
      <c r="I4174" s="6"/>
      <c r="J4174" s="6"/>
      <c r="M4174" s="7"/>
      <c r="AG4174" s="4"/>
      <c r="AH4174" s="4"/>
      <c r="AI4174" s="8"/>
      <c r="AJ4174" s="9"/>
      <c r="AK4174" s="10"/>
      <c r="AL4174" s="8"/>
      <c r="AM4174" s="9"/>
      <c r="AN4174" s="10"/>
      <c r="AO4174" s="11"/>
      <c r="AP4174" s="11"/>
      <c r="AQ4174" s="11"/>
    </row>
    <row r="4175" spans="5:43" x14ac:dyDescent="0.15">
      <c r="E4175" s="5"/>
      <c r="G4175" s="5"/>
      <c r="H4175" s="6"/>
      <c r="I4175" s="6"/>
      <c r="J4175" s="6"/>
      <c r="M4175" s="7"/>
      <c r="AG4175" s="4"/>
      <c r="AH4175" s="4"/>
      <c r="AI4175" s="8"/>
      <c r="AJ4175" s="9"/>
      <c r="AK4175" s="10"/>
      <c r="AL4175" s="8"/>
      <c r="AM4175" s="9"/>
      <c r="AN4175" s="10"/>
      <c r="AO4175" s="11"/>
      <c r="AP4175" s="11"/>
      <c r="AQ4175" s="11"/>
    </row>
    <row r="4176" spans="5:43" x14ac:dyDescent="0.15">
      <c r="E4176" s="5"/>
      <c r="G4176" s="5"/>
      <c r="H4176" s="6"/>
      <c r="I4176" s="6"/>
      <c r="J4176" s="6"/>
      <c r="M4176" s="7"/>
      <c r="AG4176" s="4"/>
      <c r="AH4176" s="4"/>
      <c r="AI4176" s="8"/>
      <c r="AJ4176" s="9"/>
      <c r="AK4176" s="10"/>
      <c r="AL4176" s="8"/>
      <c r="AM4176" s="9"/>
      <c r="AN4176" s="10"/>
      <c r="AO4176" s="11"/>
      <c r="AP4176" s="11"/>
      <c r="AQ4176" s="11"/>
    </row>
    <row r="4177" spans="5:43" x14ac:dyDescent="0.15">
      <c r="E4177" s="5"/>
      <c r="G4177" s="5"/>
      <c r="H4177" s="6"/>
      <c r="I4177" s="6"/>
      <c r="J4177" s="6"/>
      <c r="M4177" s="7"/>
      <c r="AG4177" s="4"/>
      <c r="AH4177" s="4"/>
      <c r="AI4177" s="8"/>
      <c r="AJ4177" s="9"/>
      <c r="AK4177" s="10"/>
      <c r="AL4177" s="8"/>
      <c r="AM4177" s="9"/>
      <c r="AN4177" s="10"/>
      <c r="AO4177" s="11"/>
      <c r="AP4177" s="11"/>
      <c r="AQ4177" s="11"/>
    </row>
    <row r="4178" spans="5:43" x14ac:dyDescent="0.15">
      <c r="E4178" s="5"/>
      <c r="G4178" s="5"/>
      <c r="H4178" s="6"/>
      <c r="I4178" s="6"/>
      <c r="J4178" s="6"/>
      <c r="M4178" s="7"/>
      <c r="AG4178" s="4"/>
      <c r="AH4178" s="4"/>
      <c r="AI4178" s="8"/>
      <c r="AJ4178" s="9"/>
      <c r="AK4178" s="10"/>
      <c r="AL4178" s="8"/>
      <c r="AM4178" s="9"/>
      <c r="AN4178" s="10"/>
      <c r="AO4178" s="11"/>
      <c r="AP4178" s="11"/>
      <c r="AQ4178" s="11"/>
    </row>
    <row r="4179" spans="5:43" x14ac:dyDescent="0.15">
      <c r="E4179" s="5"/>
      <c r="G4179" s="5"/>
      <c r="H4179" s="6"/>
      <c r="I4179" s="6"/>
      <c r="J4179" s="6"/>
      <c r="M4179" s="7"/>
      <c r="AG4179" s="4"/>
      <c r="AH4179" s="4"/>
      <c r="AI4179" s="8"/>
      <c r="AJ4179" s="9"/>
      <c r="AK4179" s="10"/>
      <c r="AL4179" s="8"/>
      <c r="AM4179" s="9"/>
      <c r="AN4179" s="10"/>
      <c r="AO4179" s="11"/>
      <c r="AP4179" s="11"/>
      <c r="AQ4179" s="11"/>
    </row>
    <row r="4180" spans="5:43" x14ac:dyDescent="0.15">
      <c r="E4180" s="5"/>
      <c r="G4180" s="5"/>
      <c r="H4180" s="6"/>
      <c r="I4180" s="6"/>
      <c r="J4180" s="6"/>
      <c r="M4180" s="7"/>
      <c r="AG4180" s="4"/>
      <c r="AH4180" s="4"/>
      <c r="AI4180" s="8"/>
      <c r="AJ4180" s="9"/>
      <c r="AK4180" s="10"/>
      <c r="AL4180" s="8"/>
      <c r="AM4180" s="9"/>
      <c r="AN4180" s="10"/>
      <c r="AO4180" s="11"/>
      <c r="AP4180" s="11"/>
      <c r="AQ4180" s="11"/>
    </row>
    <row r="4181" spans="5:43" x14ac:dyDescent="0.15">
      <c r="E4181" s="5"/>
      <c r="G4181" s="5"/>
      <c r="H4181" s="6"/>
      <c r="I4181" s="6"/>
      <c r="J4181" s="6"/>
      <c r="M4181" s="7"/>
      <c r="AG4181" s="4"/>
      <c r="AH4181" s="4"/>
      <c r="AI4181" s="8"/>
      <c r="AJ4181" s="9"/>
      <c r="AK4181" s="10"/>
      <c r="AL4181" s="8"/>
      <c r="AM4181" s="9"/>
      <c r="AN4181" s="10"/>
      <c r="AO4181" s="11"/>
      <c r="AP4181" s="11"/>
      <c r="AQ4181" s="11"/>
    </row>
    <row r="4182" spans="5:43" x14ac:dyDescent="0.15">
      <c r="E4182" s="5"/>
      <c r="G4182" s="5"/>
      <c r="H4182" s="6"/>
      <c r="I4182" s="6"/>
      <c r="J4182" s="6"/>
      <c r="M4182" s="7"/>
      <c r="AG4182" s="4"/>
      <c r="AH4182" s="4"/>
      <c r="AI4182" s="8"/>
      <c r="AJ4182" s="9"/>
      <c r="AK4182" s="10"/>
      <c r="AL4182" s="8"/>
      <c r="AM4182" s="9"/>
      <c r="AN4182" s="10"/>
      <c r="AO4182" s="11"/>
      <c r="AP4182" s="11"/>
      <c r="AQ4182" s="11"/>
    </row>
    <row r="4183" spans="5:43" x14ac:dyDescent="0.15">
      <c r="E4183" s="5"/>
      <c r="G4183" s="5"/>
      <c r="H4183" s="6"/>
      <c r="I4183" s="6"/>
      <c r="J4183" s="6"/>
      <c r="M4183" s="7"/>
      <c r="AG4183" s="4"/>
      <c r="AH4183" s="4"/>
      <c r="AI4183" s="8"/>
      <c r="AJ4183" s="9"/>
      <c r="AK4183" s="10"/>
      <c r="AL4183" s="8"/>
      <c r="AM4183" s="9"/>
      <c r="AN4183" s="10"/>
      <c r="AO4183" s="11"/>
      <c r="AP4183" s="11"/>
      <c r="AQ4183" s="11"/>
    </row>
    <row r="4184" spans="5:43" x14ac:dyDescent="0.15">
      <c r="E4184" s="5"/>
      <c r="G4184" s="5"/>
      <c r="H4184" s="6"/>
      <c r="I4184" s="6"/>
      <c r="J4184" s="6"/>
      <c r="M4184" s="7"/>
      <c r="AG4184" s="4"/>
      <c r="AH4184" s="4"/>
      <c r="AI4184" s="8"/>
      <c r="AJ4184" s="9"/>
      <c r="AK4184" s="10"/>
      <c r="AL4184" s="8"/>
      <c r="AM4184" s="9"/>
      <c r="AN4184" s="10"/>
      <c r="AO4184" s="11"/>
      <c r="AP4184" s="11"/>
      <c r="AQ4184" s="11"/>
    </row>
    <row r="4185" spans="5:43" x14ac:dyDescent="0.15">
      <c r="E4185" s="5"/>
      <c r="G4185" s="5"/>
      <c r="H4185" s="6"/>
      <c r="I4185" s="6"/>
      <c r="J4185" s="6"/>
      <c r="M4185" s="7"/>
      <c r="AG4185" s="4"/>
      <c r="AH4185" s="4"/>
      <c r="AI4185" s="8"/>
      <c r="AJ4185" s="9"/>
      <c r="AK4185" s="10"/>
      <c r="AL4185" s="8"/>
      <c r="AM4185" s="9"/>
      <c r="AN4185" s="10"/>
      <c r="AO4185" s="11"/>
      <c r="AP4185" s="11"/>
      <c r="AQ4185" s="11"/>
    </row>
    <row r="4186" spans="5:43" x14ac:dyDescent="0.15">
      <c r="E4186" s="5"/>
      <c r="G4186" s="5"/>
      <c r="H4186" s="6"/>
      <c r="I4186" s="6"/>
      <c r="J4186" s="6"/>
      <c r="M4186" s="7"/>
      <c r="AG4186" s="4"/>
      <c r="AH4186" s="4"/>
      <c r="AI4186" s="8"/>
      <c r="AJ4186" s="9"/>
      <c r="AK4186" s="10"/>
      <c r="AL4186" s="8"/>
      <c r="AM4186" s="9"/>
      <c r="AN4186" s="10"/>
      <c r="AO4186" s="11"/>
      <c r="AP4186" s="11"/>
      <c r="AQ4186" s="11"/>
    </row>
    <row r="4187" spans="5:43" x14ac:dyDescent="0.15">
      <c r="E4187" s="5"/>
      <c r="G4187" s="5"/>
      <c r="H4187" s="6"/>
      <c r="I4187" s="6"/>
      <c r="J4187" s="6"/>
      <c r="M4187" s="7"/>
      <c r="AG4187" s="4"/>
      <c r="AH4187" s="4"/>
      <c r="AI4187" s="8"/>
      <c r="AJ4187" s="9"/>
      <c r="AK4187" s="10"/>
      <c r="AL4187" s="8"/>
      <c r="AM4187" s="9"/>
      <c r="AN4187" s="10"/>
      <c r="AO4187" s="11"/>
      <c r="AP4187" s="11"/>
      <c r="AQ4187" s="11"/>
    </row>
    <row r="4188" spans="5:43" x14ac:dyDescent="0.15">
      <c r="E4188" s="5"/>
      <c r="G4188" s="5"/>
      <c r="H4188" s="6"/>
      <c r="I4188" s="6"/>
      <c r="J4188" s="6"/>
      <c r="M4188" s="7"/>
      <c r="AG4188" s="4"/>
      <c r="AH4188" s="4"/>
      <c r="AI4188" s="8"/>
      <c r="AJ4188" s="9"/>
      <c r="AK4188" s="10"/>
      <c r="AL4188" s="8"/>
      <c r="AM4188" s="9"/>
      <c r="AN4188" s="10"/>
      <c r="AO4188" s="11"/>
      <c r="AP4188" s="11"/>
      <c r="AQ4188" s="11"/>
    </row>
    <row r="4189" spans="5:43" x14ac:dyDescent="0.15">
      <c r="E4189" s="5"/>
      <c r="G4189" s="5"/>
      <c r="H4189" s="6"/>
      <c r="I4189" s="6"/>
      <c r="J4189" s="6"/>
      <c r="M4189" s="7"/>
      <c r="AG4189" s="4"/>
      <c r="AH4189" s="4"/>
      <c r="AI4189" s="8"/>
      <c r="AJ4189" s="9"/>
      <c r="AK4189" s="10"/>
      <c r="AL4189" s="8"/>
      <c r="AM4189" s="9"/>
      <c r="AN4189" s="10"/>
      <c r="AO4189" s="11"/>
      <c r="AP4189" s="11"/>
      <c r="AQ4189" s="11"/>
    </row>
    <row r="4190" spans="5:43" x14ac:dyDescent="0.15">
      <c r="E4190" s="5"/>
      <c r="G4190" s="5"/>
      <c r="H4190" s="6"/>
      <c r="I4190" s="6"/>
      <c r="J4190" s="6"/>
      <c r="M4190" s="7"/>
      <c r="AG4190" s="4"/>
      <c r="AH4190" s="4"/>
      <c r="AI4190" s="8"/>
      <c r="AJ4190" s="9"/>
      <c r="AK4190" s="10"/>
      <c r="AL4190" s="8"/>
      <c r="AM4190" s="9"/>
      <c r="AN4190" s="10"/>
      <c r="AO4190" s="11"/>
      <c r="AP4190" s="11"/>
      <c r="AQ4190" s="11"/>
    </row>
    <row r="4191" spans="5:43" x14ac:dyDescent="0.15">
      <c r="E4191" s="5"/>
      <c r="G4191" s="5"/>
      <c r="H4191" s="6"/>
      <c r="I4191" s="6"/>
      <c r="J4191" s="6"/>
      <c r="M4191" s="7"/>
      <c r="AG4191" s="4"/>
      <c r="AH4191" s="4"/>
      <c r="AI4191" s="8"/>
      <c r="AJ4191" s="9"/>
      <c r="AK4191" s="10"/>
      <c r="AL4191" s="8"/>
      <c r="AM4191" s="9"/>
      <c r="AN4191" s="10"/>
      <c r="AO4191" s="11"/>
      <c r="AP4191" s="11"/>
      <c r="AQ4191" s="11"/>
    </row>
    <row r="4192" spans="5:43" x14ac:dyDescent="0.15">
      <c r="E4192" s="5"/>
      <c r="G4192" s="5"/>
      <c r="H4192" s="6"/>
      <c r="I4192" s="6"/>
      <c r="J4192" s="6"/>
      <c r="M4192" s="7"/>
      <c r="AG4192" s="4"/>
      <c r="AH4192" s="4"/>
      <c r="AI4192" s="8"/>
      <c r="AJ4192" s="9"/>
      <c r="AK4192" s="10"/>
      <c r="AL4192" s="8"/>
      <c r="AM4192" s="9"/>
      <c r="AN4192" s="10"/>
      <c r="AO4192" s="11"/>
      <c r="AP4192" s="11"/>
      <c r="AQ4192" s="11"/>
    </row>
    <row r="4193" spans="5:43" x14ac:dyDescent="0.15">
      <c r="E4193" s="5"/>
      <c r="G4193" s="5"/>
      <c r="H4193" s="6"/>
      <c r="I4193" s="6"/>
      <c r="J4193" s="6"/>
      <c r="M4193" s="7"/>
      <c r="AG4193" s="4"/>
      <c r="AH4193" s="4"/>
      <c r="AI4193" s="8"/>
      <c r="AJ4193" s="9"/>
      <c r="AK4193" s="10"/>
      <c r="AL4193" s="8"/>
      <c r="AM4193" s="9"/>
      <c r="AN4193" s="10"/>
      <c r="AO4193" s="11"/>
      <c r="AP4193" s="11"/>
      <c r="AQ4193" s="11"/>
    </row>
    <row r="4194" spans="5:43" x14ac:dyDescent="0.15">
      <c r="E4194" s="5"/>
      <c r="G4194" s="5"/>
      <c r="H4194" s="6"/>
      <c r="I4194" s="6"/>
      <c r="J4194" s="6"/>
      <c r="M4194" s="7"/>
      <c r="AG4194" s="4"/>
      <c r="AH4194" s="4"/>
      <c r="AI4194" s="8"/>
      <c r="AJ4194" s="9"/>
      <c r="AK4194" s="10"/>
      <c r="AL4194" s="8"/>
      <c r="AM4194" s="9"/>
      <c r="AN4194" s="10"/>
      <c r="AO4194" s="11"/>
      <c r="AP4194" s="11"/>
      <c r="AQ4194" s="11"/>
    </row>
    <row r="4195" spans="5:43" x14ac:dyDescent="0.15">
      <c r="E4195" s="5"/>
      <c r="G4195" s="5"/>
      <c r="H4195" s="6"/>
      <c r="I4195" s="6"/>
      <c r="J4195" s="6"/>
      <c r="M4195" s="7"/>
      <c r="AG4195" s="4"/>
      <c r="AH4195" s="4"/>
      <c r="AI4195" s="8"/>
      <c r="AJ4195" s="9"/>
      <c r="AK4195" s="10"/>
      <c r="AL4195" s="8"/>
      <c r="AM4195" s="9"/>
      <c r="AN4195" s="10"/>
      <c r="AO4195" s="11"/>
      <c r="AP4195" s="11"/>
      <c r="AQ4195" s="11"/>
    </row>
    <row r="4196" spans="5:43" x14ac:dyDescent="0.15">
      <c r="E4196" s="5"/>
      <c r="G4196" s="5"/>
      <c r="H4196" s="6"/>
      <c r="I4196" s="6"/>
      <c r="J4196" s="6"/>
      <c r="M4196" s="7"/>
      <c r="AG4196" s="4"/>
      <c r="AH4196" s="4"/>
      <c r="AI4196" s="8"/>
      <c r="AJ4196" s="9"/>
      <c r="AK4196" s="10"/>
      <c r="AL4196" s="8"/>
      <c r="AM4196" s="9"/>
      <c r="AN4196" s="10"/>
      <c r="AO4196" s="11"/>
      <c r="AP4196" s="11"/>
      <c r="AQ4196" s="11"/>
    </row>
    <row r="4197" spans="5:43" x14ac:dyDescent="0.15">
      <c r="E4197" s="5"/>
      <c r="G4197" s="5"/>
      <c r="H4197" s="6"/>
      <c r="I4197" s="6"/>
      <c r="J4197" s="6"/>
      <c r="M4197" s="7"/>
      <c r="AG4197" s="4"/>
      <c r="AH4197" s="4"/>
      <c r="AI4197" s="8"/>
      <c r="AJ4197" s="9"/>
      <c r="AK4197" s="10"/>
      <c r="AL4197" s="8"/>
      <c r="AM4197" s="9"/>
      <c r="AN4197" s="10"/>
      <c r="AO4197" s="11"/>
      <c r="AP4197" s="11"/>
      <c r="AQ4197" s="11"/>
    </row>
    <row r="4198" spans="5:43" x14ac:dyDescent="0.15">
      <c r="E4198" s="5"/>
      <c r="G4198" s="5"/>
      <c r="H4198" s="6"/>
      <c r="I4198" s="6"/>
      <c r="J4198" s="6"/>
      <c r="M4198" s="7"/>
      <c r="AG4198" s="4"/>
      <c r="AH4198" s="4"/>
      <c r="AI4198" s="8"/>
      <c r="AJ4198" s="9"/>
      <c r="AK4198" s="10"/>
      <c r="AL4198" s="8"/>
      <c r="AM4198" s="9"/>
      <c r="AN4198" s="10"/>
      <c r="AO4198" s="11"/>
      <c r="AP4198" s="11"/>
      <c r="AQ4198" s="11"/>
    </row>
    <row r="4199" spans="5:43" x14ac:dyDescent="0.15">
      <c r="E4199" s="5"/>
      <c r="G4199" s="5"/>
      <c r="H4199" s="6"/>
      <c r="I4199" s="6"/>
      <c r="J4199" s="6"/>
      <c r="M4199" s="7"/>
      <c r="AG4199" s="4"/>
      <c r="AH4199" s="4"/>
      <c r="AI4199" s="8"/>
      <c r="AJ4199" s="9"/>
      <c r="AK4199" s="10"/>
      <c r="AL4199" s="8"/>
      <c r="AM4199" s="9"/>
      <c r="AN4199" s="10"/>
      <c r="AO4199" s="11"/>
      <c r="AP4199" s="11"/>
      <c r="AQ4199" s="11"/>
    </row>
    <row r="4200" spans="5:43" x14ac:dyDescent="0.15">
      <c r="E4200" s="5"/>
      <c r="G4200" s="5"/>
      <c r="H4200" s="6"/>
      <c r="I4200" s="6"/>
      <c r="J4200" s="6"/>
      <c r="M4200" s="7"/>
      <c r="AG4200" s="4"/>
      <c r="AH4200" s="4"/>
      <c r="AI4200" s="8"/>
      <c r="AJ4200" s="9"/>
      <c r="AK4200" s="10"/>
      <c r="AL4200" s="8"/>
      <c r="AM4200" s="9"/>
      <c r="AN4200" s="10"/>
      <c r="AO4200" s="11"/>
      <c r="AP4200" s="11"/>
      <c r="AQ4200" s="11"/>
    </row>
    <row r="4201" spans="5:43" x14ac:dyDescent="0.15">
      <c r="E4201" s="5"/>
      <c r="G4201" s="5"/>
      <c r="H4201" s="6"/>
      <c r="I4201" s="6"/>
      <c r="J4201" s="6"/>
      <c r="M4201" s="7"/>
      <c r="AG4201" s="4"/>
      <c r="AH4201" s="4"/>
      <c r="AI4201" s="8"/>
      <c r="AJ4201" s="9"/>
      <c r="AK4201" s="10"/>
      <c r="AL4201" s="8"/>
      <c r="AM4201" s="9"/>
      <c r="AN4201" s="10"/>
      <c r="AO4201" s="11"/>
      <c r="AP4201" s="11"/>
      <c r="AQ4201" s="11"/>
    </row>
    <row r="4202" spans="5:43" x14ac:dyDescent="0.15">
      <c r="E4202" s="5"/>
      <c r="G4202" s="5"/>
      <c r="H4202" s="6"/>
      <c r="I4202" s="6"/>
      <c r="J4202" s="6"/>
      <c r="M4202" s="7"/>
      <c r="AG4202" s="4"/>
      <c r="AH4202" s="4"/>
      <c r="AI4202" s="8"/>
      <c r="AJ4202" s="9"/>
      <c r="AK4202" s="10"/>
      <c r="AL4202" s="8"/>
      <c r="AM4202" s="9"/>
      <c r="AN4202" s="10"/>
      <c r="AO4202" s="11"/>
      <c r="AP4202" s="11"/>
      <c r="AQ4202" s="11"/>
    </row>
    <row r="4203" spans="5:43" x14ac:dyDescent="0.15">
      <c r="E4203" s="5"/>
      <c r="G4203" s="5"/>
      <c r="H4203" s="6"/>
      <c r="I4203" s="6"/>
      <c r="J4203" s="6"/>
      <c r="M4203" s="7"/>
      <c r="AG4203" s="4"/>
      <c r="AH4203" s="4"/>
      <c r="AI4203" s="8"/>
      <c r="AJ4203" s="9"/>
      <c r="AK4203" s="10"/>
      <c r="AL4203" s="8"/>
      <c r="AM4203" s="9"/>
      <c r="AN4203" s="10"/>
      <c r="AO4203" s="11"/>
      <c r="AP4203" s="11"/>
      <c r="AQ4203" s="11"/>
    </row>
    <row r="4204" spans="5:43" x14ac:dyDescent="0.15">
      <c r="E4204" s="5"/>
      <c r="G4204" s="5"/>
      <c r="H4204" s="6"/>
      <c r="I4204" s="6"/>
      <c r="J4204" s="6"/>
      <c r="M4204" s="7"/>
      <c r="AG4204" s="4"/>
      <c r="AH4204" s="4"/>
      <c r="AI4204" s="8"/>
      <c r="AJ4204" s="9"/>
      <c r="AK4204" s="10"/>
      <c r="AL4204" s="8"/>
      <c r="AM4204" s="9"/>
      <c r="AN4204" s="10"/>
      <c r="AO4204" s="11"/>
      <c r="AP4204" s="11"/>
      <c r="AQ4204" s="11"/>
    </row>
    <row r="4205" spans="5:43" x14ac:dyDescent="0.15">
      <c r="E4205" s="5"/>
      <c r="G4205" s="5"/>
      <c r="H4205" s="6"/>
      <c r="I4205" s="6"/>
      <c r="J4205" s="6"/>
      <c r="M4205" s="7"/>
      <c r="AG4205" s="4"/>
      <c r="AH4205" s="4"/>
      <c r="AI4205" s="8"/>
      <c r="AJ4205" s="9"/>
      <c r="AK4205" s="10"/>
      <c r="AL4205" s="8"/>
      <c r="AM4205" s="9"/>
      <c r="AN4205" s="10"/>
      <c r="AO4205" s="11"/>
      <c r="AP4205" s="11"/>
      <c r="AQ4205" s="11"/>
    </row>
    <row r="4206" spans="5:43" x14ac:dyDescent="0.15">
      <c r="E4206" s="5"/>
      <c r="G4206" s="5"/>
      <c r="H4206" s="6"/>
      <c r="I4206" s="6"/>
      <c r="J4206" s="6"/>
      <c r="M4206" s="7"/>
      <c r="AG4206" s="4"/>
      <c r="AH4206" s="4"/>
      <c r="AI4206" s="8"/>
      <c r="AJ4206" s="9"/>
      <c r="AK4206" s="10"/>
      <c r="AL4206" s="8"/>
      <c r="AM4206" s="9"/>
      <c r="AN4206" s="10"/>
      <c r="AO4206" s="11"/>
      <c r="AP4206" s="11"/>
      <c r="AQ4206" s="11"/>
    </row>
    <row r="4207" spans="5:43" x14ac:dyDescent="0.15">
      <c r="E4207" s="5"/>
      <c r="G4207" s="5"/>
      <c r="H4207" s="6"/>
      <c r="I4207" s="6"/>
      <c r="J4207" s="6"/>
      <c r="M4207" s="7"/>
      <c r="AG4207" s="4"/>
      <c r="AH4207" s="4"/>
      <c r="AI4207" s="8"/>
      <c r="AJ4207" s="9"/>
      <c r="AK4207" s="10"/>
      <c r="AL4207" s="8"/>
      <c r="AM4207" s="9"/>
      <c r="AN4207" s="10"/>
      <c r="AO4207" s="11"/>
      <c r="AP4207" s="11"/>
      <c r="AQ4207" s="11"/>
    </row>
    <row r="4208" spans="5:43" x14ac:dyDescent="0.15">
      <c r="E4208" s="5"/>
      <c r="G4208" s="5"/>
      <c r="H4208" s="6"/>
      <c r="I4208" s="6"/>
      <c r="J4208" s="6"/>
      <c r="M4208" s="7"/>
      <c r="AG4208" s="4"/>
      <c r="AH4208" s="4"/>
      <c r="AI4208" s="8"/>
      <c r="AJ4208" s="9"/>
      <c r="AK4208" s="10"/>
      <c r="AL4208" s="8"/>
      <c r="AM4208" s="9"/>
      <c r="AN4208" s="10"/>
      <c r="AO4208" s="11"/>
      <c r="AP4208" s="11"/>
      <c r="AQ4208" s="11"/>
    </row>
    <row r="4209" spans="5:43" x14ac:dyDescent="0.15">
      <c r="E4209" s="5"/>
      <c r="G4209" s="5"/>
      <c r="H4209" s="6"/>
      <c r="I4209" s="6"/>
      <c r="J4209" s="6"/>
      <c r="M4209" s="7"/>
      <c r="AG4209" s="4"/>
      <c r="AH4209" s="4"/>
      <c r="AI4209" s="8"/>
      <c r="AJ4209" s="9"/>
      <c r="AK4209" s="10"/>
      <c r="AL4209" s="8"/>
      <c r="AM4209" s="9"/>
      <c r="AN4209" s="10"/>
      <c r="AO4209" s="11"/>
      <c r="AP4209" s="11"/>
      <c r="AQ4209" s="11"/>
    </row>
    <row r="4210" spans="5:43" x14ac:dyDescent="0.15">
      <c r="E4210" s="5"/>
      <c r="G4210" s="5"/>
      <c r="H4210" s="6"/>
      <c r="I4210" s="6"/>
      <c r="J4210" s="6"/>
      <c r="M4210" s="7"/>
      <c r="AG4210" s="4"/>
      <c r="AH4210" s="4"/>
      <c r="AI4210" s="8"/>
      <c r="AJ4210" s="9"/>
      <c r="AK4210" s="10"/>
      <c r="AL4210" s="8"/>
      <c r="AM4210" s="9"/>
      <c r="AN4210" s="10"/>
      <c r="AO4210" s="11"/>
      <c r="AP4210" s="11"/>
      <c r="AQ4210" s="11"/>
    </row>
    <row r="4211" spans="5:43" x14ac:dyDescent="0.15">
      <c r="E4211" s="5"/>
      <c r="G4211" s="5"/>
      <c r="H4211" s="6"/>
      <c r="I4211" s="6"/>
      <c r="J4211" s="6"/>
      <c r="M4211" s="7"/>
      <c r="AG4211" s="4"/>
      <c r="AH4211" s="4"/>
      <c r="AI4211" s="8"/>
      <c r="AJ4211" s="9"/>
      <c r="AK4211" s="10"/>
      <c r="AL4211" s="8"/>
      <c r="AM4211" s="9"/>
      <c r="AN4211" s="10"/>
      <c r="AO4211" s="11"/>
      <c r="AP4211" s="11"/>
      <c r="AQ4211" s="11"/>
    </row>
    <row r="4212" spans="5:43" x14ac:dyDescent="0.15">
      <c r="E4212" s="5"/>
      <c r="G4212" s="5"/>
      <c r="H4212" s="6"/>
      <c r="I4212" s="6"/>
      <c r="J4212" s="6"/>
      <c r="M4212" s="7"/>
      <c r="AG4212" s="4"/>
      <c r="AH4212" s="4"/>
      <c r="AI4212" s="8"/>
      <c r="AJ4212" s="9"/>
      <c r="AK4212" s="10"/>
      <c r="AL4212" s="8"/>
      <c r="AM4212" s="9"/>
      <c r="AN4212" s="10"/>
      <c r="AO4212" s="11"/>
      <c r="AP4212" s="11"/>
      <c r="AQ4212" s="11"/>
    </row>
    <row r="4213" spans="5:43" x14ac:dyDescent="0.15">
      <c r="E4213" s="5"/>
      <c r="G4213" s="5"/>
      <c r="H4213" s="6"/>
      <c r="I4213" s="6"/>
      <c r="J4213" s="6"/>
      <c r="M4213" s="7"/>
      <c r="AG4213" s="4"/>
      <c r="AH4213" s="4"/>
      <c r="AI4213" s="8"/>
      <c r="AJ4213" s="9"/>
      <c r="AK4213" s="10"/>
      <c r="AL4213" s="8"/>
      <c r="AM4213" s="9"/>
      <c r="AN4213" s="10"/>
      <c r="AO4213" s="11"/>
      <c r="AP4213" s="11"/>
      <c r="AQ4213" s="11"/>
    </row>
    <row r="4214" spans="5:43" x14ac:dyDescent="0.15">
      <c r="E4214" s="5"/>
      <c r="G4214" s="5"/>
      <c r="H4214" s="6"/>
      <c r="I4214" s="6"/>
      <c r="J4214" s="6"/>
      <c r="M4214" s="7"/>
      <c r="AG4214" s="4"/>
      <c r="AH4214" s="4"/>
      <c r="AI4214" s="8"/>
      <c r="AJ4214" s="9"/>
      <c r="AK4214" s="10"/>
      <c r="AL4214" s="8"/>
      <c r="AM4214" s="9"/>
      <c r="AN4214" s="10"/>
      <c r="AO4214" s="11"/>
      <c r="AP4214" s="11"/>
      <c r="AQ4214" s="11"/>
    </row>
    <row r="4215" spans="5:43" x14ac:dyDescent="0.15">
      <c r="E4215" s="5"/>
      <c r="G4215" s="5"/>
      <c r="H4215" s="6"/>
      <c r="I4215" s="6"/>
      <c r="J4215" s="6"/>
      <c r="M4215" s="7"/>
      <c r="AG4215" s="4"/>
      <c r="AH4215" s="4"/>
      <c r="AI4215" s="8"/>
      <c r="AJ4215" s="9"/>
      <c r="AK4215" s="10"/>
      <c r="AL4215" s="8"/>
      <c r="AM4215" s="9"/>
      <c r="AN4215" s="10"/>
      <c r="AO4215" s="11"/>
      <c r="AP4215" s="11"/>
      <c r="AQ4215" s="11"/>
    </row>
    <row r="4216" spans="5:43" x14ac:dyDescent="0.15">
      <c r="E4216" s="5"/>
      <c r="G4216" s="5"/>
      <c r="H4216" s="6"/>
      <c r="I4216" s="6"/>
      <c r="J4216" s="6"/>
      <c r="M4216" s="7"/>
      <c r="AG4216" s="4"/>
      <c r="AH4216" s="4"/>
      <c r="AI4216" s="8"/>
      <c r="AJ4216" s="9"/>
      <c r="AK4216" s="10"/>
      <c r="AL4216" s="8"/>
      <c r="AM4216" s="9"/>
      <c r="AN4216" s="10"/>
      <c r="AO4216" s="11"/>
      <c r="AP4216" s="11"/>
      <c r="AQ4216" s="11"/>
    </row>
    <row r="4217" spans="5:43" x14ac:dyDescent="0.15">
      <c r="E4217" s="5"/>
      <c r="G4217" s="5"/>
      <c r="H4217" s="6"/>
      <c r="I4217" s="6"/>
      <c r="J4217" s="6"/>
      <c r="M4217" s="7"/>
      <c r="AG4217" s="4"/>
      <c r="AH4217" s="4"/>
      <c r="AI4217" s="8"/>
      <c r="AJ4217" s="9"/>
      <c r="AK4217" s="10"/>
      <c r="AL4217" s="8"/>
      <c r="AM4217" s="9"/>
      <c r="AN4217" s="10"/>
      <c r="AO4217" s="11"/>
      <c r="AP4217" s="11"/>
      <c r="AQ4217" s="11"/>
    </row>
    <row r="4218" spans="5:43" x14ac:dyDescent="0.15">
      <c r="E4218" s="5"/>
      <c r="G4218" s="5"/>
      <c r="H4218" s="6"/>
      <c r="I4218" s="6"/>
      <c r="J4218" s="6"/>
      <c r="M4218" s="7"/>
      <c r="AG4218" s="4"/>
      <c r="AH4218" s="4"/>
      <c r="AI4218" s="8"/>
      <c r="AJ4218" s="9"/>
      <c r="AK4218" s="10"/>
      <c r="AL4218" s="8"/>
      <c r="AM4218" s="9"/>
      <c r="AN4218" s="10"/>
      <c r="AO4218" s="11"/>
      <c r="AP4218" s="11"/>
      <c r="AQ4218" s="11"/>
    </row>
    <row r="4219" spans="5:43" x14ac:dyDescent="0.15">
      <c r="E4219" s="5"/>
      <c r="G4219" s="5"/>
      <c r="H4219" s="6"/>
      <c r="I4219" s="6"/>
      <c r="J4219" s="6"/>
      <c r="M4219" s="7"/>
      <c r="AG4219" s="4"/>
      <c r="AH4219" s="4"/>
      <c r="AI4219" s="8"/>
      <c r="AJ4219" s="9"/>
      <c r="AK4219" s="10"/>
      <c r="AL4219" s="8"/>
      <c r="AM4219" s="9"/>
      <c r="AN4219" s="10"/>
      <c r="AO4219" s="11"/>
      <c r="AP4219" s="11"/>
      <c r="AQ4219" s="11"/>
    </row>
    <row r="4220" spans="5:43" x14ac:dyDescent="0.15">
      <c r="E4220" s="5"/>
      <c r="G4220" s="5"/>
      <c r="H4220" s="6"/>
      <c r="I4220" s="6"/>
      <c r="J4220" s="6"/>
      <c r="M4220" s="7"/>
      <c r="AG4220" s="4"/>
      <c r="AH4220" s="4"/>
      <c r="AI4220" s="8"/>
      <c r="AJ4220" s="9"/>
      <c r="AK4220" s="10"/>
      <c r="AL4220" s="8"/>
      <c r="AM4220" s="9"/>
      <c r="AN4220" s="10"/>
      <c r="AO4220" s="11"/>
      <c r="AP4220" s="11"/>
      <c r="AQ4220" s="11"/>
    </row>
    <row r="4221" spans="5:43" x14ac:dyDescent="0.15">
      <c r="E4221" s="5"/>
      <c r="G4221" s="5"/>
      <c r="H4221" s="6"/>
      <c r="I4221" s="6"/>
      <c r="J4221" s="6"/>
      <c r="M4221" s="7"/>
      <c r="AG4221" s="4"/>
      <c r="AH4221" s="4"/>
      <c r="AI4221" s="8"/>
      <c r="AJ4221" s="9"/>
      <c r="AK4221" s="10"/>
      <c r="AL4221" s="8"/>
      <c r="AM4221" s="9"/>
      <c r="AN4221" s="10"/>
      <c r="AO4221" s="11"/>
      <c r="AP4221" s="11"/>
      <c r="AQ4221" s="11"/>
    </row>
    <row r="4222" spans="5:43" x14ac:dyDescent="0.15">
      <c r="E4222" s="5"/>
      <c r="G4222" s="5"/>
      <c r="H4222" s="6"/>
      <c r="I4222" s="6"/>
      <c r="J4222" s="6"/>
      <c r="M4222" s="7"/>
      <c r="AG4222" s="4"/>
      <c r="AH4222" s="4"/>
      <c r="AI4222" s="8"/>
      <c r="AJ4222" s="9"/>
      <c r="AK4222" s="10"/>
      <c r="AL4222" s="8"/>
      <c r="AM4222" s="9"/>
      <c r="AN4222" s="10"/>
      <c r="AO4222" s="11"/>
      <c r="AP4222" s="11"/>
      <c r="AQ4222" s="11"/>
    </row>
    <row r="4223" spans="5:43" x14ac:dyDescent="0.15">
      <c r="E4223" s="5"/>
      <c r="G4223" s="5"/>
      <c r="H4223" s="6"/>
      <c r="I4223" s="6"/>
      <c r="J4223" s="6"/>
      <c r="M4223" s="7"/>
      <c r="AG4223" s="4"/>
      <c r="AH4223" s="4"/>
      <c r="AI4223" s="8"/>
      <c r="AJ4223" s="9"/>
      <c r="AK4223" s="10"/>
      <c r="AL4223" s="8"/>
      <c r="AM4223" s="9"/>
      <c r="AN4223" s="10"/>
      <c r="AO4223" s="11"/>
      <c r="AP4223" s="11"/>
      <c r="AQ4223" s="11"/>
    </row>
    <row r="4224" spans="5:43" x14ac:dyDescent="0.15">
      <c r="E4224" s="5"/>
      <c r="G4224" s="5"/>
      <c r="H4224" s="6"/>
      <c r="I4224" s="6"/>
      <c r="J4224" s="6"/>
      <c r="M4224" s="7"/>
      <c r="AG4224" s="4"/>
      <c r="AH4224" s="4"/>
      <c r="AI4224" s="8"/>
      <c r="AJ4224" s="9"/>
      <c r="AK4224" s="10"/>
      <c r="AL4224" s="8"/>
      <c r="AM4224" s="9"/>
      <c r="AN4224" s="10"/>
      <c r="AO4224" s="11"/>
      <c r="AP4224" s="11"/>
      <c r="AQ4224" s="11"/>
    </row>
    <row r="4225" spans="5:43" x14ac:dyDescent="0.15">
      <c r="E4225" s="5"/>
      <c r="G4225" s="5"/>
      <c r="H4225" s="6"/>
      <c r="I4225" s="6"/>
      <c r="J4225" s="6"/>
      <c r="M4225" s="7"/>
      <c r="AG4225" s="4"/>
      <c r="AH4225" s="4"/>
      <c r="AI4225" s="8"/>
      <c r="AJ4225" s="9"/>
      <c r="AK4225" s="10"/>
      <c r="AL4225" s="8"/>
      <c r="AM4225" s="9"/>
      <c r="AN4225" s="10"/>
      <c r="AO4225" s="11"/>
      <c r="AP4225" s="11"/>
      <c r="AQ4225" s="11"/>
    </row>
    <row r="4226" spans="5:43" x14ac:dyDescent="0.15">
      <c r="E4226" s="5"/>
      <c r="G4226" s="5"/>
      <c r="H4226" s="6"/>
      <c r="I4226" s="6"/>
      <c r="J4226" s="6"/>
      <c r="M4226" s="7"/>
      <c r="AG4226" s="4"/>
      <c r="AH4226" s="4"/>
      <c r="AI4226" s="8"/>
      <c r="AJ4226" s="9"/>
      <c r="AK4226" s="10"/>
      <c r="AL4226" s="8"/>
      <c r="AM4226" s="9"/>
      <c r="AN4226" s="10"/>
      <c r="AO4226" s="11"/>
      <c r="AP4226" s="11"/>
      <c r="AQ4226" s="11"/>
    </row>
    <row r="4227" spans="5:43" x14ac:dyDescent="0.15">
      <c r="E4227" s="5"/>
      <c r="G4227" s="5"/>
      <c r="H4227" s="6"/>
      <c r="I4227" s="6"/>
      <c r="J4227" s="6"/>
      <c r="M4227" s="7"/>
      <c r="AG4227" s="4"/>
      <c r="AH4227" s="4"/>
      <c r="AI4227" s="8"/>
      <c r="AJ4227" s="9"/>
      <c r="AK4227" s="10"/>
      <c r="AL4227" s="8"/>
      <c r="AM4227" s="9"/>
      <c r="AN4227" s="10"/>
      <c r="AO4227" s="11"/>
      <c r="AP4227" s="11"/>
      <c r="AQ4227" s="11"/>
    </row>
    <row r="4228" spans="5:43" x14ac:dyDescent="0.15">
      <c r="E4228" s="5"/>
      <c r="G4228" s="5"/>
      <c r="H4228" s="6"/>
      <c r="I4228" s="6"/>
      <c r="J4228" s="6"/>
      <c r="M4228" s="7"/>
      <c r="AG4228" s="4"/>
      <c r="AH4228" s="4"/>
      <c r="AI4228" s="8"/>
      <c r="AJ4228" s="9"/>
      <c r="AK4228" s="10"/>
      <c r="AL4228" s="8"/>
      <c r="AM4228" s="9"/>
      <c r="AN4228" s="10"/>
      <c r="AO4228" s="11"/>
      <c r="AP4228" s="11"/>
      <c r="AQ4228" s="11"/>
    </row>
    <row r="4229" spans="5:43" x14ac:dyDescent="0.15">
      <c r="E4229" s="5"/>
      <c r="G4229" s="5"/>
      <c r="H4229" s="6"/>
      <c r="I4229" s="6"/>
      <c r="J4229" s="6"/>
      <c r="M4229" s="7"/>
      <c r="AG4229" s="4"/>
      <c r="AH4229" s="4"/>
      <c r="AI4229" s="8"/>
      <c r="AJ4229" s="9"/>
      <c r="AK4229" s="10"/>
      <c r="AL4229" s="8"/>
      <c r="AM4229" s="9"/>
      <c r="AN4229" s="10"/>
      <c r="AO4229" s="11"/>
      <c r="AP4229" s="11"/>
      <c r="AQ4229" s="11"/>
    </row>
    <row r="4230" spans="5:43" x14ac:dyDescent="0.15">
      <c r="E4230" s="5"/>
      <c r="G4230" s="5"/>
      <c r="H4230" s="6"/>
      <c r="I4230" s="6"/>
      <c r="J4230" s="6"/>
      <c r="M4230" s="7"/>
      <c r="AG4230" s="4"/>
      <c r="AH4230" s="4"/>
      <c r="AI4230" s="8"/>
      <c r="AJ4230" s="9"/>
      <c r="AK4230" s="10"/>
      <c r="AL4230" s="8"/>
      <c r="AM4230" s="9"/>
      <c r="AN4230" s="10"/>
      <c r="AO4230" s="11"/>
      <c r="AP4230" s="11"/>
      <c r="AQ4230" s="11"/>
    </row>
    <row r="4231" spans="5:43" x14ac:dyDescent="0.15">
      <c r="E4231" s="5"/>
      <c r="G4231" s="5"/>
      <c r="H4231" s="6"/>
      <c r="I4231" s="6"/>
      <c r="J4231" s="6"/>
      <c r="M4231" s="7"/>
      <c r="AG4231" s="4"/>
      <c r="AH4231" s="4"/>
      <c r="AI4231" s="8"/>
      <c r="AJ4231" s="9"/>
      <c r="AK4231" s="10"/>
      <c r="AL4231" s="8"/>
      <c r="AM4231" s="9"/>
      <c r="AN4231" s="10"/>
      <c r="AO4231" s="11"/>
      <c r="AP4231" s="11"/>
      <c r="AQ4231" s="11"/>
    </row>
    <row r="4232" spans="5:43" x14ac:dyDescent="0.15">
      <c r="E4232" s="5"/>
      <c r="G4232" s="5"/>
      <c r="H4232" s="6"/>
      <c r="I4232" s="6"/>
      <c r="J4232" s="6"/>
      <c r="M4232" s="7"/>
      <c r="AG4232" s="4"/>
      <c r="AH4232" s="4"/>
      <c r="AI4232" s="8"/>
      <c r="AJ4232" s="9"/>
      <c r="AK4232" s="10"/>
      <c r="AL4232" s="8"/>
      <c r="AM4232" s="9"/>
      <c r="AN4232" s="10"/>
      <c r="AO4232" s="11"/>
      <c r="AP4232" s="11"/>
      <c r="AQ4232" s="11"/>
    </row>
    <row r="4233" spans="5:43" x14ac:dyDescent="0.15">
      <c r="E4233" s="5"/>
      <c r="G4233" s="5"/>
      <c r="H4233" s="6"/>
      <c r="I4233" s="6"/>
      <c r="J4233" s="6"/>
      <c r="M4233" s="7"/>
      <c r="AG4233" s="4"/>
      <c r="AH4233" s="4"/>
      <c r="AI4233" s="8"/>
      <c r="AJ4233" s="9"/>
      <c r="AK4233" s="10"/>
      <c r="AL4233" s="8"/>
      <c r="AM4233" s="9"/>
      <c r="AN4233" s="10"/>
      <c r="AO4233" s="11"/>
      <c r="AP4233" s="11"/>
      <c r="AQ4233" s="11"/>
    </row>
    <row r="4234" spans="5:43" x14ac:dyDescent="0.15">
      <c r="E4234" s="5"/>
      <c r="G4234" s="5"/>
      <c r="H4234" s="6"/>
      <c r="I4234" s="6"/>
      <c r="J4234" s="6"/>
      <c r="M4234" s="7"/>
      <c r="AG4234" s="4"/>
      <c r="AH4234" s="4"/>
      <c r="AI4234" s="8"/>
      <c r="AJ4234" s="9"/>
      <c r="AK4234" s="10"/>
      <c r="AL4234" s="8"/>
      <c r="AM4234" s="9"/>
      <c r="AN4234" s="10"/>
      <c r="AO4234" s="11"/>
      <c r="AP4234" s="11"/>
      <c r="AQ4234" s="11"/>
    </row>
    <row r="4235" spans="5:43" x14ac:dyDescent="0.15">
      <c r="E4235" s="5"/>
      <c r="G4235" s="5"/>
      <c r="H4235" s="6"/>
      <c r="I4235" s="6"/>
      <c r="J4235" s="6"/>
      <c r="M4235" s="7"/>
      <c r="AG4235" s="4"/>
      <c r="AH4235" s="4"/>
      <c r="AI4235" s="8"/>
      <c r="AJ4235" s="9"/>
      <c r="AK4235" s="10"/>
      <c r="AL4235" s="8"/>
      <c r="AM4235" s="9"/>
      <c r="AN4235" s="10"/>
      <c r="AO4235" s="11"/>
      <c r="AP4235" s="11"/>
      <c r="AQ4235" s="11"/>
    </row>
    <row r="4236" spans="5:43" x14ac:dyDescent="0.15">
      <c r="E4236" s="5"/>
      <c r="G4236" s="5"/>
      <c r="H4236" s="6"/>
      <c r="I4236" s="6"/>
      <c r="J4236" s="6"/>
      <c r="M4236" s="7"/>
      <c r="AG4236" s="4"/>
      <c r="AH4236" s="4"/>
      <c r="AI4236" s="8"/>
      <c r="AJ4236" s="9"/>
      <c r="AK4236" s="10"/>
      <c r="AL4236" s="8"/>
      <c r="AM4236" s="9"/>
      <c r="AN4236" s="10"/>
      <c r="AO4236" s="11"/>
      <c r="AP4236" s="11"/>
      <c r="AQ4236" s="11"/>
    </row>
    <row r="4237" spans="5:43" x14ac:dyDescent="0.15">
      <c r="E4237" s="5"/>
      <c r="G4237" s="5"/>
      <c r="H4237" s="6"/>
      <c r="I4237" s="6"/>
      <c r="J4237" s="6"/>
      <c r="M4237" s="7"/>
      <c r="AG4237" s="4"/>
      <c r="AH4237" s="4"/>
      <c r="AI4237" s="8"/>
      <c r="AJ4237" s="9"/>
      <c r="AK4237" s="10"/>
      <c r="AL4237" s="8"/>
      <c r="AM4237" s="9"/>
      <c r="AN4237" s="10"/>
      <c r="AO4237" s="11"/>
      <c r="AP4237" s="11"/>
      <c r="AQ4237" s="11"/>
    </row>
    <row r="4238" spans="5:43" x14ac:dyDescent="0.15">
      <c r="E4238" s="5"/>
      <c r="G4238" s="5"/>
      <c r="H4238" s="6"/>
      <c r="I4238" s="6"/>
      <c r="J4238" s="6"/>
      <c r="M4238" s="7"/>
      <c r="AG4238" s="4"/>
      <c r="AH4238" s="4"/>
      <c r="AI4238" s="8"/>
      <c r="AJ4238" s="9"/>
      <c r="AK4238" s="10"/>
      <c r="AL4238" s="8"/>
      <c r="AM4238" s="9"/>
      <c r="AN4238" s="10"/>
      <c r="AO4238" s="11"/>
      <c r="AP4238" s="11"/>
      <c r="AQ4238" s="11"/>
    </row>
    <row r="4239" spans="5:43" x14ac:dyDescent="0.15">
      <c r="E4239" s="5"/>
      <c r="G4239" s="5"/>
      <c r="H4239" s="6"/>
      <c r="I4239" s="6"/>
      <c r="J4239" s="6"/>
      <c r="M4239" s="7"/>
      <c r="AG4239" s="4"/>
      <c r="AH4239" s="4"/>
      <c r="AI4239" s="8"/>
      <c r="AJ4239" s="9"/>
      <c r="AK4239" s="10"/>
      <c r="AL4239" s="8"/>
      <c r="AM4239" s="9"/>
      <c r="AN4239" s="10"/>
      <c r="AO4239" s="11"/>
      <c r="AP4239" s="11"/>
      <c r="AQ4239" s="11"/>
    </row>
    <row r="4240" spans="5:43" x14ac:dyDescent="0.15">
      <c r="E4240" s="5"/>
      <c r="G4240" s="5"/>
      <c r="H4240" s="6"/>
      <c r="I4240" s="6"/>
      <c r="J4240" s="6"/>
      <c r="M4240" s="7"/>
      <c r="AG4240" s="4"/>
      <c r="AH4240" s="4"/>
      <c r="AI4240" s="8"/>
      <c r="AJ4240" s="9"/>
      <c r="AK4240" s="10"/>
      <c r="AL4240" s="8"/>
      <c r="AM4240" s="9"/>
      <c r="AN4240" s="10"/>
      <c r="AO4240" s="11"/>
      <c r="AP4240" s="11"/>
      <c r="AQ4240" s="11"/>
    </row>
    <row r="4241" spans="5:43" x14ac:dyDescent="0.15">
      <c r="E4241" s="5"/>
      <c r="G4241" s="5"/>
      <c r="H4241" s="6"/>
      <c r="I4241" s="6"/>
      <c r="J4241" s="6"/>
      <c r="M4241" s="7"/>
      <c r="AG4241" s="4"/>
      <c r="AH4241" s="4"/>
      <c r="AI4241" s="8"/>
      <c r="AJ4241" s="9"/>
      <c r="AK4241" s="10"/>
      <c r="AL4241" s="8"/>
      <c r="AM4241" s="9"/>
      <c r="AN4241" s="10"/>
      <c r="AO4241" s="11"/>
      <c r="AP4241" s="11"/>
      <c r="AQ4241" s="11"/>
    </row>
    <row r="4242" spans="5:43" x14ac:dyDescent="0.15">
      <c r="E4242" s="5"/>
      <c r="G4242" s="5"/>
      <c r="H4242" s="6"/>
      <c r="I4242" s="6"/>
      <c r="J4242" s="6"/>
      <c r="M4242" s="7"/>
      <c r="AG4242" s="4"/>
      <c r="AH4242" s="4"/>
      <c r="AI4242" s="8"/>
      <c r="AJ4242" s="9"/>
      <c r="AK4242" s="10"/>
      <c r="AL4242" s="8"/>
      <c r="AM4242" s="9"/>
      <c r="AN4242" s="10"/>
      <c r="AO4242" s="11"/>
      <c r="AP4242" s="11"/>
      <c r="AQ4242" s="11"/>
    </row>
    <row r="4243" spans="5:43" x14ac:dyDescent="0.15">
      <c r="E4243" s="5"/>
      <c r="G4243" s="5"/>
      <c r="H4243" s="6"/>
      <c r="I4243" s="6"/>
      <c r="J4243" s="6"/>
      <c r="M4243" s="7"/>
      <c r="AG4243" s="4"/>
      <c r="AH4243" s="4"/>
      <c r="AI4243" s="8"/>
      <c r="AJ4243" s="9"/>
      <c r="AK4243" s="10"/>
      <c r="AL4243" s="8"/>
      <c r="AM4243" s="9"/>
      <c r="AN4243" s="10"/>
      <c r="AO4243" s="11"/>
      <c r="AP4243" s="11"/>
      <c r="AQ4243" s="11"/>
    </row>
    <row r="4244" spans="5:43" x14ac:dyDescent="0.15">
      <c r="E4244" s="5"/>
      <c r="G4244" s="5"/>
      <c r="H4244" s="6"/>
      <c r="I4244" s="6"/>
      <c r="J4244" s="6"/>
      <c r="M4244" s="7"/>
      <c r="AG4244" s="4"/>
      <c r="AH4244" s="4"/>
      <c r="AI4244" s="8"/>
      <c r="AJ4244" s="9"/>
      <c r="AK4244" s="10"/>
      <c r="AL4244" s="8"/>
      <c r="AM4244" s="9"/>
      <c r="AN4244" s="10"/>
      <c r="AO4244" s="11"/>
      <c r="AP4244" s="11"/>
      <c r="AQ4244" s="11"/>
    </row>
    <row r="4245" spans="5:43" x14ac:dyDescent="0.15">
      <c r="E4245" s="5"/>
      <c r="G4245" s="5"/>
      <c r="H4245" s="6"/>
      <c r="I4245" s="6"/>
      <c r="J4245" s="6"/>
      <c r="M4245" s="7"/>
      <c r="AG4245" s="4"/>
      <c r="AH4245" s="4"/>
      <c r="AI4245" s="8"/>
      <c r="AJ4245" s="9"/>
      <c r="AK4245" s="10"/>
      <c r="AL4245" s="8"/>
      <c r="AM4245" s="9"/>
      <c r="AN4245" s="10"/>
      <c r="AO4245" s="11"/>
      <c r="AP4245" s="11"/>
      <c r="AQ4245" s="11"/>
    </row>
    <row r="4246" spans="5:43" x14ac:dyDescent="0.15">
      <c r="E4246" s="5"/>
      <c r="G4246" s="5"/>
      <c r="H4246" s="6"/>
      <c r="I4246" s="6"/>
      <c r="J4246" s="6"/>
      <c r="M4246" s="7"/>
      <c r="AG4246" s="4"/>
      <c r="AH4246" s="4"/>
      <c r="AI4246" s="8"/>
      <c r="AJ4246" s="9"/>
      <c r="AK4246" s="10"/>
      <c r="AL4246" s="8"/>
      <c r="AM4246" s="9"/>
      <c r="AN4246" s="10"/>
      <c r="AO4246" s="11"/>
      <c r="AP4246" s="11"/>
      <c r="AQ4246" s="11"/>
    </row>
    <row r="4247" spans="5:43" x14ac:dyDescent="0.15">
      <c r="E4247" s="5"/>
      <c r="G4247" s="5"/>
      <c r="H4247" s="6"/>
      <c r="I4247" s="6"/>
      <c r="J4247" s="6"/>
      <c r="M4247" s="7"/>
      <c r="AG4247" s="4"/>
      <c r="AH4247" s="4"/>
      <c r="AI4247" s="8"/>
      <c r="AJ4247" s="9"/>
      <c r="AK4247" s="10"/>
      <c r="AL4247" s="8"/>
      <c r="AM4247" s="9"/>
      <c r="AN4247" s="10"/>
      <c r="AO4247" s="11"/>
      <c r="AP4247" s="11"/>
      <c r="AQ4247" s="11"/>
    </row>
    <row r="4248" spans="5:43" x14ac:dyDescent="0.15">
      <c r="E4248" s="5"/>
      <c r="G4248" s="5"/>
      <c r="H4248" s="6"/>
      <c r="I4248" s="6"/>
      <c r="J4248" s="6"/>
      <c r="M4248" s="7"/>
      <c r="AG4248" s="4"/>
      <c r="AH4248" s="4"/>
      <c r="AI4248" s="8"/>
      <c r="AJ4248" s="9"/>
      <c r="AK4248" s="10"/>
      <c r="AL4248" s="8"/>
      <c r="AM4248" s="9"/>
      <c r="AN4248" s="10"/>
      <c r="AO4248" s="11"/>
      <c r="AP4248" s="11"/>
      <c r="AQ4248" s="11"/>
    </row>
    <row r="4249" spans="5:43" x14ac:dyDescent="0.15">
      <c r="E4249" s="5"/>
      <c r="G4249" s="5"/>
      <c r="H4249" s="6"/>
      <c r="I4249" s="6"/>
      <c r="J4249" s="6"/>
      <c r="M4249" s="7"/>
      <c r="AG4249" s="4"/>
      <c r="AH4249" s="4"/>
      <c r="AI4249" s="8"/>
      <c r="AJ4249" s="9"/>
      <c r="AK4249" s="10"/>
      <c r="AL4249" s="8"/>
      <c r="AM4249" s="9"/>
      <c r="AN4249" s="10"/>
      <c r="AO4249" s="11"/>
      <c r="AP4249" s="11"/>
      <c r="AQ4249" s="11"/>
    </row>
    <row r="4250" spans="5:43" x14ac:dyDescent="0.15">
      <c r="E4250" s="5"/>
      <c r="G4250" s="5"/>
      <c r="H4250" s="6"/>
      <c r="I4250" s="6"/>
      <c r="J4250" s="6"/>
      <c r="M4250" s="7"/>
      <c r="AG4250" s="4"/>
      <c r="AH4250" s="4"/>
      <c r="AI4250" s="8"/>
      <c r="AJ4250" s="9"/>
      <c r="AK4250" s="10"/>
      <c r="AL4250" s="8"/>
      <c r="AM4250" s="9"/>
      <c r="AN4250" s="10"/>
      <c r="AO4250" s="11"/>
      <c r="AP4250" s="11"/>
      <c r="AQ4250" s="11"/>
    </row>
    <row r="4251" spans="5:43" x14ac:dyDescent="0.15">
      <c r="E4251" s="5"/>
      <c r="G4251" s="5"/>
      <c r="H4251" s="6"/>
      <c r="I4251" s="6"/>
      <c r="J4251" s="6"/>
      <c r="M4251" s="7"/>
      <c r="AG4251" s="4"/>
      <c r="AH4251" s="4"/>
      <c r="AI4251" s="8"/>
      <c r="AJ4251" s="9"/>
      <c r="AK4251" s="10"/>
      <c r="AL4251" s="8"/>
      <c r="AM4251" s="9"/>
      <c r="AN4251" s="10"/>
      <c r="AO4251" s="11"/>
      <c r="AP4251" s="11"/>
      <c r="AQ4251" s="11"/>
    </row>
    <row r="4252" spans="5:43" x14ac:dyDescent="0.15">
      <c r="E4252" s="5"/>
      <c r="G4252" s="5"/>
      <c r="H4252" s="6"/>
      <c r="I4252" s="6"/>
      <c r="J4252" s="6"/>
      <c r="M4252" s="7"/>
      <c r="AG4252" s="4"/>
      <c r="AH4252" s="4"/>
      <c r="AI4252" s="8"/>
      <c r="AJ4252" s="9"/>
      <c r="AK4252" s="10"/>
      <c r="AL4252" s="8"/>
      <c r="AM4252" s="9"/>
      <c r="AN4252" s="10"/>
      <c r="AO4252" s="11"/>
      <c r="AP4252" s="11"/>
      <c r="AQ4252" s="11"/>
    </row>
    <row r="4253" spans="5:43" x14ac:dyDescent="0.15">
      <c r="E4253" s="5"/>
      <c r="G4253" s="5"/>
      <c r="H4253" s="6"/>
      <c r="I4253" s="6"/>
      <c r="J4253" s="6"/>
      <c r="M4253" s="7"/>
      <c r="AG4253" s="4"/>
      <c r="AH4253" s="4"/>
      <c r="AI4253" s="8"/>
      <c r="AJ4253" s="9"/>
      <c r="AK4253" s="10"/>
      <c r="AL4253" s="8"/>
      <c r="AM4253" s="9"/>
      <c r="AN4253" s="10"/>
      <c r="AO4253" s="11"/>
      <c r="AP4253" s="11"/>
      <c r="AQ4253" s="11"/>
    </row>
    <row r="4254" spans="5:43" x14ac:dyDescent="0.15">
      <c r="E4254" s="5"/>
      <c r="G4254" s="5"/>
      <c r="H4254" s="6"/>
      <c r="I4254" s="6"/>
      <c r="J4254" s="6"/>
      <c r="M4254" s="7"/>
      <c r="AG4254" s="4"/>
      <c r="AH4254" s="4"/>
      <c r="AI4254" s="8"/>
      <c r="AJ4254" s="9"/>
      <c r="AK4254" s="10"/>
      <c r="AL4254" s="8"/>
      <c r="AM4254" s="9"/>
      <c r="AN4254" s="10"/>
      <c r="AO4254" s="11"/>
      <c r="AP4254" s="11"/>
      <c r="AQ4254" s="11"/>
    </row>
    <row r="4255" spans="5:43" x14ac:dyDescent="0.15">
      <c r="E4255" s="5"/>
      <c r="G4255" s="5"/>
      <c r="H4255" s="6"/>
      <c r="I4255" s="6"/>
      <c r="J4255" s="6"/>
      <c r="M4255" s="7"/>
      <c r="AG4255" s="4"/>
      <c r="AH4255" s="4"/>
      <c r="AI4255" s="8"/>
      <c r="AJ4255" s="9"/>
      <c r="AK4255" s="10"/>
      <c r="AL4255" s="8"/>
      <c r="AM4255" s="9"/>
      <c r="AN4255" s="10"/>
      <c r="AO4255" s="11"/>
      <c r="AP4255" s="11"/>
      <c r="AQ4255" s="11"/>
    </row>
    <row r="4256" spans="5:43" x14ac:dyDescent="0.15">
      <c r="E4256" s="5"/>
      <c r="G4256" s="5"/>
      <c r="H4256" s="6"/>
      <c r="I4256" s="6"/>
      <c r="J4256" s="6"/>
      <c r="M4256" s="7"/>
      <c r="AG4256" s="4"/>
      <c r="AH4256" s="4"/>
      <c r="AI4256" s="8"/>
      <c r="AJ4256" s="9"/>
      <c r="AK4256" s="10"/>
      <c r="AL4256" s="8"/>
      <c r="AM4256" s="9"/>
      <c r="AN4256" s="10"/>
      <c r="AO4256" s="11"/>
      <c r="AP4256" s="11"/>
      <c r="AQ4256" s="11"/>
    </row>
    <row r="4257" spans="5:43" x14ac:dyDescent="0.15">
      <c r="E4257" s="5"/>
      <c r="G4257" s="5"/>
      <c r="H4257" s="6"/>
      <c r="I4257" s="6"/>
      <c r="J4257" s="6"/>
      <c r="M4257" s="7"/>
      <c r="AG4257" s="4"/>
      <c r="AH4257" s="4"/>
      <c r="AI4257" s="8"/>
      <c r="AJ4257" s="9"/>
      <c r="AK4257" s="10"/>
      <c r="AL4257" s="8"/>
      <c r="AM4257" s="9"/>
      <c r="AN4257" s="10"/>
      <c r="AO4257" s="11"/>
      <c r="AP4257" s="11"/>
      <c r="AQ4257" s="11"/>
    </row>
    <row r="4258" spans="5:43" x14ac:dyDescent="0.15">
      <c r="E4258" s="5"/>
      <c r="G4258" s="5"/>
      <c r="H4258" s="6"/>
      <c r="I4258" s="6"/>
      <c r="J4258" s="6"/>
      <c r="M4258" s="7"/>
      <c r="AG4258" s="4"/>
      <c r="AH4258" s="4"/>
      <c r="AI4258" s="8"/>
      <c r="AJ4258" s="9"/>
      <c r="AK4258" s="10"/>
      <c r="AL4258" s="8"/>
      <c r="AM4258" s="9"/>
      <c r="AN4258" s="10"/>
      <c r="AO4258" s="11"/>
      <c r="AP4258" s="11"/>
      <c r="AQ4258" s="11"/>
    </row>
    <row r="4259" spans="5:43" x14ac:dyDescent="0.15">
      <c r="E4259" s="5"/>
      <c r="G4259" s="5"/>
      <c r="H4259" s="6"/>
      <c r="I4259" s="6"/>
      <c r="J4259" s="6"/>
      <c r="M4259" s="7"/>
      <c r="AG4259" s="4"/>
      <c r="AH4259" s="4"/>
      <c r="AI4259" s="8"/>
      <c r="AJ4259" s="9"/>
      <c r="AK4259" s="10"/>
      <c r="AL4259" s="8"/>
      <c r="AM4259" s="9"/>
      <c r="AN4259" s="10"/>
      <c r="AO4259" s="11"/>
      <c r="AP4259" s="11"/>
      <c r="AQ4259" s="11"/>
    </row>
    <row r="4260" spans="5:43" x14ac:dyDescent="0.15">
      <c r="E4260" s="5"/>
      <c r="G4260" s="5"/>
      <c r="H4260" s="6"/>
      <c r="I4260" s="6"/>
      <c r="J4260" s="6"/>
      <c r="M4260" s="7"/>
      <c r="AG4260" s="4"/>
      <c r="AH4260" s="4"/>
      <c r="AI4260" s="8"/>
      <c r="AJ4260" s="9"/>
      <c r="AK4260" s="10"/>
      <c r="AL4260" s="8"/>
      <c r="AM4260" s="9"/>
      <c r="AN4260" s="10"/>
      <c r="AO4260" s="11"/>
      <c r="AP4260" s="11"/>
      <c r="AQ4260" s="11"/>
    </row>
    <row r="4261" spans="5:43" x14ac:dyDescent="0.15">
      <c r="E4261" s="5"/>
      <c r="G4261" s="5"/>
      <c r="H4261" s="6"/>
      <c r="I4261" s="6"/>
      <c r="J4261" s="6"/>
      <c r="M4261" s="7"/>
      <c r="AG4261" s="4"/>
      <c r="AH4261" s="4"/>
      <c r="AI4261" s="8"/>
      <c r="AJ4261" s="9"/>
      <c r="AK4261" s="10"/>
      <c r="AL4261" s="8"/>
      <c r="AM4261" s="9"/>
      <c r="AN4261" s="10"/>
      <c r="AO4261" s="11"/>
      <c r="AP4261" s="11"/>
      <c r="AQ4261" s="11"/>
    </row>
    <row r="4262" spans="5:43" x14ac:dyDescent="0.15">
      <c r="E4262" s="5"/>
      <c r="G4262" s="5"/>
      <c r="H4262" s="6"/>
      <c r="I4262" s="6"/>
      <c r="J4262" s="6"/>
      <c r="M4262" s="7"/>
      <c r="AG4262" s="4"/>
      <c r="AH4262" s="4"/>
      <c r="AI4262" s="8"/>
      <c r="AJ4262" s="9"/>
      <c r="AK4262" s="10"/>
      <c r="AL4262" s="8"/>
      <c r="AM4262" s="9"/>
      <c r="AN4262" s="10"/>
      <c r="AO4262" s="11"/>
      <c r="AP4262" s="11"/>
      <c r="AQ4262" s="11"/>
    </row>
    <row r="4263" spans="5:43" x14ac:dyDescent="0.15">
      <c r="E4263" s="5"/>
      <c r="G4263" s="5"/>
      <c r="H4263" s="6"/>
      <c r="I4263" s="6"/>
      <c r="J4263" s="6"/>
      <c r="M4263" s="7"/>
      <c r="AG4263" s="4"/>
      <c r="AH4263" s="4"/>
      <c r="AI4263" s="8"/>
      <c r="AJ4263" s="9"/>
      <c r="AK4263" s="10"/>
      <c r="AL4263" s="8"/>
      <c r="AM4263" s="9"/>
      <c r="AN4263" s="10"/>
      <c r="AO4263" s="11"/>
      <c r="AP4263" s="11"/>
      <c r="AQ4263" s="11"/>
    </row>
    <row r="4264" spans="5:43" x14ac:dyDescent="0.15">
      <c r="E4264" s="5"/>
      <c r="G4264" s="5"/>
      <c r="H4264" s="6"/>
      <c r="I4264" s="6"/>
      <c r="J4264" s="6"/>
      <c r="M4264" s="7"/>
      <c r="AG4264" s="4"/>
      <c r="AH4264" s="4"/>
      <c r="AI4264" s="8"/>
      <c r="AJ4264" s="9"/>
      <c r="AK4264" s="10"/>
      <c r="AL4264" s="8"/>
      <c r="AM4264" s="9"/>
      <c r="AN4264" s="10"/>
      <c r="AO4264" s="11"/>
      <c r="AP4264" s="11"/>
      <c r="AQ4264" s="11"/>
    </row>
    <row r="4265" spans="5:43" x14ac:dyDescent="0.15">
      <c r="E4265" s="5"/>
      <c r="G4265" s="5"/>
      <c r="H4265" s="6"/>
      <c r="I4265" s="6"/>
      <c r="J4265" s="6"/>
      <c r="M4265" s="7"/>
      <c r="AG4265" s="4"/>
      <c r="AH4265" s="4"/>
      <c r="AI4265" s="8"/>
      <c r="AJ4265" s="9"/>
      <c r="AK4265" s="10"/>
      <c r="AL4265" s="8"/>
      <c r="AM4265" s="9"/>
      <c r="AN4265" s="10"/>
      <c r="AO4265" s="11"/>
      <c r="AP4265" s="11"/>
      <c r="AQ4265" s="11"/>
    </row>
    <row r="4266" spans="5:43" x14ac:dyDescent="0.15">
      <c r="E4266" s="5"/>
      <c r="G4266" s="5"/>
      <c r="H4266" s="6"/>
      <c r="I4266" s="6"/>
      <c r="J4266" s="6"/>
      <c r="M4266" s="7"/>
      <c r="AG4266" s="4"/>
      <c r="AH4266" s="4"/>
      <c r="AI4266" s="8"/>
      <c r="AJ4266" s="9"/>
      <c r="AK4266" s="10"/>
      <c r="AL4266" s="8"/>
      <c r="AM4266" s="9"/>
      <c r="AN4266" s="10"/>
      <c r="AO4266" s="11"/>
      <c r="AP4266" s="11"/>
      <c r="AQ4266" s="11"/>
    </row>
    <row r="4267" spans="5:43" x14ac:dyDescent="0.15">
      <c r="E4267" s="5"/>
      <c r="G4267" s="5"/>
      <c r="H4267" s="6"/>
      <c r="I4267" s="6"/>
      <c r="J4267" s="6"/>
      <c r="M4267" s="7"/>
      <c r="AG4267" s="4"/>
      <c r="AH4267" s="4"/>
      <c r="AI4267" s="8"/>
      <c r="AJ4267" s="9"/>
      <c r="AK4267" s="10"/>
      <c r="AL4267" s="8"/>
      <c r="AM4267" s="9"/>
      <c r="AN4267" s="10"/>
      <c r="AO4267" s="11"/>
      <c r="AP4267" s="11"/>
      <c r="AQ4267" s="11"/>
    </row>
    <row r="4268" spans="5:43" x14ac:dyDescent="0.15">
      <c r="E4268" s="5"/>
      <c r="G4268" s="5"/>
      <c r="H4268" s="6"/>
      <c r="I4268" s="6"/>
      <c r="J4268" s="6"/>
      <c r="M4268" s="7"/>
      <c r="AG4268" s="4"/>
      <c r="AH4268" s="4"/>
      <c r="AI4268" s="8"/>
      <c r="AJ4268" s="9"/>
      <c r="AK4268" s="10"/>
      <c r="AL4268" s="8"/>
      <c r="AM4268" s="9"/>
      <c r="AN4268" s="10"/>
      <c r="AO4268" s="11"/>
      <c r="AP4268" s="11"/>
      <c r="AQ4268" s="11"/>
    </row>
    <row r="4269" spans="5:43" x14ac:dyDescent="0.15">
      <c r="E4269" s="5"/>
      <c r="G4269" s="5"/>
      <c r="H4269" s="6"/>
      <c r="I4269" s="6"/>
      <c r="J4269" s="6"/>
      <c r="M4269" s="7"/>
      <c r="AG4269" s="4"/>
      <c r="AH4269" s="4"/>
      <c r="AI4269" s="8"/>
      <c r="AJ4269" s="9"/>
      <c r="AK4269" s="10"/>
      <c r="AL4269" s="8"/>
      <c r="AM4269" s="9"/>
      <c r="AN4269" s="10"/>
      <c r="AO4269" s="11"/>
      <c r="AP4269" s="11"/>
      <c r="AQ4269" s="11"/>
    </row>
    <row r="4270" spans="5:43" x14ac:dyDescent="0.15">
      <c r="E4270" s="5"/>
      <c r="G4270" s="5"/>
      <c r="H4270" s="6"/>
      <c r="I4270" s="6"/>
      <c r="J4270" s="6"/>
      <c r="M4270" s="7"/>
      <c r="AG4270" s="4"/>
      <c r="AH4270" s="4"/>
      <c r="AI4270" s="8"/>
      <c r="AJ4270" s="9"/>
      <c r="AK4270" s="10"/>
      <c r="AL4270" s="8"/>
      <c r="AM4270" s="9"/>
      <c r="AN4270" s="10"/>
      <c r="AO4270" s="11"/>
      <c r="AP4270" s="11"/>
      <c r="AQ4270" s="11"/>
    </row>
    <row r="4271" spans="5:43" x14ac:dyDescent="0.15">
      <c r="E4271" s="5"/>
      <c r="G4271" s="5"/>
      <c r="H4271" s="6"/>
      <c r="I4271" s="6"/>
      <c r="J4271" s="6"/>
      <c r="M4271" s="7"/>
      <c r="AG4271" s="4"/>
      <c r="AH4271" s="4"/>
      <c r="AI4271" s="8"/>
      <c r="AJ4271" s="9"/>
      <c r="AK4271" s="10"/>
      <c r="AL4271" s="8"/>
      <c r="AM4271" s="9"/>
      <c r="AN4271" s="10"/>
      <c r="AO4271" s="11"/>
      <c r="AP4271" s="11"/>
      <c r="AQ4271" s="11"/>
    </row>
    <row r="4272" spans="5:43" x14ac:dyDescent="0.15">
      <c r="E4272" s="5"/>
      <c r="G4272" s="5"/>
      <c r="H4272" s="6"/>
      <c r="I4272" s="6"/>
      <c r="J4272" s="6"/>
      <c r="M4272" s="7"/>
      <c r="AG4272" s="4"/>
      <c r="AH4272" s="4"/>
      <c r="AI4272" s="8"/>
      <c r="AJ4272" s="9"/>
      <c r="AK4272" s="10"/>
      <c r="AL4272" s="8"/>
      <c r="AM4272" s="9"/>
      <c r="AN4272" s="10"/>
      <c r="AO4272" s="11"/>
      <c r="AP4272" s="11"/>
      <c r="AQ4272" s="11"/>
    </row>
    <row r="4273" spans="5:43" x14ac:dyDescent="0.15">
      <c r="E4273" s="5"/>
      <c r="G4273" s="5"/>
      <c r="H4273" s="6"/>
      <c r="I4273" s="6"/>
      <c r="J4273" s="6"/>
      <c r="M4273" s="7"/>
      <c r="AG4273" s="4"/>
      <c r="AH4273" s="4"/>
      <c r="AI4273" s="8"/>
      <c r="AJ4273" s="9"/>
      <c r="AK4273" s="10"/>
      <c r="AL4273" s="8"/>
      <c r="AM4273" s="9"/>
      <c r="AN4273" s="10"/>
      <c r="AO4273" s="11"/>
      <c r="AP4273" s="11"/>
      <c r="AQ4273" s="11"/>
    </row>
    <row r="4274" spans="5:43" x14ac:dyDescent="0.15">
      <c r="E4274" s="5"/>
      <c r="G4274" s="5"/>
      <c r="H4274" s="6"/>
      <c r="I4274" s="6"/>
      <c r="J4274" s="6"/>
      <c r="M4274" s="7"/>
      <c r="AG4274" s="4"/>
      <c r="AH4274" s="4"/>
      <c r="AI4274" s="8"/>
      <c r="AJ4274" s="9"/>
      <c r="AK4274" s="10"/>
      <c r="AL4274" s="8"/>
      <c r="AM4274" s="9"/>
      <c r="AN4274" s="10"/>
      <c r="AO4274" s="11"/>
      <c r="AP4274" s="11"/>
      <c r="AQ4274" s="11"/>
    </row>
    <row r="4275" spans="5:43" x14ac:dyDescent="0.15">
      <c r="E4275" s="5"/>
      <c r="G4275" s="5"/>
      <c r="H4275" s="6"/>
      <c r="I4275" s="6"/>
      <c r="J4275" s="6"/>
      <c r="M4275" s="7"/>
      <c r="AG4275" s="4"/>
      <c r="AH4275" s="4"/>
      <c r="AI4275" s="8"/>
      <c r="AJ4275" s="9"/>
      <c r="AK4275" s="10"/>
      <c r="AL4275" s="8"/>
      <c r="AM4275" s="9"/>
      <c r="AN4275" s="10"/>
      <c r="AO4275" s="11"/>
      <c r="AP4275" s="11"/>
      <c r="AQ4275" s="11"/>
    </row>
    <row r="4276" spans="5:43" x14ac:dyDescent="0.15">
      <c r="E4276" s="5"/>
      <c r="G4276" s="5"/>
      <c r="H4276" s="6"/>
      <c r="I4276" s="6"/>
      <c r="J4276" s="6"/>
      <c r="M4276" s="7"/>
      <c r="AG4276" s="4"/>
      <c r="AH4276" s="4"/>
      <c r="AI4276" s="8"/>
      <c r="AJ4276" s="9"/>
      <c r="AK4276" s="10"/>
      <c r="AL4276" s="8"/>
      <c r="AM4276" s="9"/>
      <c r="AN4276" s="10"/>
      <c r="AO4276" s="11"/>
      <c r="AP4276" s="11"/>
      <c r="AQ4276" s="11"/>
    </row>
    <row r="4277" spans="5:43" x14ac:dyDescent="0.15">
      <c r="E4277" s="5"/>
      <c r="G4277" s="5"/>
      <c r="H4277" s="6"/>
      <c r="I4277" s="6"/>
      <c r="J4277" s="6"/>
      <c r="M4277" s="7"/>
      <c r="AG4277" s="4"/>
      <c r="AH4277" s="4"/>
      <c r="AI4277" s="8"/>
      <c r="AJ4277" s="9"/>
      <c r="AK4277" s="10"/>
      <c r="AL4277" s="8"/>
      <c r="AM4277" s="9"/>
      <c r="AN4277" s="10"/>
      <c r="AO4277" s="11"/>
      <c r="AP4277" s="11"/>
      <c r="AQ4277" s="11"/>
    </row>
    <row r="4278" spans="5:43" x14ac:dyDescent="0.15">
      <c r="E4278" s="5"/>
      <c r="G4278" s="5"/>
      <c r="H4278" s="6"/>
      <c r="I4278" s="6"/>
      <c r="J4278" s="6"/>
      <c r="M4278" s="7"/>
      <c r="AG4278" s="4"/>
      <c r="AH4278" s="4"/>
      <c r="AI4278" s="8"/>
      <c r="AJ4278" s="9"/>
      <c r="AK4278" s="10"/>
      <c r="AL4278" s="8"/>
      <c r="AM4278" s="9"/>
      <c r="AN4278" s="10"/>
      <c r="AO4278" s="11"/>
      <c r="AP4278" s="11"/>
      <c r="AQ4278" s="11"/>
    </row>
    <row r="4279" spans="5:43" x14ac:dyDescent="0.15">
      <c r="E4279" s="5"/>
      <c r="G4279" s="5"/>
      <c r="H4279" s="6"/>
      <c r="I4279" s="6"/>
      <c r="J4279" s="6"/>
      <c r="M4279" s="7"/>
      <c r="AG4279" s="4"/>
      <c r="AH4279" s="4"/>
      <c r="AI4279" s="8"/>
      <c r="AJ4279" s="9"/>
      <c r="AK4279" s="10"/>
      <c r="AL4279" s="8"/>
      <c r="AM4279" s="9"/>
      <c r="AN4279" s="10"/>
      <c r="AO4279" s="11"/>
      <c r="AP4279" s="11"/>
      <c r="AQ4279" s="11"/>
    </row>
    <row r="4280" spans="5:43" x14ac:dyDescent="0.15">
      <c r="E4280" s="5"/>
      <c r="G4280" s="5"/>
      <c r="H4280" s="6"/>
      <c r="I4280" s="6"/>
      <c r="J4280" s="6"/>
      <c r="M4280" s="7"/>
      <c r="AG4280" s="4"/>
      <c r="AH4280" s="4"/>
      <c r="AI4280" s="8"/>
      <c r="AJ4280" s="9"/>
      <c r="AK4280" s="10"/>
      <c r="AL4280" s="8"/>
      <c r="AM4280" s="9"/>
      <c r="AN4280" s="10"/>
      <c r="AO4280" s="11"/>
      <c r="AP4280" s="11"/>
      <c r="AQ4280" s="11"/>
    </row>
    <row r="4281" spans="5:43" x14ac:dyDescent="0.15">
      <c r="E4281" s="5"/>
      <c r="G4281" s="5"/>
      <c r="H4281" s="6"/>
      <c r="I4281" s="6"/>
      <c r="J4281" s="6"/>
      <c r="M4281" s="7"/>
      <c r="AG4281" s="4"/>
      <c r="AH4281" s="4"/>
      <c r="AI4281" s="8"/>
      <c r="AJ4281" s="9"/>
      <c r="AK4281" s="10"/>
      <c r="AL4281" s="8"/>
      <c r="AM4281" s="9"/>
      <c r="AN4281" s="10"/>
      <c r="AO4281" s="11"/>
      <c r="AP4281" s="11"/>
      <c r="AQ4281" s="11"/>
    </row>
    <row r="4282" spans="5:43" x14ac:dyDescent="0.15">
      <c r="E4282" s="5"/>
      <c r="G4282" s="5"/>
      <c r="H4282" s="6"/>
      <c r="I4282" s="6"/>
      <c r="J4282" s="6"/>
      <c r="M4282" s="7"/>
      <c r="AG4282" s="4"/>
      <c r="AH4282" s="4"/>
      <c r="AI4282" s="8"/>
      <c r="AJ4282" s="9"/>
      <c r="AK4282" s="10"/>
      <c r="AL4282" s="8"/>
      <c r="AM4282" s="9"/>
      <c r="AN4282" s="10"/>
      <c r="AO4282" s="11"/>
      <c r="AP4282" s="11"/>
      <c r="AQ4282" s="11"/>
    </row>
    <row r="4283" spans="5:43" x14ac:dyDescent="0.15">
      <c r="E4283" s="5"/>
      <c r="G4283" s="5"/>
      <c r="H4283" s="6"/>
      <c r="I4283" s="6"/>
      <c r="J4283" s="6"/>
      <c r="M4283" s="7"/>
      <c r="AG4283" s="4"/>
      <c r="AH4283" s="4"/>
      <c r="AI4283" s="8"/>
      <c r="AJ4283" s="9"/>
      <c r="AK4283" s="10"/>
      <c r="AL4283" s="8"/>
      <c r="AM4283" s="9"/>
      <c r="AN4283" s="10"/>
      <c r="AO4283" s="11"/>
      <c r="AP4283" s="11"/>
      <c r="AQ4283" s="11"/>
    </row>
    <row r="4284" spans="5:43" x14ac:dyDescent="0.15">
      <c r="E4284" s="5"/>
      <c r="G4284" s="5"/>
      <c r="H4284" s="6"/>
      <c r="I4284" s="6"/>
      <c r="J4284" s="6"/>
      <c r="M4284" s="7"/>
      <c r="AG4284" s="4"/>
      <c r="AH4284" s="4"/>
      <c r="AI4284" s="8"/>
      <c r="AJ4284" s="9"/>
      <c r="AK4284" s="10"/>
      <c r="AL4284" s="8"/>
      <c r="AM4284" s="9"/>
      <c r="AN4284" s="10"/>
      <c r="AO4284" s="11"/>
      <c r="AP4284" s="11"/>
      <c r="AQ4284" s="11"/>
    </row>
    <row r="4285" spans="5:43" x14ac:dyDescent="0.15">
      <c r="E4285" s="5"/>
      <c r="G4285" s="5"/>
      <c r="H4285" s="6"/>
      <c r="I4285" s="6"/>
      <c r="J4285" s="6"/>
      <c r="M4285" s="7"/>
      <c r="AG4285" s="4"/>
      <c r="AH4285" s="4"/>
      <c r="AI4285" s="8"/>
      <c r="AJ4285" s="9"/>
      <c r="AK4285" s="10"/>
      <c r="AL4285" s="8"/>
      <c r="AM4285" s="9"/>
      <c r="AN4285" s="10"/>
      <c r="AO4285" s="11"/>
      <c r="AP4285" s="11"/>
      <c r="AQ4285" s="11"/>
    </row>
    <row r="4286" spans="5:43" x14ac:dyDescent="0.15">
      <c r="E4286" s="5"/>
      <c r="G4286" s="5"/>
      <c r="H4286" s="6"/>
      <c r="I4286" s="6"/>
      <c r="J4286" s="6"/>
      <c r="M4286" s="7"/>
      <c r="AG4286" s="4"/>
      <c r="AH4286" s="4"/>
      <c r="AI4286" s="8"/>
      <c r="AJ4286" s="9"/>
      <c r="AK4286" s="10"/>
      <c r="AL4286" s="8"/>
      <c r="AM4286" s="9"/>
      <c r="AN4286" s="10"/>
      <c r="AO4286" s="11"/>
      <c r="AP4286" s="11"/>
      <c r="AQ4286" s="11"/>
    </row>
    <row r="4287" spans="5:43" x14ac:dyDescent="0.15">
      <c r="E4287" s="5"/>
      <c r="G4287" s="5"/>
      <c r="H4287" s="6"/>
      <c r="I4287" s="6"/>
      <c r="J4287" s="6"/>
      <c r="M4287" s="7"/>
      <c r="AG4287" s="4"/>
      <c r="AH4287" s="4"/>
      <c r="AI4287" s="8"/>
      <c r="AJ4287" s="9"/>
      <c r="AK4287" s="10"/>
      <c r="AL4287" s="8"/>
      <c r="AM4287" s="9"/>
      <c r="AN4287" s="10"/>
      <c r="AO4287" s="11"/>
      <c r="AP4287" s="11"/>
      <c r="AQ4287" s="11"/>
    </row>
    <row r="4288" spans="5:43" x14ac:dyDescent="0.15">
      <c r="E4288" s="5"/>
      <c r="G4288" s="5"/>
      <c r="H4288" s="6"/>
      <c r="I4288" s="6"/>
      <c r="J4288" s="6"/>
      <c r="M4288" s="7"/>
      <c r="AG4288" s="4"/>
      <c r="AH4288" s="4"/>
      <c r="AI4288" s="8"/>
      <c r="AJ4288" s="9"/>
      <c r="AK4288" s="10"/>
      <c r="AL4288" s="8"/>
      <c r="AM4288" s="9"/>
      <c r="AN4288" s="10"/>
      <c r="AO4288" s="11"/>
      <c r="AP4288" s="11"/>
      <c r="AQ4288" s="11"/>
    </row>
    <row r="4289" spans="5:43" x14ac:dyDescent="0.15">
      <c r="E4289" s="5"/>
      <c r="G4289" s="5"/>
      <c r="H4289" s="6"/>
      <c r="I4289" s="6"/>
      <c r="J4289" s="6"/>
      <c r="M4289" s="7"/>
      <c r="AG4289" s="4"/>
      <c r="AH4289" s="4"/>
      <c r="AI4289" s="8"/>
      <c r="AJ4289" s="9"/>
      <c r="AK4289" s="10"/>
      <c r="AL4289" s="8"/>
      <c r="AM4289" s="9"/>
      <c r="AN4289" s="10"/>
      <c r="AO4289" s="11"/>
      <c r="AP4289" s="11"/>
      <c r="AQ4289" s="11"/>
    </row>
    <row r="4290" spans="5:43" x14ac:dyDescent="0.15">
      <c r="E4290" s="5"/>
      <c r="G4290" s="5"/>
      <c r="H4290" s="6"/>
      <c r="I4290" s="6"/>
      <c r="J4290" s="6"/>
      <c r="M4290" s="7"/>
      <c r="AG4290" s="4"/>
      <c r="AH4290" s="4"/>
      <c r="AI4290" s="8"/>
      <c r="AJ4290" s="9"/>
      <c r="AK4290" s="10"/>
      <c r="AL4290" s="8"/>
      <c r="AM4290" s="9"/>
      <c r="AN4290" s="10"/>
      <c r="AO4290" s="11"/>
      <c r="AP4290" s="11"/>
      <c r="AQ4290" s="11"/>
    </row>
    <row r="4291" spans="5:43" x14ac:dyDescent="0.15">
      <c r="E4291" s="5"/>
      <c r="G4291" s="5"/>
      <c r="H4291" s="6"/>
      <c r="I4291" s="6"/>
      <c r="J4291" s="6"/>
      <c r="M4291" s="7"/>
      <c r="AG4291" s="4"/>
      <c r="AH4291" s="4"/>
      <c r="AI4291" s="8"/>
      <c r="AJ4291" s="9"/>
      <c r="AK4291" s="10"/>
      <c r="AL4291" s="8"/>
      <c r="AM4291" s="9"/>
      <c r="AN4291" s="10"/>
      <c r="AO4291" s="11"/>
      <c r="AP4291" s="11"/>
      <c r="AQ4291" s="11"/>
    </row>
    <row r="4292" spans="5:43" x14ac:dyDescent="0.15">
      <c r="E4292" s="5"/>
      <c r="G4292" s="5"/>
      <c r="H4292" s="6"/>
      <c r="I4292" s="6"/>
      <c r="J4292" s="6"/>
      <c r="M4292" s="7"/>
      <c r="AG4292" s="4"/>
      <c r="AH4292" s="4"/>
      <c r="AI4292" s="8"/>
      <c r="AJ4292" s="9"/>
      <c r="AK4292" s="10"/>
      <c r="AL4292" s="8"/>
      <c r="AM4292" s="9"/>
      <c r="AN4292" s="10"/>
      <c r="AO4292" s="11"/>
      <c r="AP4292" s="11"/>
      <c r="AQ4292" s="11"/>
    </row>
    <row r="4293" spans="5:43" x14ac:dyDescent="0.15">
      <c r="E4293" s="5"/>
      <c r="G4293" s="5"/>
      <c r="H4293" s="6"/>
      <c r="I4293" s="6"/>
      <c r="J4293" s="6"/>
      <c r="M4293" s="7"/>
      <c r="AG4293" s="4"/>
      <c r="AH4293" s="4"/>
      <c r="AI4293" s="8"/>
      <c r="AJ4293" s="9"/>
      <c r="AK4293" s="10"/>
      <c r="AL4293" s="8"/>
      <c r="AM4293" s="9"/>
      <c r="AN4293" s="10"/>
      <c r="AO4293" s="11"/>
      <c r="AP4293" s="11"/>
      <c r="AQ4293" s="11"/>
    </row>
    <row r="4294" spans="5:43" x14ac:dyDescent="0.15">
      <c r="E4294" s="5"/>
      <c r="G4294" s="5"/>
      <c r="H4294" s="6"/>
      <c r="I4294" s="6"/>
      <c r="J4294" s="6"/>
      <c r="M4294" s="7"/>
      <c r="AG4294" s="4"/>
      <c r="AH4294" s="4"/>
      <c r="AI4294" s="8"/>
      <c r="AJ4294" s="9"/>
      <c r="AK4294" s="10"/>
      <c r="AL4294" s="8"/>
      <c r="AM4294" s="9"/>
      <c r="AN4294" s="10"/>
      <c r="AO4294" s="11"/>
      <c r="AP4294" s="11"/>
      <c r="AQ4294" s="11"/>
    </row>
    <row r="4295" spans="5:43" x14ac:dyDescent="0.15">
      <c r="E4295" s="5"/>
      <c r="G4295" s="5"/>
      <c r="H4295" s="6"/>
      <c r="I4295" s="6"/>
      <c r="J4295" s="6"/>
      <c r="M4295" s="7"/>
      <c r="AG4295" s="4"/>
      <c r="AH4295" s="4"/>
      <c r="AI4295" s="8"/>
      <c r="AJ4295" s="9"/>
      <c r="AK4295" s="10"/>
      <c r="AL4295" s="8"/>
      <c r="AM4295" s="9"/>
      <c r="AN4295" s="10"/>
      <c r="AO4295" s="11"/>
      <c r="AP4295" s="11"/>
      <c r="AQ4295" s="11"/>
    </row>
    <row r="4296" spans="5:43" x14ac:dyDescent="0.15">
      <c r="E4296" s="5"/>
      <c r="G4296" s="5"/>
      <c r="H4296" s="6"/>
      <c r="I4296" s="6"/>
      <c r="J4296" s="6"/>
      <c r="M4296" s="7"/>
      <c r="AG4296" s="4"/>
      <c r="AH4296" s="4"/>
      <c r="AI4296" s="8"/>
      <c r="AJ4296" s="9"/>
      <c r="AK4296" s="10"/>
      <c r="AL4296" s="8"/>
      <c r="AM4296" s="9"/>
      <c r="AN4296" s="10"/>
      <c r="AO4296" s="11"/>
      <c r="AP4296" s="11"/>
      <c r="AQ4296" s="11"/>
    </row>
    <row r="4297" spans="5:43" x14ac:dyDescent="0.15">
      <c r="E4297" s="5"/>
      <c r="G4297" s="5"/>
      <c r="H4297" s="6"/>
      <c r="I4297" s="6"/>
      <c r="J4297" s="6"/>
      <c r="M4297" s="7"/>
      <c r="AG4297" s="4"/>
      <c r="AH4297" s="4"/>
      <c r="AI4297" s="8"/>
      <c r="AJ4297" s="9"/>
      <c r="AK4297" s="10"/>
      <c r="AL4297" s="8"/>
      <c r="AM4297" s="9"/>
      <c r="AN4297" s="10"/>
      <c r="AO4297" s="11"/>
      <c r="AP4297" s="11"/>
      <c r="AQ4297" s="11"/>
    </row>
    <row r="4298" spans="5:43" x14ac:dyDescent="0.15">
      <c r="E4298" s="5"/>
      <c r="G4298" s="5"/>
      <c r="H4298" s="6"/>
      <c r="I4298" s="6"/>
      <c r="J4298" s="6"/>
      <c r="M4298" s="7"/>
      <c r="AG4298" s="4"/>
      <c r="AH4298" s="4"/>
      <c r="AI4298" s="8"/>
      <c r="AJ4298" s="9"/>
      <c r="AK4298" s="10"/>
      <c r="AL4298" s="8"/>
      <c r="AM4298" s="9"/>
      <c r="AN4298" s="10"/>
      <c r="AO4298" s="11"/>
      <c r="AP4298" s="11"/>
      <c r="AQ4298" s="11"/>
    </row>
    <row r="4299" spans="5:43" x14ac:dyDescent="0.15">
      <c r="E4299" s="5"/>
      <c r="G4299" s="5"/>
      <c r="H4299" s="6"/>
      <c r="I4299" s="6"/>
      <c r="J4299" s="6"/>
      <c r="M4299" s="7"/>
      <c r="AG4299" s="4"/>
      <c r="AH4299" s="4"/>
      <c r="AI4299" s="8"/>
      <c r="AJ4299" s="9"/>
      <c r="AK4299" s="10"/>
      <c r="AL4299" s="8"/>
      <c r="AM4299" s="9"/>
      <c r="AN4299" s="10"/>
      <c r="AO4299" s="11"/>
      <c r="AP4299" s="11"/>
      <c r="AQ4299" s="11"/>
    </row>
    <row r="4300" spans="5:43" x14ac:dyDescent="0.15">
      <c r="E4300" s="5"/>
      <c r="G4300" s="5"/>
      <c r="H4300" s="6"/>
      <c r="I4300" s="6"/>
      <c r="J4300" s="6"/>
      <c r="M4300" s="7"/>
      <c r="AG4300" s="4"/>
      <c r="AH4300" s="4"/>
      <c r="AI4300" s="8"/>
      <c r="AJ4300" s="9"/>
      <c r="AK4300" s="10"/>
      <c r="AL4300" s="8"/>
      <c r="AM4300" s="9"/>
      <c r="AN4300" s="10"/>
      <c r="AO4300" s="11"/>
      <c r="AP4300" s="11"/>
      <c r="AQ4300" s="11"/>
    </row>
    <row r="4301" spans="5:43" x14ac:dyDescent="0.15">
      <c r="E4301" s="5"/>
      <c r="G4301" s="5"/>
      <c r="H4301" s="6"/>
      <c r="I4301" s="6"/>
      <c r="J4301" s="6"/>
      <c r="M4301" s="7"/>
      <c r="AG4301" s="4"/>
      <c r="AH4301" s="4"/>
      <c r="AI4301" s="8"/>
      <c r="AJ4301" s="9"/>
      <c r="AK4301" s="10"/>
      <c r="AL4301" s="8"/>
      <c r="AM4301" s="9"/>
      <c r="AN4301" s="10"/>
      <c r="AO4301" s="11"/>
      <c r="AP4301" s="11"/>
      <c r="AQ4301" s="11"/>
    </row>
    <row r="4302" spans="5:43" x14ac:dyDescent="0.15">
      <c r="E4302" s="5"/>
      <c r="G4302" s="5"/>
      <c r="H4302" s="6"/>
      <c r="I4302" s="6"/>
      <c r="J4302" s="6"/>
      <c r="M4302" s="7"/>
      <c r="AG4302" s="4"/>
      <c r="AH4302" s="4"/>
      <c r="AI4302" s="8"/>
      <c r="AJ4302" s="9"/>
      <c r="AK4302" s="10"/>
      <c r="AL4302" s="8"/>
      <c r="AM4302" s="9"/>
      <c r="AN4302" s="10"/>
      <c r="AO4302" s="11"/>
      <c r="AP4302" s="11"/>
      <c r="AQ4302" s="11"/>
    </row>
    <row r="4303" spans="5:43" x14ac:dyDescent="0.15">
      <c r="E4303" s="5"/>
      <c r="G4303" s="5"/>
      <c r="H4303" s="6"/>
      <c r="I4303" s="6"/>
      <c r="J4303" s="6"/>
      <c r="M4303" s="7"/>
      <c r="AG4303" s="4"/>
      <c r="AH4303" s="4"/>
      <c r="AI4303" s="8"/>
      <c r="AJ4303" s="9"/>
      <c r="AK4303" s="10"/>
      <c r="AL4303" s="8"/>
      <c r="AM4303" s="9"/>
      <c r="AN4303" s="10"/>
      <c r="AO4303" s="11"/>
      <c r="AP4303" s="11"/>
      <c r="AQ4303" s="11"/>
    </row>
    <row r="4304" spans="5:43" x14ac:dyDescent="0.15">
      <c r="E4304" s="5"/>
      <c r="G4304" s="5"/>
      <c r="H4304" s="6"/>
      <c r="I4304" s="6"/>
      <c r="J4304" s="6"/>
      <c r="M4304" s="7"/>
      <c r="AG4304" s="4"/>
      <c r="AH4304" s="4"/>
      <c r="AI4304" s="8"/>
      <c r="AJ4304" s="9"/>
      <c r="AK4304" s="10"/>
      <c r="AL4304" s="8"/>
      <c r="AM4304" s="9"/>
      <c r="AN4304" s="10"/>
      <c r="AO4304" s="11"/>
      <c r="AP4304" s="11"/>
      <c r="AQ4304" s="11"/>
    </row>
    <row r="4305" spans="5:43" x14ac:dyDescent="0.15">
      <c r="E4305" s="5"/>
      <c r="G4305" s="5"/>
      <c r="H4305" s="6"/>
      <c r="I4305" s="6"/>
      <c r="J4305" s="6"/>
      <c r="M4305" s="7"/>
      <c r="AG4305" s="4"/>
      <c r="AH4305" s="4"/>
      <c r="AI4305" s="8"/>
      <c r="AJ4305" s="9"/>
      <c r="AK4305" s="10"/>
      <c r="AL4305" s="8"/>
      <c r="AM4305" s="9"/>
      <c r="AN4305" s="10"/>
      <c r="AO4305" s="11"/>
      <c r="AP4305" s="11"/>
      <c r="AQ4305" s="11"/>
    </row>
    <row r="4306" spans="5:43" x14ac:dyDescent="0.15">
      <c r="E4306" s="5"/>
      <c r="G4306" s="5"/>
      <c r="H4306" s="6"/>
      <c r="I4306" s="6"/>
      <c r="J4306" s="6"/>
      <c r="M4306" s="7"/>
      <c r="AG4306" s="4"/>
      <c r="AH4306" s="4"/>
      <c r="AI4306" s="8"/>
      <c r="AJ4306" s="9"/>
      <c r="AK4306" s="10"/>
      <c r="AL4306" s="8"/>
      <c r="AM4306" s="9"/>
      <c r="AN4306" s="10"/>
      <c r="AO4306" s="11"/>
      <c r="AP4306" s="11"/>
      <c r="AQ4306" s="11"/>
    </row>
    <row r="4307" spans="5:43" x14ac:dyDescent="0.15">
      <c r="E4307" s="5"/>
      <c r="G4307" s="5"/>
      <c r="H4307" s="6"/>
      <c r="I4307" s="6"/>
      <c r="J4307" s="6"/>
      <c r="M4307" s="7"/>
      <c r="AG4307" s="4"/>
      <c r="AH4307" s="4"/>
      <c r="AI4307" s="8"/>
      <c r="AJ4307" s="9"/>
      <c r="AK4307" s="10"/>
      <c r="AL4307" s="8"/>
      <c r="AM4307" s="9"/>
      <c r="AN4307" s="10"/>
      <c r="AO4307" s="11"/>
      <c r="AP4307" s="11"/>
      <c r="AQ4307" s="11"/>
    </row>
    <row r="4308" spans="5:43" x14ac:dyDescent="0.15">
      <c r="E4308" s="5"/>
      <c r="G4308" s="5"/>
      <c r="H4308" s="6"/>
      <c r="I4308" s="6"/>
      <c r="J4308" s="6"/>
      <c r="M4308" s="7"/>
      <c r="AG4308" s="4"/>
      <c r="AH4308" s="4"/>
      <c r="AI4308" s="8"/>
      <c r="AJ4308" s="9"/>
      <c r="AK4308" s="10"/>
      <c r="AL4308" s="8"/>
      <c r="AM4308" s="9"/>
      <c r="AN4308" s="10"/>
      <c r="AO4308" s="11"/>
      <c r="AP4308" s="11"/>
      <c r="AQ4308" s="11"/>
    </row>
    <row r="4309" spans="5:43" x14ac:dyDescent="0.15">
      <c r="E4309" s="5"/>
      <c r="G4309" s="5"/>
      <c r="H4309" s="6"/>
      <c r="I4309" s="6"/>
      <c r="J4309" s="6"/>
      <c r="M4309" s="7"/>
      <c r="AG4309" s="4"/>
      <c r="AH4309" s="4"/>
      <c r="AI4309" s="8"/>
      <c r="AJ4309" s="9"/>
      <c r="AK4309" s="10"/>
      <c r="AL4309" s="8"/>
      <c r="AM4309" s="9"/>
      <c r="AN4309" s="10"/>
      <c r="AO4309" s="11"/>
      <c r="AP4309" s="11"/>
      <c r="AQ4309" s="11"/>
    </row>
    <row r="4310" spans="5:43" x14ac:dyDescent="0.15">
      <c r="E4310" s="5"/>
      <c r="G4310" s="5"/>
      <c r="H4310" s="6"/>
      <c r="I4310" s="6"/>
      <c r="J4310" s="6"/>
      <c r="M4310" s="7"/>
      <c r="AG4310" s="4"/>
      <c r="AH4310" s="4"/>
      <c r="AI4310" s="8"/>
      <c r="AJ4310" s="9"/>
      <c r="AK4310" s="10"/>
      <c r="AL4310" s="8"/>
      <c r="AM4310" s="9"/>
      <c r="AN4310" s="10"/>
      <c r="AO4310" s="11"/>
      <c r="AP4310" s="11"/>
      <c r="AQ4310" s="11"/>
    </row>
    <row r="4311" spans="5:43" x14ac:dyDescent="0.15">
      <c r="E4311" s="5"/>
      <c r="G4311" s="5"/>
      <c r="H4311" s="6"/>
      <c r="I4311" s="6"/>
      <c r="J4311" s="6"/>
      <c r="M4311" s="7"/>
      <c r="AG4311" s="4"/>
      <c r="AH4311" s="4"/>
      <c r="AI4311" s="8"/>
      <c r="AJ4311" s="9"/>
      <c r="AK4311" s="10"/>
      <c r="AL4311" s="8"/>
      <c r="AM4311" s="9"/>
      <c r="AN4311" s="10"/>
      <c r="AO4311" s="11"/>
      <c r="AP4311" s="11"/>
      <c r="AQ4311" s="11"/>
    </row>
    <row r="4312" spans="5:43" x14ac:dyDescent="0.15">
      <c r="E4312" s="5"/>
      <c r="G4312" s="5"/>
      <c r="H4312" s="6"/>
      <c r="I4312" s="6"/>
      <c r="J4312" s="6"/>
      <c r="M4312" s="7"/>
      <c r="AG4312" s="4"/>
      <c r="AH4312" s="4"/>
      <c r="AI4312" s="8"/>
      <c r="AJ4312" s="9"/>
      <c r="AK4312" s="10"/>
      <c r="AL4312" s="8"/>
      <c r="AM4312" s="9"/>
      <c r="AN4312" s="10"/>
      <c r="AO4312" s="11"/>
      <c r="AP4312" s="11"/>
      <c r="AQ4312" s="11"/>
    </row>
    <row r="4313" spans="5:43" x14ac:dyDescent="0.15">
      <c r="E4313" s="5"/>
      <c r="G4313" s="5"/>
      <c r="H4313" s="6"/>
      <c r="I4313" s="6"/>
      <c r="J4313" s="6"/>
      <c r="M4313" s="7"/>
      <c r="AG4313" s="4"/>
      <c r="AH4313" s="4"/>
      <c r="AI4313" s="8"/>
      <c r="AJ4313" s="9"/>
      <c r="AK4313" s="10"/>
      <c r="AL4313" s="8"/>
      <c r="AM4313" s="9"/>
      <c r="AN4313" s="10"/>
      <c r="AO4313" s="11"/>
      <c r="AP4313" s="11"/>
      <c r="AQ4313" s="11"/>
    </row>
    <row r="4314" spans="5:43" x14ac:dyDescent="0.15">
      <c r="E4314" s="5"/>
      <c r="G4314" s="5"/>
      <c r="H4314" s="6"/>
      <c r="I4314" s="6"/>
      <c r="J4314" s="6"/>
      <c r="M4314" s="7"/>
      <c r="AG4314" s="4"/>
      <c r="AH4314" s="4"/>
      <c r="AI4314" s="8"/>
      <c r="AJ4314" s="9"/>
      <c r="AK4314" s="10"/>
      <c r="AL4314" s="8"/>
      <c r="AM4314" s="9"/>
      <c r="AN4314" s="10"/>
      <c r="AO4314" s="11"/>
      <c r="AP4314" s="11"/>
      <c r="AQ4314" s="11"/>
    </row>
    <row r="4315" spans="5:43" x14ac:dyDescent="0.15">
      <c r="E4315" s="5"/>
      <c r="G4315" s="5"/>
      <c r="H4315" s="6"/>
      <c r="I4315" s="6"/>
      <c r="J4315" s="6"/>
      <c r="M4315" s="7"/>
      <c r="AG4315" s="4"/>
      <c r="AH4315" s="4"/>
      <c r="AI4315" s="8"/>
      <c r="AJ4315" s="9"/>
      <c r="AK4315" s="10"/>
      <c r="AL4315" s="8"/>
      <c r="AM4315" s="9"/>
      <c r="AN4315" s="10"/>
      <c r="AO4315" s="11"/>
      <c r="AP4315" s="11"/>
      <c r="AQ4315" s="11"/>
    </row>
    <row r="4316" spans="5:43" x14ac:dyDescent="0.15">
      <c r="E4316" s="5"/>
      <c r="G4316" s="5"/>
      <c r="H4316" s="6"/>
      <c r="I4316" s="6"/>
      <c r="J4316" s="6"/>
      <c r="M4316" s="7"/>
      <c r="AG4316" s="4"/>
      <c r="AH4316" s="4"/>
      <c r="AI4316" s="8"/>
      <c r="AJ4316" s="9"/>
      <c r="AK4316" s="10"/>
      <c r="AL4316" s="8"/>
      <c r="AM4316" s="9"/>
      <c r="AN4316" s="10"/>
      <c r="AO4316" s="11"/>
      <c r="AP4316" s="11"/>
      <c r="AQ4316" s="11"/>
    </row>
    <row r="4317" spans="5:43" x14ac:dyDescent="0.15">
      <c r="E4317" s="5"/>
      <c r="G4317" s="5"/>
      <c r="H4317" s="6"/>
      <c r="I4317" s="6"/>
      <c r="J4317" s="6"/>
      <c r="M4317" s="7"/>
      <c r="AG4317" s="4"/>
      <c r="AH4317" s="4"/>
      <c r="AI4317" s="8"/>
      <c r="AJ4317" s="9"/>
      <c r="AK4317" s="10"/>
      <c r="AL4317" s="8"/>
      <c r="AM4317" s="9"/>
      <c r="AN4317" s="10"/>
      <c r="AO4317" s="11"/>
      <c r="AP4317" s="11"/>
      <c r="AQ4317" s="11"/>
    </row>
    <row r="4318" spans="5:43" x14ac:dyDescent="0.15">
      <c r="E4318" s="5"/>
      <c r="G4318" s="5"/>
      <c r="H4318" s="6"/>
      <c r="I4318" s="6"/>
      <c r="J4318" s="6"/>
      <c r="M4318" s="7"/>
      <c r="AG4318" s="4"/>
      <c r="AH4318" s="4"/>
      <c r="AI4318" s="8"/>
      <c r="AJ4318" s="9"/>
      <c r="AK4318" s="10"/>
      <c r="AL4318" s="8"/>
      <c r="AM4318" s="9"/>
      <c r="AN4318" s="10"/>
      <c r="AO4318" s="11"/>
      <c r="AP4318" s="11"/>
      <c r="AQ4318" s="11"/>
    </row>
    <row r="4319" spans="5:43" x14ac:dyDescent="0.15">
      <c r="E4319" s="5"/>
      <c r="G4319" s="5"/>
      <c r="H4319" s="6"/>
      <c r="I4319" s="6"/>
      <c r="J4319" s="6"/>
      <c r="M4319" s="7"/>
      <c r="AG4319" s="4"/>
      <c r="AH4319" s="4"/>
      <c r="AI4319" s="8"/>
      <c r="AJ4319" s="9"/>
      <c r="AK4319" s="10"/>
      <c r="AL4319" s="8"/>
      <c r="AM4319" s="9"/>
      <c r="AN4319" s="10"/>
      <c r="AO4319" s="11"/>
      <c r="AP4319" s="11"/>
      <c r="AQ4319" s="11"/>
    </row>
    <row r="4320" spans="5:43" x14ac:dyDescent="0.15">
      <c r="E4320" s="5"/>
      <c r="G4320" s="5"/>
      <c r="H4320" s="6"/>
      <c r="I4320" s="6"/>
      <c r="J4320" s="6"/>
      <c r="M4320" s="7"/>
      <c r="AG4320" s="4"/>
      <c r="AH4320" s="4"/>
      <c r="AI4320" s="8"/>
      <c r="AJ4320" s="9"/>
      <c r="AK4320" s="10"/>
      <c r="AL4320" s="8"/>
      <c r="AM4320" s="9"/>
      <c r="AN4320" s="10"/>
      <c r="AO4320" s="11"/>
      <c r="AP4320" s="11"/>
      <c r="AQ4320" s="11"/>
    </row>
    <row r="4321" spans="5:43" x14ac:dyDescent="0.15">
      <c r="E4321" s="5"/>
      <c r="G4321" s="5"/>
      <c r="H4321" s="6"/>
      <c r="I4321" s="6"/>
      <c r="J4321" s="6"/>
      <c r="M4321" s="7"/>
      <c r="AG4321" s="4"/>
      <c r="AH4321" s="4"/>
      <c r="AI4321" s="8"/>
      <c r="AJ4321" s="9"/>
      <c r="AK4321" s="10"/>
      <c r="AL4321" s="8"/>
      <c r="AM4321" s="9"/>
      <c r="AN4321" s="10"/>
      <c r="AO4321" s="11"/>
      <c r="AP4321" s="11"/>
      <c r="AQ4321" s="11"/>
    </row>
    <row r="4322" spans="5:43" x14ac:dyDescent="0.15">
      <c r="E4322" s="5"/>
      <c r="G4322" s="5"/>
      <c r="H4322" s="6"/>
      <c r="I4322" s="6"/>
      <c r="J4322" s="6"/>
      <c r="M4322" s="7"/>
      <c r="AG4322" s="4"/>
      <c r="AH4322" s="4"/>
      <c r="AI4322" s="8"/>
      <c r="AJ4322" s="9"/>
      <c r="AK4322" s="10"/>
      <c r="AL4322" s="8"/>
      <c r="AM4322" s="9"/>
      <c r="AN4322" s="10"/>
      <c r="AO4322" s="11"/>
      <c r="AP4322" s="11"/>
      <c r="AQ4322" s="11"/>
    </row>
    <row r="4323" spans="5:43" x14ac:dyDescent="0.15">
      <c r="E4323" s="5"/>
      <c r="G4323" s="5"/>
      <c r="H4323" s="6"/>
      <c r="I4323" s="6"/>
      <c r="J4323" s="6"/>
      <c r="M4323" s="7"/>
      <c r="AG4323" s="4"/>
      <c r="AH4323" s="4"/>
      <c r="AI4323" s="8"/>
      <c r="AJ4323" s="9"/>
      <c r="AK4323" s="10"/>
      <c r="AL4323" s="8"/>
      <c r="AM4323" s="9"/>
      <c r="AN4323" s="10"/>
      <c r="AO4323" s="11"/>
      <c r="AP4323" s="11"/>
      <c r="AQ4323" s="11"/>
    </row>
    <row r="4324" spans="5:43" x14ac:dyDescent="0.15">
      <c r="E4324" s="5"/>
      <c r="G4324" s="5"/>
      <c r="H4324" s="6"/>
      <c r="I4324" s="6"/>
      <c r="J4324" s="6"/>
      <c r="M4324" s="7"/>
      <c r="AG4324" s="4"/>
      <c r="AH4324" s="4"/>
      <c r="AI4324" s="8"/>
      <c r="AJ4324" s="9"/>
      <c r="AK4324" s="10"/>
      <c r="AL4324" s="8"/>
      <c r="AM4324" s="9"/>
      <c r="AN4324" s="10"/>
      <c r="AO4324" s="11"/>
      <c r="AP4324" s="11"/>
      <c r="AQ4324" s="11"/>
    </row>
    <row r="4325" spans="5:43" x14ac:dyDescent="0.15">
      <c r="E4325" s="5"/>
      <c r="G4325" s="5"/>
      <c r="H4325" s="6"/>
      <c r="I4325" s="6"/>
      <c r="J4325" s="6"/>
      <c r="M4325" s="7"/>
      <c r="AG4325" s="4"/>
      <c r="AH4325" s="4"/>
      <c r="AI4325" s="8"/>
      <c r="AJ4325" s="9"/>
      <c r="AK4325" s="10"/>
      <c r="AL4325" s="8"/>
      <c r="AM4325" s="9"/>
      <c r="AN4325" s="10"/>
      <c r="AO4325" s="11"/>
      <c r="AP4325" s="11"/>
      <c r="AQ4325" s="11"/>
    </row>
    <row r="4326" spans="5:43" x14ac:dyDescent="0.15">
      <c r="E4326" s="5"/>
      <c r="G4326" s="5"/>
      <c r="H4326" s="6"/>
      <c r="I4326" s="6"/>
      <c r="J4326" s="6"/>
      <c r="M4326" s="7"/>
      <c r="AG4326" s="4"/>
      <c r="AH4326" s="4"/>
      <c r="AI4326" s="8"/>
      <c r="AJ4326" s="9"/>
      <c r="AK4326" s="10"/>
      <c r="AL4326" s="8"/>
      <c r="AM4326" s="9"/>
      <c r="AN4326" s="10"/>
      <c r="AO4326" s="11"/>
      <c r="AP4326" s="11"/>
      <c r="AQ4326" s="11"/>
    </row>
    <row r="4327" spans="5:43" x14ac:dyDescent="0.15">
      <c r="E4327" s="5"/>
      <c r="G4327" s="5"/>
      <c r="H4327" s="6"/>
      <c r="I4327" s="6"/>
      <c r="J4327" s="6"/>
      <c r="M4327" s="7"/>
      <c r="AG4327" s="4"/>
      <c r="AH4327" s="4"/>
      <c r="AI4327" s="8"/>
      <c r="AJ4327" s="9"/>
      <c r="AK4327" s="10"/>
      <c r="AL4327" s="8"/>
      <c r="AM4327" s="9"/>
      <c r="AN4327" s="10"/>
      <c r="AO4327" s="11"/>
      <c r="AP4327" s="11"/>
      <c r="AQ4327" s="11"/>
    </row>
    <row r="4328" spans="5:43" x14ac:dyDescent="0.15">
      <c r="E4328" s="5"/>
      <c r="G4328" s="5"/>
      <c r="H4328" s="6"/>
      <c r="I4328" s="6"/>
      <c r="J4328" s="6"/>
      <c r="M4328" s="7"/>
      <c r="AG4328" s="4"/>
      <c r="AH4328" s="4"/>
      <c r="AI4328" s="8"/>
      <c r="AJ4328" s="9"/>
      <c r="AK4328" s="10"/>
      <c r="AL4328" s="8"/>
      <c r="AM4328" s="9"/>
      <c r="AN4328" s="10"/>
      <c r="AO4328" s="11"/>
      <c r="AP4328" s="11"/>
      <c r="AQ4328" s="11"/>
    </row>
    <row r="4329" spans="5:43" x14ac:dyDescent="0.15">
      <c r="E4329" s="5"/>
      <c r="G4329" s="5"/>
      <c r="H4329" s="6"/>
      <c r="I4329" s="6"/>
      <c r="J4329" s="6"/>
      <c r="M4329" s="7"/>
      <c r="AG4329" s="4"/>
      <c r="AH4329" s="4"/>
      <c r="AI4329" s="8"/>
      <c r="AJ4329" s="9"/>
      <c r="AK4329" s="10"/>
      <c r="AL4329" s="8"/>
      <c r="AM4329" s="9"/>
      <c r="AN4329" s="10"/>
      <c r="AO4329" s="11"/>
      <c r="AP4329" s="11"/>
      <c r="AQ4329" s="11"/>
    </row>
    <row r="4330" spans="5:43" x14ac:dyDescent="0.15">
      <c r="E4330" s="5"/>
      <c r="G4330" s="5"/>
      <c r="H4330" s="6"/>
      <c r="I4330" s="6"/>
      <c r="J4330" s="6"/>
      <c r="M4330" s="7"/>
      <c r="AG4330" s="4"/>
      <c r="AH4330" s="4"/>
      <c r="AI4330" s="8"/>
      <c r="AJ4330" s="9"/>
      <c r="AK4330" s="10"/>
      <c r="AL4330" s="8"/>
      <c r="AM4330" s="9"/>
      <c r="AN4330" s="10"/>
      <c r="AO4330" s="11"/>
      <c r="AP4330" s="11"/>
      <c r="AQ4330" s="11"/>
    </row>
    <row r="4331" spans="5:43" x14ac:dyDescent="0.15">
      <c r="E4331" s="5"/>
      <c r="G4331" s="5"/>
      <c r="H4331" s="6"/>
      <c r="I4331" s="6"/>
      <c r="J4331" s="6"/>
      <c r="M4331" s="7"/>
      <c r="AG4331" s="4"/>
      <c r="AH4331" s="4"/>
      <c r="AI4331" s="8"/>
      <c r="AJ4331" s="9"/>
      <c r="AK4331" s="10"/>
      <c r="AL4331" s="8"/>
      <c r="AM4331" s="9"/>
      <c r="AN4331" s="10"/>
      <c r="AO4331" s="11"/>
      <c r="AP4331" s="11"/>
      <c r="AQ4331" s="11"/>
    </row>
    <row r="4332" spans="5:43" x14ac:dyDescent="0.15">
      <c r="E4332" s="5"/>
      <c r="G4332" s="5"/>
      <c r="H4332" s="6"/>
      <c r="I4332" s="6"/>
      <c r="J4332" s="6"/>
      <c r="M4332" s="7"/>
      <c r="AG4332" s="4"/>
      <c r="AH4332" s="4"/>
      <c r="AI4332" s="8"/>
      <c r="AJ4332" s="9"/>
      <c r="AK4332" s="10"/>
      <c r="AL4332" s="8"/>
      <c r="AM4332" s="9"/>
      <c r="AN4332" s="10"/>
      <c r="AO4332" s="11"/>
      <c r="AP4332" s="11"/>
      <c r="AQ4332" s="11"/>
    </row>
    <row r="4333" spans="5:43" x14ac:dyDescent="0.15">
      <c r="E4333" s="5"/>
      <c r="G4333" s="5"/>
      <c r="H4333" s="6"/>
      <c r="I4333" s="6"/>
      <c r="J4333" s="6"/>
      <c r="M4333" s="7"/>
      <c r="AG4333" s="4"/>
      <c r="AH4333" s="4"/>
      <c r="AI4333" s="8"/>
      <c r="AJ4333" s="9"/>
      <c r="AK4333" s="10"/>
      <c r="AL4333" s="8"/>
      <c r="AM4333" s="9"/>
      <c r="AN4333" s="10"/>
      <c r="AO4333" s="11"/>
      <c r="AP4333" s="11"/>
      <c r="AQ4333" s="11"/>
    </row>
    <row r="4334" spans="5:43" x14ac:dyDescent="0.15">
      <c r="E4334" s="5"/>
      <c r="G4334" s="5"/>
      <c r="H4334" s="6"/>
      <c r="I4334" s="6"/>
      <c r="J4334" s="6"/>
      <c r="M4334" s="7"/>
      <c r="AG4334" s="4"/>
      <c r="AH4334" s="4"/>
      <c r="AI4334" s="8"/>
      <c r="AJ4334" s="9"/>
      <c r="AK4334" s="10"/>
      <c r="AL4334" s="8"/>
      <c r="AM4334" s="9"/>
      <c r="AN4334" s="10"/>
      <c r="AO4334" s="11"/>
      <c r="AP4334" s="11"/>
      <c r="AQ4334" s="11"/>
    </row>
    <row r="4335" spans="5:43" x14ac:dyDescent="0.15">
      <c r="E4335" s="5"/>
      <c r="G4335" s="5"/>
      <c r="H4335" s="6"/>
      <c r="I4335" s="6"/>
      <c r="J4335" s="6"/>
      <c r="M4335" s="7"/>
      <c r="AG4335" s="4"/>
      <c r="AH4335" s="4"/>
      <c r="AI4335" s="8"/>
      <c r="AJ4335" s="9"/>
      <c r="AK4335" s="10"/>
      <c r="AL4335" s="8"/>
      <c r="AM4335" s="9"/>
      <c r="AN4335" s="10"/>
      <c r="AO4335" s="11"/>
      <c r="AP4335" s="11"/>
      <c r="AQ4335" s="11"/>
    </row>
    <row r="4336" spans="5:43" x14ac:dyDescent="0.15">
      <c r="E4336" s="5"/>
      <c r="G4336" s="5"/>
      <c r="H4336" s="6"/>
      <c r="I4336" s="6"/>
      <c r="J4336" s="6"/>
      <c r="M4336" s="7"/>
      <c r="AG4336" s="4"/>
      <c r="AH4336" s="4"/>
      <c r="AI4336" s="8"/>
      <c r="AJ4336" s="9"/>
      <c r="AK4336" s="10"/>
      <c r="AL4336" s="8"/>
      <c r="AM4336" s="9"/>
      <c r="AN4336" s="10"/>
      <c r="AO4336" s="11"/>
      <c r="AP4336" s="11"/>
      <c r="AQ4336" s="11"/>
    </row>
    <row r="4337" spans="5:43" x14ac:dyDescent="0.15">
      <c r="E4337" s="5"/>
      <c r="G4337" s="5"/>
      <c r="H4337" s="6"/>
      <c r="I4337" s="6"/>
      <c r="J4337" s="6"/>
      <c r="M4337" s="7"/>
      <c r="AG4337" s="4"/>
      <c r="AH4337" s="4"/>
      <c r="AI4337" s="8"/>
      <c r="AJ4337" s="9"/>
      <c r="AK4337" s="10"/>
      <c r="AL4337" s="8"/>
      <c r="AM4337" s="9"/>
      <c r="AN4337" s="10"/>
      <c r="AO4337" s="11"/>
      <c r="AP4337" s="11"/>
      <c r="AQ4337" s="11"/>
    </row>
    <row r="4338" spans="5:43" x14ac:dyDescent="0.15">
      <c r="E4338" s="5"/>
      <c r="G4338" s="5"/>
      <c r="H4338" s="6"/>
      <c r="I4338" s="6"/>
      <c r="J4338" s="6"/>
      <c r="M4338" s="7"/>
      <c r="AG4338" s="4"/>
      <c r="AH4338" s="4"/>
      <c r="AI4338" s="8"/>
      <c r="AJ4338" s="9"/>
      <c r="AK4338" s="10"/>
      <c r="AL4338" s="8"/>
      <c r="AM4338" s="9"/>
      <c r="AN4338" s="10"/>
      <c r="AO4338" s="11"/>
      <c r="AP4338" s="11"/>
      <c r="AQ4338" s="11"/>
    </row>
    <row r="4339" spans="5:43" x14ac:dyDescent="0.15">
      <c r="E4339" s="5"/>
      <c r="G4339" s="5"/>
      <c r="H4339" s="6"/>
      <c r="I4339" s="6"/>
      <c r="J4339" s="6"/>
      <c r="M4339" s="7"/>
      <c r="AG4339" s="4"/>
      <c r="AH4339" s="4"/>
      <c r="AI4339" s="8"/>
      <c r="AJ4339" s="9"/>
      <c r="AK4339" s="10"/>
      <c r="AL4339" s="8"/>
      <c r="AM4339" s="9"/>
      <c r="AN4339" s="10"/>
      <c r="AO4339" s="11"/>
      <c r="AP4339" s="11"/>
      <c r="AQ4339" s="11"/>
    </row>
    <row r="4340" spans="5:43" x14ac:dyDescent="0.15">
      <c r="E4340" s="5"/>
      <c r="G4340" s="5"/>
      <c r="H4340" s="6"/>
      <c r="I4340" s="6"/>
      <c r="J4340" s="6"/>
      <c r="M4340" s="7"/>
      <c r="AG4340" s="4"/>
      <c r="AH4340" s="4"/>
      <c r="AI4340" s="8"/>
      <c r="AJ4340" s="9"/>
      <c r="AK4340" s="10"/>
      <c r="AL4340" s="8"/>
      <c r="AM4340" s="9"/>
      <c r="AN4340" s="10"/>
      <c r="AO4340" s="11"/>
      <c r="AP4340" s="11"/>
      <c r="AQ4340" s="11"/>
    </row>
    <row r="4341" spans="5:43" x14ac:dyDescent="0.15">
      <c r="E4341" s="5"/>
      <c r="G4341" s="5"/>
      <c r="H4341" s="6"/>
      <c r="I4341" s="6"/>
      <c r="J4341" s="6"/>
      <c r="M4341" s="7"/>
      <c r="AG4341" s="4"/>
      <c r="AH4341" s="4"/>
      <c r="AI4341" s="8"/>
      <c r="AJ4341" s="9"/>
      <c r="AK4341" s="10"/>
      <c r="AL4341" s="8"/>
      <c r="AM4341" s="9"/>
      <c r="AN4341" s="10"/>
      <c r="AO4341" s="11"/>
      <c r="AP4341" s="11"/>
      <c r="AQ4341" s="11"/>
    </row>
    <row r="4342" spans="5:43" x14ac:dyDescent="0.15">
      <c r="E4342" s="5"/>
      <c r="G4342" s="5"/>
      <c r="H4342" s="6"/>
      <c r="I4342" s="6"/>
      <c r="J4342" s="6"/>
      <c r="M4342" s="7"/>
      <c r="AG4342" s="4"/>
      <c r="AH4342" s="4"/>
      <c r="AI4342" s="8"/>
      <c r="AJ4342" s="9"/>
      <c r="AK4342" s="10"/>
      <c r="AL4342" s="8"/>
      <c r="AM4342" s="9"/>
      <c r="AN4342" s="10"/>
      <c r="AO4342" s="11"/>
      <c r="AP4342" s="11"/>
      <c r="AQ4342" s="11"/>
    </row>
    <row r="4343" spans="5:43" x14ac:dyDescent="0.15">
      <c r="E4343" s="5"/>
      <c r="G4343" s="5"/>
      <c r="H4343" s="6"/>
      <c r="I4343" s="6"/>
      <c r="J4343" s="6"/>
      <c r="M4343" s="7"/>
      <c r="AG4343" s="4"/>
      <c r="AH4343" s="4"/>
      <c r="AI4343" s="8"/>
      <c r="AJ4343" s="9"/>
      <c r="AK4343" s="10"/>
      <c r="AL4343" s="8"/>
      <c r="AM4343" s="9"/>
      <c r="AN4343" s="10"/>
      <c r="AO4343" s="11"/>
      <c r="AP4343" s="11"/>
      <c r="AQ4343" s="11"/>
    </row>
    <row r="4344" spans="5:43" x14ac:dyDescent="0.15">
      <c r="E4344" s="5"/>
      <c r="G4344" s="5"/>
      <c r="H4344" s="6"/>
      <c r="I4344" s="6"/>
      <c r="J4344" s="6"/>
      <c r="M4344" s="7"/>
      <c r="AG4344" s="4"/>
      <c r="AH4344" s="4"/>
      <c r="AI4344" s="8"/>
      <c r="AJ4344" s="9"/>
      <c r="AK4344" s="10"/>
      <c r="AL4344" s="8"/>
      <c r="AM4344" s="9"/>
      <c r="AN4344" s="10"/>
      <c r="AO4344" s="11"/>
      <c r="AP4344" s="11"/>
      <c r="AQ4344" s="11"/>
    </row>
    <row r="4345" spans="5:43" x14ac:dyDescent="0.15">
      <c r="E4345" s="5"/>
      <c r="G4345" s="5"/>
      <c r="H4345" s="6"/>
      <c r="I4345" s="6"/>
      <c r="J4345" s="6"/>
      <c r="M4345" s="7"/>
      <c r="AG4345" s="4"/>
      <c r="AH4345" s="4"/>
      <c r="AI4345" s="8"/>
      <c r="AJ4345" s="9"/>
      <c r="AK4345" s="10"/>
      <c r="AL4345" s="8"/>
      <c r="AM4345" s="9"/>
      <c r="AN4345" s="10"/>
      <c r="AO4345" s="11"/>
      <c r="AP4345" s="11"/>
      <c r="AQ4345" s="11"/>
    </row>
    <row r="4346" spans="5:43" x14ac:dyDescent="0.15">
      <c r="E4346" s="5"/>
      <c r="G4346" s="5"/>
      <c r="H4346" s="6"/>
      <c r="I4346" s="6"/>
      <c r="J4346" s="6"/>
      <c r="M4346" s="7"/>
      <c r="AG4346" s="4"/>
      <c r="AH4346" s="4"/>
      <c r="AI4346" s="8"/>
      <c r="AJ4346" s="9"/>
      <c r="AK4346" s="10"/>
      <c r="AL4346" s="8"/>
      <c r="AM4346" s="9"/>
      <c r="AN4346" s="10"/>
      <c r="AO4346" s="11"/>
      <c r="AP4346" s="11"/>
      <c r="AQ4346" s="11"/>
    </row>
    <row r="4347" spans="5:43" x14ac:dyDescent="0.15">
      <c r="E4347" s="5"/>
      <c r="G4347" s="5"/>
      <c r="H4347" s="6"/>
      <c r="I4347" s="6"/>
      <c r="J4347" s="6"/>
      <c r="M4347" s="7"/>
      <c r="AG4347" s="4"/>
      <c r="AH4347" s="4"/>
      <c r="AI4347" s="8"/>
      <c r="AJ4347" s="9"/>
      <c r="AK4347" s="10"/>
      <c r="AL4347" s="8"/>
      <c r="AM4347" s="9"/>
      <c r="AN4347" s="10"/>
      <c r="AO4347" s="11"/>
      <c r="AP4347" s="11"/>
      <c r="AQ4347" s="11"/>
    </row>
    <row r="4348" spans="5:43" x14ac:dyDescent="0.15">
      <c r="E4348" s="5"/>
      <c r="G4348" s="5"/>
      <c r="H4348" s="6"/>
      <c r="I4348" s="6"/>
      <c r="J4348" s="6"/>
      <c r="M4348" s="7"/>
      <c r="AG4348" s="4"/>
      <c r="AH4348" s="4"/>
      <c r="AI4348" s="8"/>
      <c r="AJ4348" s="9"/>
      <c r="AK4348" s="10"/>
      <c r="AL4348" s="8"/>
      <c r="AM4348" s="9"/>
      <c r="AN4348" s="10"/>
      <c r="AO4348" s="11"/>
      <c r="AP4348" s="11"/>
      <c r="AQ4348" s="11"/>
    </row>
    <row r="4349" spans="5:43" x14ac:dyDescent="0.15">
      <c r="E4349" s="5"/>
      <c r="G4349" s="5"/>
      <c r="H4349" s="6"/>
      <c r="I4349" s="6"/>
      <c r="J4349" s="6"/>
      <c r="M4349" s="7"/>
      <c r="AG4349" s="4"/>
      <c r="AH4349" s="4"/>
      <c r="AI4349" s="8"/>
      <c r="AJ4349" s="9"/>
      <c r="AK4349" s="10"/>
      <c r="AL4349" s="8"/>
      <c r="AM4349" s="9"/>
      <c r="AN4349" s="10"/>
      <c r="AO4349" s="11"/>
      <c r="AP4349" s="11"/>
      <c r="AQ4349" s="11"/>
    </row>
    <row r="4350" spans="5:43" x14ac:dyDescent="0.15">
      <c r="E4350" s="5"/>
      <c r="G4350" s="5"/>
      <c r="H4350" s="6"/>
      <c r="I4350" s="6"/>
      <c r="J4350" s="6"/>
      <c r="M4350" s="7"/>
      <c r="AG4350" s="4"/>
      <c r="AH4350" s="4"/>
      <c r="AI4350" s="8"/>
      <c r="AJ4350" s="9"/>
      <c r="AK4350" s="10"/>
      <c r="AL4350" s="8"/>
      <c r="AM4350" s="9"/>
      <c r="AN4350" s="10"/>
      <c r="AO4350" s="11"/>
      <c r="AP4350" s="11"/>
      <c r="AQ4350" s="11"/>
    </row>
    <row r="4351" spans="5:43" x14ac:dyDescent="0.15">
      <c r="E4351" s="5"/>
      <c r="G4351" s="5"/>
      <c r="H4351" s="6"/>
      <c r="I4351" s="6"/>
      <c r="J4351" s="6"/>
      <c r="M4351" s="7"/>
      <c r="AG4351" s="4"/>
      <c r="AH4351" s="4"/>
      <c r="AI4351" s="8"/>
      <c r="AJ4351" s="9"/>
      <c r="AK4351" s="10"/>
      <c r="AL4351" s="8"/>
      <c r="AM4351" s="9"/>
      <c r="AN4351" s="10"/>
      <c r="AO4351" s="11"/>
      <c r="AP4351" s="11"/>
      <c r="AQ4351" s="11"/>
    </row>
    <row r="4352" spans="5:43" x14ac:dyDescent="0.15">
      <c r="E4352" s="5"/>
      <c r="G4352" s="5"/>
      <c r="H4352" s="6"/>
      <c r="I4352" s="6"/>
      <c r="J4352" s="6"/>
      <c r="M4352" s="7"/>
      <c r="AG4352" s="4"/>
      <c r="AH4352" s="4"/>
      <c r="AI4352" s="8"/>
      <c r="AJ4352" s="9"/>
      <c r="AK4352" s="10"/>
      <c r="AL4352" s="8"/>
      <c r="AM4352" s="9"/>
      <c r="AN4352" s="10"/>
      <c r="AO4352" s="11"/>
      <c r="AP4352" s="11"/>
      <c r="AQ4352" s="11"/>
    </row>
    <row r="4353" spans="5:43" x14ac:dyDescent="0.15">
      <c r="E4353" s="5"/>
      <c r="G4353" s="5"/>
      <c r="H4353" s="6"/>
      <c r="I4353" s="6"/>
      <c r="J4353" s="6"/>
      <c r="M4353" s="7"/>
      <c r="AG4353" s="4"/>
      <c r="AH4353" s="4"/>
      <c r="AI4353" s="8"/>
      <c r="AJ4353" s="9"/>
      <c r="AK4353" s="10"/>
      <c r="AL4353" s="8"/>
      <c r="AM4353" s="9"/>
      <c r="AN4353" s="10"/>
      <c r="AO4353" s="11"/>
      <c r="AP4353" s="11"/>
      <c r="AQ4353" s="11"/>
    </row>
    <row r="4354" spans="5:43" x14ac:dyDescent="0.15">
      <c r="E4354" s="5"/>
      <c r="G4354" s="5"/>
      <c r="H4354" s="6"/>
      <c r="I4354" s="6"/>
      <c r="J4354" s="6"/>
      <c r="M4354" s="7"/>
      <c r="AG4354" s="4"/>
      <c r="AH4354" s="4"/>
      <c r="AI4354" s="8"/>
      <c r="AJ4354" s="9"/>
      <c r="AK4354" s="10"/>
      <c r="AL4354" s="8"/>
      <c r="AM4354" s="9"/>
      <c r="AN4354" s="10"/>
      <c r="AO4354" s="11"/>
      <c r="AP4354" s="11"/>
      <c r="AQ4354" s="11"/>
    </row>
    <row r="4355" spans="5:43" x14ac:dyDescent="0.15">
      <c r="E4355" s="5"/>
      <c r="G4355" s="5"/>
      <c r="H4355" s="6"/>
      <c r="I4355" s="6"/>
      <c r="J4355" s="6"/>
      <c r="M4355" s="7"/>
      <c r="AG4355" s="4"/>
      <c r="AH4355" s="4"/>
      <c r="AI4355" s="8"/>
      <c r="AJ4355" s="9"/>
      <c r="AK4355" s="10"/>
      <c r="AL4355" s="8"/>
      <c r="AM4355" s="9"/>
      <c r="AN4355" s="10"/>
      <c r="AO4355" s="11"/>
      <c r="AP4355" s="11"/>
      <c r="AQ4355" s="11"/>
    </row>
    <row r="4356" spans="5:43" x14ac:dyDescent="0.15">
      <c r="E4356" s="5"/>
      <c r="G4356" s="5"/>
      <c r="H4356" s="6"/>
      <c r="I4356" s="6"/>
      <c r="J4356" s="6"/>
      <c r="M4356" s="7"/>
      <c r="AG4356" s="4"/>
      <c r="AH4356" s="4"/>
      <c r="AI4356" s="8"/>
      <c r="AJ4356" s="9"/>
      <c r="AK4356" s="10"/>
      <c r="AL4356" s="8"/>
      <c r="AM4356" s="9"/>
      <c r="AN4356" s="10"/>
      <c r="AO4356" s="11"/>
      <c r="AP4356" s="11"/>
      <c r="AQ4356" s="11"/>
    </row>
    <row r="4357" spans="5:43" x14ac:dyDescent="0.15">
      <c r="E4357" s="5"/>
      <c r="G4357" s="5"/>
      <c r="H4357" s="6"/>
      <c r="I4357" s="6"/>
      <c r="J4357" s="6"/>
      <c r="M4357" s="7"/>
      <c r="AG4357" s="4"/>
      <c r="AH4357" s="4"/>
      <c r="AI4357" s="8"/>
      <c r="AJ4357" s="9"/>
      <c r="AK4357" s="10"/>
      <c r="AL4357" s="8"/>
      <c r="AM4357" s="9"/>
      <c r="AN4357" s="10"/>
      <c r="AO4357" s="11"/>
      <c r="AP4357" s="11"/>
      <c r="AQ4357" s="11"/>
    </row>
    <row r="4358" spans="5:43" x14ac:dyDescent="0.15">
      <c r="E4358" s="5"/>
      <c r="G4358" s="5"/>
      <c r="H4358" s="6"/>
      <c r="I4358" s="6"/>
      <c r="J4358" s="6"/>
      <c r="M4358" s="7"/>
      <c r="AG4358" s="4"/>
      <c r="AH4358" s="4"/>
      <c r="AI4358" s="8"/>
      <c r="AJ4358" s="9"/>
      <c r="AK4358" s="10"/>
      <c r="AL4358" s="8"/>
      <c r="AM4358" s="9"/>
      <c r="AN4358" s="10"/>
      <c r="AO4358" s="11"/>
      <c r="AP4358" s="11"/>
      <c r="AQ4358" s="11"/>
    </row>
    <row r="4359" spans="5:43" x14ac:dyDescent="0.15">
      <c r="E4359" s="5"/>
      <c r="G4359" s="5"/>
      <c r="H4359" s="6"/>
      <c r="I4359" s="6"/>
      <c r="J4359" s="6"/>
      <c r="M4359" s="7"/>
      <c r="AG4359" s="4"/>
      <c r="AH4359" s="4"/>
      <c r="AI4359" s="8"/>
      <c r="AJ4359" s="9"/>
      <c r="AK4359" s="10"/>
      <c r="AL4359" s="8"/>
      <c r="AM4359" s="9"/>
      <c r="AN4359" s="10"/>
      <c r="AO4359" s="11"/>
      <c r="AP4359" s="11"/>
      <c r="AQ4359" s="11"/>
    </row>
    <row r="4360" spans="5:43" x14ac:dyDescent="0.15">
      <c r="E4360" s="5"/>
      <c r="G4360" s="5"/>
      <c r="H4360" s="6"/>
      <c r="I4360" s="6"/>
      <c r="J4360" s="6"/>
      <c r="M4360" s="7"/>
      <c r="AG4360" s="4"/>
      <c r="AH4360" s="4"/>
      <c r="AI4360" s="8"/>
      <c r="AJ4360" s="9"/>
      <c r="AK4360" s="10"/>
      <c r="AL4360" s="8"/>
      <c r="AM4360" s="9"/>
      <c r="AN4360" s="10"/>
      <c r="AO4360" s="11"/>
      <c r="AP4360" s="11"/>
      <c r="AQ4360" s="11"/>
    </row>
    <row r="4361" spans="5:43" x14ac:dyDescent="0.15">
      <c r="E4361" s="5"/>
      <c r="G4361" s="5"/>
      <c r="H4361" s="6"/>
      <c r="I4361" s="6"/>
      <c r="J4361" s="6"/>
      <c r="M4361" s="7"/>
      <c r="AG4361" s="4"/>
      <c r="AH4361" s="4"/>
      <c r="AI4361" s="8"/>
      <c r="AJ4361" s="9"/>
      <c r="AK4361" s="10"/>
      <c r="AL4361" s="8"/>
      <c r="AM4361" s="9"/>
      <c r="AN4361" s="10"/>
      <c r="AO4361" s="11"/>
      <c r="AP4361" s="11"/>
      <c r="AQ4361" s="11"/>
    </row>
    <row r="4362" spans="5:43" x14ac:dyDescent="0.15">
      <c r="E4362" s="5"/>
      <c r="G4362" s="5"/>
      <c r="H4362" s="6"/>
      <c r="I4362" s="6"/>
      <c r="J4362" s="6"/>
      <c r="M4362" s="7"/>
      <c r="AG4362" s="4"/>
      <c r="AH4362" s="4"/>
      <c r="AI4362" s="8"/>
      <c r="AJ4362" s="9"/>
      <c r="AK4362" s="10"/>
      <c r="AL4362" s="8"/>
      <c r="AM4362" s="9"/>
      <c r="AN4362" s="10"/>
      <c r="AO4362" s="11"/>
      <c r="AP4362" s="11"/>
      <c r="AQ4362" s="11"/>
    </row>
    <row r="4363" spans="5:43" x14ac:dyDescent="0.15">
      <c r="E4363" s="5"/>
      <c r="G4363" s="5"/>
      <c r="H4363" s="6"/>
      <c r="I4363" s="6"/>
      <c r="J4363" s="6"/>
      <c r="M4363" s="7"/>
      <c r="AG4363" s="4"/>
      <c r="AH4363" s="4"/>
      <c r="AI4363" s="8"/>
      <c r="AJ4363" s="9"/>
      <c r="AK4363" s="10"/>
      <c r="AL4363" s="8"/>
      <c r="AM4363" s="9"/>
      <c r="AN4363" s="10"/>
      <c r="AO4363" s="11"/>
      <c r="AP4363" s="11"/>
      <c r="AQ4363" s="11"/>
    </row>
    <row r="4364" spans="5:43" x14ac:dyDescent="0.15">
      <c r="E4364" s="5"/>
      <c r="G4364" s="5"/>
      <c r="H4364" s="6"/>
      <c r="I4364" s="6"/>
      <c r="J4364" s="6"/>
      <c r="M4364" s="7"/>
      <c r="AG4364" s="4"/>
      <c r="AH4364" s="4"/>
      <c r="AI4364" s="8"/>
      <c r="AJ4364" s="9"/>
      <c r="AK4364" s="10"/>
      <c r="AL4364" s="8"/>
      <c r="AM4364" s="9"/>
      <c r="AN4364" s="10"/>
      <c r="AO4364" s="11"/>
      <c r="AP4364" s="11"/>
      <c r="AQ4364" s="11"/>
    </row>
    <row r="4365" spans="5:43" x14ac:dyDescent="0.15">
      <c r="E4365" s="5"/>
      <c r="G4365" s="5"/>
      <c r="H4365" s="6"/>
      <c r="I4365" s="6"/>
      <c r="J4365" s="6"/>
      <c r="M4365" s="7"/>
      <c r="AG4365" s="4"/>
      <c r="AH4365" s="4"/>
      <c r="AI4365" s="8"/>
      <c r="AJ4365" s="9"/>
      <c r="AK4365" s="10"/>
      <c r="AL4365" s="8"/>
      <c r="AM4365" s="9"/>
      <c r="AN4365" s="10"/>
      <c r="AO4365" s="11"/>
      <c r="AP4365" s="11"/>
      <c r="AQ4365" s="11"/>
    </row>
    <row r="4366" spans="5:43" x14ac:dyDescent="0.15">
      <c r="E4366" s="5"/>
      <c r="G4366" s="5"/>
      <c r="H4366" s="6"/>
      <c r="I4366" s="6"/>
      <c r="J4366" s="6"/>
      <c r="M4366" s="7"/>
      <c r="AG4366" s="4"/>
      <c r="AH4366" s="4"/>
      <c r="AI4366" s="8"/>
      <c r="AJ4366" s="9"/>
      <c r="AK4366" s="10"/>
      <c r="AL4366" s="8"/>
      <c r="AM4366" s="9"/>
      <c r="AN4366" s="10"/>
      <c r="AO4366" s="11"/>
      <c r="AP4366" s="11"/>
      <c r="AQ4366" s="11"/>
    </row>
    <row r="4367" spans="5:43" x14ac:dyDescent="0.15">
      <c r="E4367" s="5"/>
      <c r="G4367" s="5"/>
      <c r="H4367" s="6"/>
      <c r="I4367" s="6"/>
      <c r="J4367" s="6"/>
      <c r="M4367" s="7"/>
      <c r="AG4367" s="4"/>
      <c r="AH4367" s="4"/>
      <c r="AI4367" s="8"/>
      <c r="AJ4367" s="9"/>
      <c r="AK4367" s="10"/>
      <c r="AL4367" s="8"/>
      <c r="AM4367" s="9"/>
      <c r="AN4367" s="10"/>
      <c r="AO4367" s="11"/>
      <c r="AP4367" s="11"/>
      <c r="AQ4367" s="11"/>
    </row>
    <row r="4368" spans="5:43" x14ac:dyDescent="0.15">
      <c r="E4368" s="5"/>
      <c r="G4368" s="5"/>
      <c r="H4368" s="6"/>
      <c r="I4368" s="6"/>
      <c r="J4368" s="6"/>
      <c r="M4368" s="7"/>
      <c r="AG4368" s="4"/>
      <c r="AH4368" s="4"/>
      <c r="AI4368" s="8"/>
      <c r="AJ4368" s="9"/>
      <c r="AK4368" s="10"/>
      <c r="AL4368" s="8"/>
      <c r="AM4368" s="9"/>
      <c r="AN4368" s="10"/>
      <c r="AO4368" s="11"/>
      <c r="AP4368" s="11"/>
      <c r="AQ4368" s="11"/>
    </row>
    <row r="4369" spans="5:43" x14ac:dyDescent="0.15">
      <c r="E4369" s="5"/>
      <c r="G4369" s="5"/>
      <c r="H4369" s="6"/>
      <c r="I4369" s="6"/>
      <c r="J4369" s="6"/>
      <c r="M4369" s="7"/>
      <c r="AG4369" s="4"/>
      <c r="AH4369" s="4"/>
      <c r="AI4369" s="8"/>
      <c r="AJ4369" s="9"/>
      <c r="AK4369" s="10"/>
      <c r="AL4369" s="8"/>
      <c r="AM4369" s="9"/>
      <c r="AN4369" s="10"/>
      <c r="AO4369" s="11"/>
      <c r="AP4369" s="11"/>
      <c r="AQ4369" s="11"/>
    </row>
    <row r="4370" spans="5:43" x14ac:dyDescent="0.15">
      <c r="E4370" s="5"/>
      <c r="G4370" s="5"/>
      <c r="H4370" s="6"/>
      <c r="I4370" s="6"/>
      <c r="J4370" s="6"/>
      <c r="M4370" s="7"/>
      <c r="AG4370" s="4"/>
      <c r="AH4370" s="4"/>
      <c r="AI4370" s="8"/>
      <c r="AJ4370" s="9"/>
      <c r="AK4370" s="10"/>
      <c r="AL4370" s="8"/>
      <c r="AM4370" s="9"/>
      <c r="AN4370" s="10"/>
      <c r="AO4370" s="11"/>
      <c r="AP4370" s="11"/>
      <c r="AQ4370" s="11"/>
    </row>
    <row r="4371" spans="5:43" x14ac:dyDescent="0.15">
      <c r="E4371" s="5"/>
      <c r="G4371" s="5"/>
      <c r="H4371" s="6"/>
      <c r="I4371" s="6"/>
      <c r="J4371" s="6"/>
      <c r="M4371" s="7"/>
      <c r="AG4371" s="4"/>
      <c r="AH4371" s="4"/>
      <c r="AI4371" s="8"/>
      <c r="AJ4371" s="9"/>
      <c r="AK4371" s="10"/>
      <c r="AL4371" s="8"/>
      <c r="AM4371" s="9"/>
      <c r="AN4371" s="10"/>
      <c r="AO4371" s="11"/>
      <c r="AP4371" s="11"/>
      <c r="AQ4371" s="11"/>
    </row>
    <row r="4372" spans="5:43" x14ac:dyDescent="0.15">
      <c r="E4372" s="5"/>
      <c r="G4372" s="5"/>
      <c r="H4372" s="6"/>
      <c r="I4372" s="6"/>
      <c r="J4372" s="6"/>
      <c r="M4372" s="7"/>
      <c r="AG4372" s="4"/>
      <c r="AH4372" s="4"/>
      <c r="AI4372" s="8"/>
      <c r="AJ4372" s="9"/>
      <c r="AK4372" s="10"/>
      <c r="AL4372" s="8"/>
      <c r="AM4372" s="9"/>
      <c r="AN4372" s="10"/>
      <c r="AO4372" s="11"/>
      <c r="AP4372" s="11"/>
      <c r="AQ4372" s="11"/>
    </row>
    <row r="4373" spans="5:43" x14ac:dyDescent="0.15">
      <c r="E4373" s="5"/>
      <c r="G4373" s="5"/>
      <c r="H4373" s="6"/>
      <c r="I4373" s="6"/>
      <c r="J4373" s="6"/>
      <c r="M4373" s="7"/>
      <c r="AG4373" s="4"/>
      <c r="AH4373" s="4"/>
      <c r="AI4373" s="8"/>
      <c r="AJ4373" s="9"/>
      <c r="AK4373" s="10"/>
      <c r="AL4373" s="8"/>
      <c r="AM4373" s="9"/>
      <c r="AN4373" s="10"/>
      <c r="AO4373" s="11"/>
      <c r="AP4373" s="11"/>
      <c r="AQ4373" s="11"/>
    </row>
    <row r="4374" spans="5:43" x14ac:dyDescent="0.15">
      <c r="E4374" s="5"/>
      <c r="G4374" s="5"/>
      <c r="H4374" s="6"/>
      <c r="I4374" s="6"/>
      <c r="J4374" s="6"/>
      <c r="M4374" s="7"/>
      <c r="AG4374" s="4"/>
      <c r="AH4374" s="4"/>
      <c r="AI4374" s="8"/>
      <c r="AJ4374" s="9"/>
      <c r="AK4374" s="10"/>
      <c r="AL4374" s="8"/>
      <c r="AM4374" s="9"/>
      <c r="AN4374" s="10"/>
      <c r="AO4374" s="11"/>
      <c r="AP4374" s="11"/>
      <c r="AQ4374" s="11"/>
    </row>
    <row r="4375" spans="5:43" x14ac:dyDescent="0.15">
      <c r="E4375" s="5"/>
      <c r="G4375" s="5"/>
      <c r="H4375" s="6"/>
      <c r="I4375" s="6"/>
      <c r="J4375" s="6"/>
      <c r="M4375" s="7"/>
      <c r="AG4375" s="4"/>
      <c r="AH4375" s="4"/>
      <c r="AI4375" s="8"/>
      <c r="AJ4375" s="9"/>
      <c r="AK4375" s="10"/>
      <c r="AL4375" s="8"/>
      <c r="AM4375" s="9"/>
      <c r="AN4375" s="10"/>
      <c r="AO4375" s="11"/>
      <c r="AP4375" s="11"/>
      <c r="AQ4375" s="11"/>
    </row>
    <row r="4376" spans="5:43" x14ac:dyDescent="0.15">
      <c r="E4376" s="5"/>
      <c r="G4376" s="5"/>
      <c r="H4376" s="6"/>
      <c r="I4376" s="6"/>
      <c r="J4376" s="6"/>
      <c r="M4376" s="7"/>
      <c r="AG4376" s="4"/>
      <c r="AH4376" s="4"/>
      <c r="AI4376" s="8"/>
      <c r="AJ4376" s="9"/>
      <c r="AK4376" s="10"/>
      <c r="AL4376" s="8"/>
      <c r="AM4376" s="9"/>
      <c r="AN4376" s="10"/>
      <c r="AO4376" s="11"/>
      <c r="AP4376" s="11"/>
      <c r="AQ4376" s="11"/>
    </row>
    <row r="4377" spans="5:43" x14ac:dyDescent="0.15">
      <c r="E4377" s="5"/>
      <c r="G4377" s="5"/>
      <c r="H4377" s="6"/>
      <c r="I4377" s="6"/>
      <c r="J4377" s="6"/>
      <c r="M4377" s="7"/>
      <c r="AG4377" s="4"/>
      <c r="AH4377" s="4"/>
      <c r="AI4377" s="8"/>
      <c r="AJ4377" s="9"/>
      <c r="AK4377" s="10"/>
      <c r="AL4377" s="8"/>
      <c r="AM4377" s="9"/>
      <c r="AN4377" s="10"/>
      <c r="AO4377" s="11"/>
      <c r="AP4377" s="11"/>
      <c r="AQ4377" s="11"/>
    </row>
    <row r="4378" spans="5:43" x14ac:dyDescent="0.15">
      <c r="E4378" s="5"/>
      <c r="G4378" s="5"/>
      <c r="H4378" s="6"/>
      <c r="I4378" s="6"/>
      <c r="J4378" s="6"/>
      <c r="M4378" s="7"/>
      <c r="AG4378" s="4"/>
      <c r="AH4378" s="4"/>
      <c r="AI4378" s="8"/>
      <c r="AJ4378" s="9"/>
      <c r="AK4378" s="10"/>
      <c r="AL4378" s="8"/>
      <c r="AM4378" s="9"/>
      <c r="AN4378" s="10"/>
      <c r="AO4378" s="11"/>
      <c r="AP4378" s="11"/>
      <c r="AQ4378" s="11"/>
    </row>
    <row r="4379" spans="5:43" x14ac:dyDescent="0.15">
      <c r="E4379" s="5"/>
      <c r="G4379" s="5"/>
      <c r="H4379" s="6"/>
      <c r="I4379" s="6"/>
      <c r="J4379" s="6"/>
      <c r="M4379" s="7"/>
      <c r="AG4379" s="4"/>
      <c r="AH4379" s="4"/>
      <c r="AI4379" s="8"/>
      <c r="AJ4379" s="9"/>
      <c r="AK4379" s="10"/>
      <c r="AL4379" s="8"/>
      <c r="AM4379" s="9"/>
      <c r="AN4379" s="10"/>
      <c r="AO4379" s="11"/>
      <c r="AP4379" s="11"/>
      <c r="AQ4379" s="11"/>
    </row>
    <row r="4380" spans="5:43" x14ac:dyDescent="0.15">
      <c r="E4380" s="5"/>
      <c r="G4380" s="5"/>
      <c r="H4380" s="6"/>
      <c r="I4380" s="6"/>
      <c r="J4380" s="6"/>
      <c r="M4380" s="7"/>
      <c r="AG4380" s="4"/>
      <c r="AH4380" s="4"/>
      <c r="AI4380" s="8"/>
      <c r="AJ4380" s="9"/>
      <c r="AK4380" s="10"/>
      <c r="AL4380" s="8"/>
      <c r="AM4380" s="9"/>
      <c r="AN4380" s="10"/>
      <c r="AO4380" s="11"/>
      <c r="AP4380" s="11"/>
      <c r="AQ4380" s="11"/>
    </row>
    <row r="4381" spans="5:43" x14ac:dyDescent="0.15">
      <c r="E4381" s="5"/>
      <c r="G4381" s="5"/>
      <c r="H4381" s="6"/>
      <c r="I4381" s="6"/>
      <c r="J4381" s="6"/>
      <c r="M4381" s="7"/>
      <c r="AG4381" s="4"/>
      <c r="AH4381" s="4"/>
      <c r="AI4381" s="8"/>
      <c r="AJ4381" s="9"/>
      <c r="AK4381" s="10"/>
      <c r="AL4381" s="8"/>
      <c r="AM4381" s="9"/>
      <c r="AN4381" s="10"/>
      <c r="AO4381" s="11"/>
      <c r="AP4381" s="11"/>
      <c r="AQ4381" s="11"/>
    </row>
    <row r="4382" spans="5:43" x14ac:dyDescent="0.15">
      <c r="E4382" s="5"/>
      <c r="G4382" s="5"/>
      <c r="H4382" s="6"/>
      <c r="I4382" s="6"/>
      <c r="J4382" s="6"/>
      <c r="M4382" s="7"/>
      <c r="AG4382" s="4"/>
      <c r="AH4382" s="4"/>
      <c r="AI4382" s="8"/>
      <c r="AJ4382" s="9"/>
      <c r="AK4382" s="10"/>
      <c r="AL4382" s="8"/>
      <c r="AM4382" s="9"/>
      <c r="AN4382" s="10"/>
      <c r="AO4382" s="11"/>
      <c r="AP4382" s="11"/>
      <c r="AQ4382" s="11"/>
    </row>
    <row r="4383" spans="5:43" x14ac:dyDescent="0.15">
      <c r="E4383" s="5"/>
      <c r="G4383" s="5"/>
      <c r="H4383" s="6"/>
      <c r="I4383" s="6"/>
      <c r="J4383" s="6"/>
      <c r="M4383" s="7"/>
      <c r="AG4383" s="4"/>
      <c r="AH4383" s="4"/>
      <c r="AI4383" s="8"/>
      <c r="AJ4383" s="9"/>
      <c r="AK4383" s="10"/>
      <c r="AL4383" s="8"/>
      <c r="AM4383" s="9"/>
      <c r="AN4383" s="10"/>
      <c r="AO4383" s="11"/>
      <c r="AP4383" s="11"/>
      <c r="AQ4383" s="11"/>
    </row>
    <row r="4384" spans="5:43" x14ac:dyDescent="0.15">
      <c r="E4384" s="5"/>
      <c r="G4384" s="5"/>
      <c r="H4384" s="6"/>
      <c r="I4384" s="6"/>
      <c r="J4384" s="6"/>
      <c r="M4384" s="7"/>
      <c r="AG4384" s="4"/>
      <c r="AH4384" s="4"/>
      <c r="AI4384" s="8"/>
      <c r="AJ4384" s="9"/>
      <c r="AK4384" s="10"/>
      <c r="AL4384" s="8"/>
      <c r="AM4384" s="9"/>
      <c r="AN4384" s="10"/>
      <c r="AO4384" s="11"/>
      <c r="AP4384" s="11"/>
      <c r="AQ4384" s="11"/>
    </row>
    <row r="4385" spans="5:43" x14ac:dyDescent="0.15">
      <c r="E4385" s="5"/>
      <c r="G4385" s="5"/>
      <c r="H4385" s="6"/>
      <c r="I4385" s="6"/>
      <c r="J4385" s="6"/>
      <c r="M4385" s="7"/>
      <c r="AG4385" s="4"/>
      <c r="AH4385" s="4"/>
      <c r="AI4385" s="8"/>
      <c r="AJ4385" s="9"/>
      <c r="AK4385" s="10"/>
      <c r="AL4385" s="8"/>
      <c r="AM4385" s="9"/>
      <c r="AN4385" s="10"/>
      <c r="AO4385" s="11"/>
      <c r="AP4385" s="11"/>
      <c r="AQ4385" s="11"/>
    </row>
    <row r="4386" spans="5:43" x14ac:dyDescent="0.15">
      <c r="E4386" s="5"/>
      <c r="G4386" s="5"/>
      <c r="H4386" s="6"/>
      <c r="I4386" s="6"/>
      <c r="J4386" s="6"/>
      <c r="M4386" s="7"/>
      <c r="AG4386" s="4"/>
      <c r="AH4386" s="4"/>
      <c r="AI4386" s="8"/>
      <c r="AJ4386" s="9"/>
      <c r="AK4386" s="10"/>
      <c r="AL4386" s="8"/>
      <c r="AM4386" s="9"/>
      <c r="AN4386" s="10"/>
      <c r="AO4386" s="11"/>
      <c r="AP4386" s="11"/>
      <c r="AQ4386" s="11"/>
    </row>
    <row r="4387" spans="5:43" x14ac:dyDescent="0.15">
      <c r="E4387" s="5"/>
      <c r="G4387" s="5"/>
      <c r="H4387" s="6"/>
      <c r="I4387" s="6"/>
      <c r="J4387" s="6"/>
      <c r="M4387" s="7"/>
      <c r="AG4387" s="4"/>
      <c r="AH4387" s="4"/>
      <c r="AI4387" s="8"/>
      <c r="AJ4387" s="9"/>
      <c r="AK4387" s="10"/>
      <c r="AL4387" s="8"/>
      <c r="AM4387" s="9"/>
      <c r="AN4387" s="10"/>
      <c r="AO4387" s="11"/>
      <c r="AP4387" s="11"/>
      <c r="AQ4387" s="11"/>
    </row>
    <row r="4388" spans="5:43" x14ac:dyDescent="0.15">
      <c r="E4388" s="5"/>
      <c r="G4388" s="5"/>
      <c r="H4388" s="6"/>
      <c r="I4388" s="6"/>
      <c r="J4388" s="6"/>
      <c r="M4388" s="7"/>
      <c r="AG4388" s="4"/>
      <c r="AH4388" s="4"/>
      <c r="AI4388" s="8"/>
      <c r="AJ4388" s="9"/>
      <c r="AK4388" s="10"/>
      <c r="AL4388" s="8"/>
      <c r="AM4388" s="9"/>
      <c r="AN4388" s="10"/>
      <c r="AO4388" s="11"/>
      <c r="AP4388" s="11"/>
      <c r="AQ4388" s="11"/>
    </row>
    <row r="4389" spans="5:43" x14ac:dyDescent="0.15">
      <c r="E4389" s="5"/>
      <c r="G4389" s="5"/>
      <c r="H4389" s="6"/>
      <c r="I4389" s="6"/>
      <c r="J4389" s="6"/>
      <c r="M4389" s="7"/>
      <c r="AG4389" s="4"/>
      <c r="AH4389" s="4"/>
      <c r="AI4389" s="8"/>
      <c r="AJ4389" s="9"/>
      <c r="AK4389" s="10"/>
      <c r="AL4389" s="8"/>
      <c r="AM4389" s="9"/>
      <c r="AN4389" s="10"/>
      <c r="AO4389" s="11"/>
      <c r="AP4389" s="11"/>
      <c r="AQ4389" s="11"/>
    </row>
    <row r="4390" spans="5:43" x14ac:dyDescent="0.15">
      <c r="E4390" s="5"/>
      <c r="G4390" s="5"/>
      <c r="H4390" s="6"/>
      <c r="I4390" s="6"/>
      <c r="J4390" s="6"/>
      <c r="M4390" s="7"/>
      <c r="AG4390" s="4"/>
      <c r="AH4390" s="4"/>
      <c r="AI4390" s="8"/>
      <c r="AJ4390" s="9"/>
      <c r="AK4390" s="10"/>
      <c r="AL4390" s="8"/>
      <c r="AM4390" s="9"/>
      <c r="AN4390" s="10"/>
      <c r="AO4390" s="11"/>
      <c r="AP4390" s="11"/>
      <c r="AQ4390" s="11"/>
    </row>
    <row r="4391" spans="5:43" x14ac:dyDescent="0.15">
      <c r="E4391" s="5"/>
      <c r="G4391" s="5"/>
      <c r="H4391" s="6"/>
      <c r="I4391" s="6"/>
      <c r="J4391" s="6"/>
      <c r="M4391" s="7"/>
      <c r="AG4391" s="4"/>
      <c r="AH4391" s="4"/>
      <c r="AI4391" s="8"/>
      <c r="AJ4391" s="9"/>
      <c r="AK4391" s="10"/>
      <c r="AL4391" s="8"/>
      <c r="AM4391" s="9"/>
      <c r="AN4391" s="10"/>
      <c r="AO4391" s="11"/>
      <c r="AP4391" s="11"/>
      <c r="AQ4391" s="11"/>
    </row>
    <row r="4392" spans="5:43" x14ac:dyDescent="0.15">
      <c r="E4392" s="5"/>
      <c r="G4392" s="5"/>
      <c r="H4392" s="6"/>
      <c r="I4392" s="6"/>
      <c r="J4392" s="6"/>
      <c r="M4392" s="7"/>
      <c r="AG4392" s="4"/>
      <c r="AH4392" s="4"/>
      <c r="AI4392" s="8"/>
      <c r="AJ4392" s="9"/>
      <c r="AK4392" s="10"/>
      <c r="AL4392" s="8"/>
      <c r="AM4392" s="9"/>
      <c r="AN4392" s="10"/>
      <c r="AO4392" s="11"/>
      <c r="AP4392" s="11"/>
      <c r="AQ4392" s="11"/>
    </row>
    <row r="4393" spans="5:43" x14ac:dyDescent="0.15">
      <c r="E4393" s="5"/>
      <c r="G4393" s="5"/>
      <c r="H4393" s="6"/>
      <c r="I4393" s="6"/>
      <c r="J4393" s="6"/>
      <c r="M4393" s="7"/>
      <c r="AG4393" s="4"/>
      <c r="AH4393" s="4"/>
      <c r="AI4393" s="8"/>
      <c r="AJ4393" s="9"/>
      <c r="AK4393" s="10"/>
      <c r="AL4393" s="8"/>
      <c r="AM4393" s="9"/>
      <c r="AN4393" s="10"/>
      <c r="AO4393" s="11"/>
      <c r="AP4393" s="11"/>
      <c r="AQ4393" s="11"/>
    </row>
    <row r="4394" spans="5:43" x14ac:dyDescent="0.15">
      <c r="E4394" s="5"/>
      <c r="G4394" s="5"/>
      <c r="H4394" s="6"/>
      <c r="I4394" s="6"/>
      <c r="J4394" s="6"/>
      <c r="M4394" s="7"/>
      <c r="AG4394" s="4"/>
      <c r="AH4394" s="4"/>
      <c r="AI4394" s="8"/>
      <c r="AJ4394" s="9"/>
      <c r="AK4394" s="10"/>
      <c r="AL4394" s="8"/>
      <c r="AM4394" s="9"/>
      <c r="AN4394" s="10"/>
      <c r="AO4394" s="11"/>
      <c r="AP4394" s="11"/>
      <c r="AQ4394" s="11"/>
    </row>
    <row r="4395" spans="5:43" x14ac:dyDescent="0.15">
      <c r="E4395" s="5"/>
      <c r="G4395" s="5"/>
      <c r="H4395" s="6"/>
      <c r="I4395" s="6"/>
      <c r="J4395" s="6"/>
      <c r="M4395" s="7"/>
      <c r="AG4395" s="4"/>
      <c r="AH4395" s="4"/>
      <c r="AI4395" s="8"/>
      <c r="AJ4395" s="9"/>
      <c r="AK4395" s="10"/>
      <c r="AL4395" s="8"/>
      <c r="AM4395" s="9"/>
      <c r="AN4395" s="10"/>
      <c r="AO4395" s="11"/>
      <c r="AP4395" s="11"/>
      <c r="AQ4395" s="11"/>
    </row>
    <row r="4396" spans="5:43" x14ac:dyDescent="0.15">
      <c r="E4396" s="5"/>
      <c r="G4396" s="5"/>
      <c r="H4396" s="6"/>
      <c r="I4396" s="6"/>
      <c r="J4396" s="6"/>
      <c r="M4396" s="7"/>
      <c r="AG4396" s="4"/>
      <c r="AH4396" s="4"/>
      <c r="AI4396" s="8"/>
      <c r="AJ4396" s="9"/>
      <c r="AK4396" s="10"/>
      <c r="AL4396" s="8"/>
      <c r="AM4396" s="9"/>
      <c r="AN4396" s="10"/>
      <c r="AO4396" s="11"/>
      <c r="AP4396" s="11"/>
      <c r="AQ4396" s="11"/>
    </row>
    <row r="4397" spans="5:43" x14ac:dyDescent="0.15">
      <c r="E4397" s="5"/>
      <c r="G4397" s="5"/>
      <c r="H4397" s="6"/>
      <c r="I4397" s="6"/>
      <c r="J4397" s="6"/>
      <c r="M4397" s="7"/>
      <c r="AG4397" s="4"/>
      <c r="AH4397" s="4"/>
      <c r="AI4397" s="8"/>
      <c r="AJ4397" s="9"/>
      <c r="AK4397" s="10"/>
      <c r="AL4397" s="8"/>
      <c r="AM4397" s="9"/>
      <c r="AN4397" s="10"/>
      <c r="AO4397" s="11"/>
      <c r="AP4397" s="11"/>
      <c r="AQ4397" s="11"/>
    </row>
    <row r="4398" spans="5:43" x14ac:dyDescent="0.15">
      <c r="E4398" s="5"/>
      <c r="G4398" s="5"/>
      <c r="H4398" s="6"/>
      <c r="I4398" s="6"/>
      <c r="J4398" s="6"/>
      <c r="M4398" s="7"/>
      <c r="AG4398" s="4"/>
      <c r="AH4398" s="4"/>
      <c r="AI4398" s="8"/>
      <c r="AJ4398" s="9"/>
      <c r="AK4398" s="10"/>
      <c r="AL4398" s="8"/>
      <c r="AM4398" s="9"/>
      <c r="AN4398" s="10"/>
      <c r="AO4398" s="11"/>
      <c r="AP4398" s="11"/>
      <c r="AQ4398" s="11"/>
    </row>
    <row r="4399" spans="5:43" x14ac:dyDescent="0.15">
      <c r="E4399" s="5"/>
      <c r="G4399" s="5"/>
      <c r="H4399" s="6"/>
      <c r="I4399" s="6"/>
      <c r="J4399" s="6"/>
      <c r="M4399" s="7"/>
      <c r="AG4399" s="4"/>
      <c r="AH4399" s="4"/>
      <c r="AI4399" s="8"/>
      <c r="AJ4399" s="9"/>
      <c r="AK4399" s="10"/>
      <c r="AL4399" s="8"/>
      <c r="AM4399" s="9"/>
      <c r="AN4399" s="10"/>
      <c r="AO4399" s="11"/>
      <c r="AP4399" s="11"/>
      <c r="AQ4399" s="11"/>
    </row>
    <row r="4400" spans="5:43" x14ac:dyDescent="0.15">
      <c r="E4400" s="5"/>
      <c r="G4400" s="5"/>
      <c r="H4400" s="6"/>
      <c r="I4400" s="6"/>
      <c r="J4400" s="6"/>
      <c r="M4400" s="7"/>
      <c r="AG4400" s="4"/>
      <c r="AH4400" s="4"/>
      <c r="AI4400" s="8"/>
      <c r="AJ4400" s="9"/>
      <c r="AK4400" s="10"/>
      <c r="AL4400" s="8"/>
      <c r="AM4400" s="9"/>
      <c r="AN4400" s="10"/>
      <c r="AO4400" s="11"/>
      <c r="AP4400" s="11"/>
      <c r="AQ4400" s="11"/>
    </row>
    <row r="4401" spans="5:43" x14ac:dyDescent="0.15">
      <c r="E4401" s="5"/>
      <c r="G4401" s="5"/>
      <c r="H4401" s="6"/>
      <c r="I4401" s="6"/>
      <c r="J4401" s="6"/>
      <c r="M4401" s="7"/>
      <c r="AG4401" s="4"/>
      <c r="AH4401" s="4"/>
      <c r="AI4401" s="8"/>
      <c r="AJ4401" s="9"/>
      <c r="AK4401" s="10"/>
      <c r="AL4401" s="8"/>
      <c r="AM4401" s="9"/>
      <c r="AN4401" s="10"/>
      <c r="AO4401" s="11"/>
      <c r="AP4401" s="11"/>
      <c r="AQ4401" s="11"/>
    </row>
    <row r="4402" spans="5:43" x14ac:dyDescent="0.15">
      <c r="E4402" s="5"/>
      <c r="G4402" s="5"/>
      <c r="H4402" s="6"/>
      <c r="I4402" s="6"/>
      <c r="J4402" s="6"/>
      <c r="M4402" s="7"/>
      <c r="AG4402" s="4"/>
      <c r="AH4402" s="4"/>
      <c r="AI4402" s="8"/>
      <c r="AJ4402" s="9"/>
      <c r="AK4402" s="10"/>
      <c r="AL4402" s="8"/>
      <c r="AM4402" s="9"/>
      <c r="AN4402" s="10"/>
      <c r="AO4402" s="11"/>
      <c r="AP4402" s="11"/>
      <c r="AQ4402" s="11"/>
    </row>
    <row r="4403" spans="5:43" x14ac:dyDescent="0.15">
      <c r="E4403" s="5"/>
      <c r="G4403" s="5"/>
      <c r="H4403" s="6"/>
      <c r="I4403" s="6"/>
      <c r="J4403" s="6"/>
      <c r="M4403" s="7"/>
      <c r="AG4403" s="4"/>
      <c r="AH4403" s="4"/>
      <c r="AI4403" s="8"/>
      <c r="AJ4403" s="9"/>
      <c r="AK4403" s="10"/>
      <c r="AL4403" s="8"/>
      <c r="AM4403" s="9"/>
      <c r="AN4403" s="10"/>
      <c r="AO4403" s="11"/>
      <c r="AP4403" s="11"/>
      <c r="AQ4403" s="11"/>
    </row>
    <row r="4404" spans="5:43" x14ac:dyDescent="0.15">
      <c r="E4404" s="5"/>
      <c r="G4404" s="5"/>
      <c r="H4404" s="6"/>
      <c r="I4404" s="6"/>
      <c r="J4404" s="6"/>
      <c r="M4404" s="7"/>
      <c r="AG4404" s="4"/>
      <c r="AH4404" s="4"/>
      <c r="AI4404" s="8"/>
      <c r="AJ4404" s="9"/>
      <c r="AK4404" s="10"/>
      <c r="AL4404" s="8"/>
      <c r="AM4404" s="9"/>
      <c r="AN4404" s="10"/>
      <c r="AO4404" s="11"/>
      <c r="AP4404" s="11"/>
      <c r="AQ4404" s="11"/>
    </row>
    <row r="4405" spans="5:43" x14ac:dyDescent="0.15">
      <c r="E4405" s="5"/>
      <c r="G4405" s="5"/>
      <c r="H4405" s="6"/>
      <c r="I4405" s="6"/>
      <c r="J4405" s="6"/>
      <c r="M4405" s="7"/>
      <c r="AG4405" s="4"/>
      <c r="AH4405" s="4"/>
      <c r="AI4405" s="8"/>
      <c r="AJ4405" s="9"/>
      <c r="AK4405" s="10"/>
      <c r="AL4405" s="8"/>
      <c r="AM4405" s="9"/>
      <c r="AN4405" s="10"/>
      <c r="AO4405" s="11"/>
      <c r="AP4405" s="11"/>
      <c r="AQ4405" s="11"/>
    </row>
    <row r="4406" spans="5:43" x14ac:dyDescent="0.15">
      <c r="E4406" s="5"/>
      <c r="G4406" s="5"/>
      <c r="H4406" s="6"/>
      <c r="I4406" s="6"/>
      <c r="J4406" s="6"/>
      <c r="M4406" s="7"/>
      <c r="AG4406" s="4"/>
      <c r="AH4406" s="4"/>
      <c r="AI4406" s="8"/>
      <c r="AJ4406" s="9"/>
      <c r="AK4406" s="10"/>
      <c r="AL4406" s="8"/>
      <c r="AM4406" s="9"/>
      <c r="AN4406" s="10"/>
      <c r="AO4406" s="11"/>
      <c r="AP4406" s="11"/>
      <c r="AQ4406" s="11"/>
    </row>
    <row r="4407" spans="5:43" x14ac:dyDescent="0.15">
      <c r="E4407" s="5"/>
      <c r="G4407" s="5"/>
      <c r="H4407" s="6"/>
      <c r="I4407" s="6"/>
      <c r="J4407" s="6"/>
      <c r="M4407" s="7"/>
      <c r="AG4407" s="4"/>
      <c r="AH4407" s="4"/>
      <c r="AI4407" s="8"/>
      <c r="AJ4407" s="9"/>
      <c r="AK4407" s="10"/>
      <c r="AL4407" s="8"/>
      <c r="AM4407" s="9"/>
      <c r="AN4407" s="10"/>
      <c r="AO4407" s="11"/>
      <c r="AP4407" s="11"/>
      <c r="AQ4407" s="11"/>
    </row>
    <row r="4408" spans="5:43" x14ac:dyDescent="0.15">
      <c r="E4408" s="5"/>
      <c r="G4408" s="5"/>
      <c r="H4408" s="6"/>
      <c r="I4408" s="6"/>
      <c r="J4408" s="6"/>
      <c r="M4408" s="7"/>
      <c r="AG4408" s="4"/>
      <c r="AH4408" s="4"/>
      <c r="AI4408" s="8"/>
      <c r="AJ4408" s="9"/>
      <c r="AK4408" s="10"/>
      <c r="AL4408" s="8"/>
      <c r="AM4408" s="9"/>
      <c r="AN4408" s="10"/>
      <c r="AO4408" s="11"/>
      <c r="AP4408" s="11"/>
      <c r="AQ4408" s="11"/>
    </row>
    <row r="4409" spans="5:43" x14ac:dyDescent="0.15">
      <c r="E4409" s="5"/>
      <c r="G4409" s="5"/>
      <c r="H4409" s="6"/>
      <c r="I4409" s="6"/>
      <c r="J4409" s="6"/>
      <c r="M4409" s="7"/>
      <c r="AG4409" s="4"/>
      <c r="AH4409" s="4"/>
      <c r="AI4409" s="8"/>
      <c r="AJ4409" s="9"/>
      <c r="AK4409" s="10"/>
      <c r="AL4409" s="8"/>
      <c r="AM4409" s="9"/>
      <c r="AN4409" s="10"/>
      <c r="AO4409" s="11"/>
      <c r="AP4409" s="11"/>
      <c r="AQ4409" s="11"/>
    </row>
    <row r="4410" spans="5:43" x14ac:dyDescent="0.15">
      <c r="E4410" s="5"/>
      <c r="G4410" s="5"/>
      <c r="H4410" s="6"/>
      <c r="I4410" s="6"/>
      <c r="J4410" s="6"/>
      <c r="M4410" s="7"/>
      <c r="AG4410" s="4"/>
      <c r="AH4410" s="4"/>
      <c r="AI4410" s="8"/>
      <c r="AJ4410" s="9"/>
      <c r="AK4410" s="10"/>
      <c r="AL4410" s="8"/>
      <c r="AM4410" s="9"/>
      <c r="AN4410" s="10"/>
      <c r="AO4410" s="11"/>
      <c r="AP4410" s="11"/>
      <c r="AQ4410" s="11"/>
    </row>
    <row r="4411" spans="5:43" x14ac:dyDescent="0.15">
      <c r="E4411" s="5"/>
      <c r="G4411" s="5"/>
      <c r="H4411" s="6"/>
      <c r="I4411" s="6"/>
      <c r="J4411" s="6"/>
      <c r="M4411" s="7"/>
      <c r="AG4411" s="4"/>
      <c r="AH4411" s="4"/>
      <c r="AI4411" s="8"/>
      <c r="AJ4411" s="9"/>
      <c r="AK4411" s="10"/>
      <c r="AL4411" s="8"/>
      <c r="AM4411" s="9"/>
      <c r="AN4411" s="10"/>
      <c r="AO4411" s="11"/>
      <c r="AP4411" s="11"/>
      <c r="AQ4411" s="11"/>
    </row>
    <row r="4412" spans="5:43" x14ac:dyDescent="0.15">
      <c r="E4412" s="5"/>
      <c r="G4412" s="5"/>
      <c r="H4412" s="6"/>
      <c r="I4412" s="6"/>
      <c r="J4412" s="6"/>
      <c r="M4412" s="7"/>
      <c r="AG4412" s="4"/>
      <c r="AH4412" s="4"/>
      <c r="AI4412" s="8"/>
      <c r="AJ4412" s="9"/>
      <c r="AK4412" s="10"/>
      <c r="AL4412" s="8"/>
      <c r="AM4412" s="9"/>
      <c r="AN4412" s="10"/>
      <c r="AO4412" s="11"/>
      <c r="AP4412" s="11"/>
      <c r="AQ4412" s="11"/>
    </row>
    <row r="4413" spans="5:43" x14ac:dyDescent="0.15">
      <c r="E4413" s="5"/>
      <c r="G4413" s="5"/>
      <c r="H4413" s="6"/>
      <c r="I4413" s="6"/>
      <c r="J4413" s="6"/>
      <c r="M4413" s="7"/>
      <c r="AG4413" s="4"/>
      <c r="AH4413" s="4"/>
      <c r="AI4413" s="8"/>
      <c r="AJ4413" s="9"/>
      <c r="AK4413" s="10"/>
      <c r="AL4413" s="8"/>
      <c r="AM4413" s="9"/>
      <c r="AN4413" s="10"/>
      <c r="AO4413" s="11"/>
      <c r="AP4413" s="11"/>
      <c r="AQ4413" s="11"/>
    </row>
    <row r="4414" spans="5:43" x14ac:dyDescent="0.15">
      <c r="E4414" s="5"/>
      <c r="G4414" s="5"/>
      <c r="H4414" s="6"/>
      <c r="I4414" s="6"/>
      <c r="J4414" s="6"/>
      <c r="M4414" s="7"/>
      <c r="AG4414" s="4"/>
      <c r="AH4414" s="4"/>
      <c r="AI4414" s="8"/>
      <c r="AJ4414" s="9"/>
      <c r="AK4414" s="10"/>
      <c r="AL4414" s="8"/>
      <c r="AM4414" s="9"/>
      <c r="AN4414" s="10"/>
      <c r="AO4414" s="11"/>
      <c r="AP4414" s="11"/>
      <c r="AQ4414" s="11"/>
    </row>
    <row r="4415" spans="5:43" x14ac:dyDescent="0.15">
      <c r="E4415" s="5"/>
      <c r="G4415" s="5"/>
      <c r="H4415" s="6"/>
      <c r="I4415" s="6"/>
      <c r="J4415" s="6"/>
      <c r="M4415" s="7"/>
      <c r="AG4415" s="4"/>
      <c r="AH4415" s="4"/>
      <c r="AI4415" s="8"/>
      <c r="AJ4415" s="9"/>
      <c r="AK4415" s="10"/>
      <c r="AL4415" s="8"/>
      <c r="AM4415" s="9"/>
      <c r="AN4415" s="10"/>
      <c r="AO4415" s="11"/>
      <c r="AP4415" s="11"/>
      <c r="AQ4415" s="11"/>
    </row>
    <row r="4416" spans="5:43" x14ac:dyDescent="0.15">
      <c r="E4416" s="5"/>
      <c r="G4416" s="5"/>
      <c r="H4416" s="6"/>
      <c r="I4416" s="6"/>
      <c r="J4416" s="6"/>
      <c r="M4416" s="7"/>
      <c r="AG4416" s="4"/>
      <c r="AH4416" s="4"/>
      <c r="AI4416" s="8"/>
      <c r="AJ4416" s="9"/>
      <c r="AK4416" s="10"/>
      <c r="AL4416" s="8"/>
      <c r="AM4416" s="9"/>
      <c r="AN4416" s="10"/>
      <c r="AO4416" s="11"/>
      <c r="AP4416" s="11"/>
      <c r="AQ4416" s="11"/>
    </row>
    <row r="4417" spans="5:43" x14ac:dyDescent="0.15">
      <c r="E4417" s="5"/>
      <c r="G4417" s="5"/>
      <c r="H4417" s="6"/>
      <c r="I4417" s="6"/>
      <c r="J4417" s="6"/>
      <c r="M4417" s="7"/>
      <c r="AG4417" s="4"/>
      <c r="AH4417" s="4"/>
      <c r="AI4417" s="8"/>
      <c r="AJ4417" s="9"/>
      <c r="AK4417" s="10"/>
      <c r="AL4417" s="8"/>
      <c r="AM4417" s="9"/>
      <c r="AN4417" s="10"/>
      <c r="AO4417" s="11"/>
      <c r="AP4417" s="11"/>
      <c r="AQ4417" s="11"/>
    </row>
    <row r="4418" spans="5:43" x14ac:dyDescent="0.15">
      <c r="E4418" s="5"/>
      <c r="G4418" s="5"/>
      <c r="H4418" s="6"/>
      <c r="I4418" s="6"/>
      <c r="J4418" s="6"/>
      <c r="M4418" s="7"/>
      <c r="AG4418" s="4"/>
      <c r="AH4418" s="4"/>
      <c r="AI4418" s="8"/>
      <c r="AJ4418" s="9"/>
      <c r="AK4418" s="10"/>
      <c r="AL4418" s="8"/>
      <c r="AM4418" s="9"/>
      <c r="AN4418" s="10"/>
      <c r="AO4418" s="11"/>
      <c r="AP4418" s="11"/>
      <c r="AQ4418" s="11"/>
    </row>
    <row r="4419" spans="5:43" x14ac:dyDescent="0.15">
      <c r="E4419" s="5"/>
      <c r="G4419" s="5"/>
      <c r="H4419" s="6"/>
      <c r="I4419" s="6"/>
      <c r="J4419" s="6"/>
      <c r="M4419" s="7"/>
      <c r="AG4419" s="4"/>
      <c r="AH4419" s="4"/>
      <c r="AI4419" s="8"/>
      <c r="AJ4419" s="9"/>
      <c r="AK4419" s="10"/>
      <c r="AL4419" s="8"/>
      <c r="AM4419" s="9"/>
      <c r="AN4419" s="10"/>
      <c r="AO4419" s="11"/>
      <c r="AP4419" s="11"/>
      <c r="AQ4419" s="11"/>
    </row>
    <row r="4420" spans="5:43" x14ac:dyDescent="0.15">
      <c r="E4420" s="5"/>
      <c r="G4420" s="5"/>
      <c r="H4420" s="6"/>
      <c r="I4420" s="6"/>
      <c r="J4420" s="6"/>
      <c r="M4420" s="7"/>
      <c r="AG4420" s="4"/>
      <c r="AH4420" s="4"/>
      <c r="AI4420" s="8"/>
      <c r="AJ4420" s="9"/>
      <c r="AK4420" s="10"/>
      <c r="AL4420" s="8"/>
      <c r="AM4420" s="9"/>
      <c r="AN4420" s="10"/>
      <c r="AO4420" s="11"/>
      <c r="AP4420" s="11"/>
      <c r="AQ4420" s="11"/>
    </row>
    <row r="4421" spans="5:43" x14ac:dyDescent="0.15">
      <c r="E4421" s="5"/>
      <c r="G4421" s="5"/>
      <c r="H4421" s="6"/>
      <c r="I4421" s="6"/>
      <c r="J4421" s="6"/>
      <c r="M4421" s="7"/>
      <c r="AG4421" s="4"/>
      <c r="AH4421" s="4"/>
      <c r="AI4421" s="8"/>
      <c r="AJ4421" s="9"/>
      <c r="AK4421" s="10"/>
      <c r="AL4421" s="8"/>
      <c r="AM4421" s="9"/>
      <c r="AN4421" s="10"/>
      <c r="AO4421" s="11"/>
      <c r="AP4421" s="11"/>
      <c r="AQ4421" s="11"/>
    </row>
    <row r="4422" spans="5:43" x14ac:dyDescent="0.15">
      <c r="E4422" s="5"/>
      <c r="G4422" s="5"/>
      <c r="H4422" s="6"/>
      <c r="I4422" s="6"/>
      <c r="J4422" s="6"/>
      <c r="M4422" s="7"/>
      <c r="AG4422" s="4"/>
      <c r="AH4422" s="4"/>
      <c r="AI4422" s="8"/>
      <c r="AJ4422" s="9"/>
      <c r="AK4422" s="10"/>
      <c r="AL4422" s="8"/>
      <c r="AM4422" s="9"/>
      <c r="AN4422" s="10"/>
      <c r="AO4422" s="11"/>
      <c r="AP4422" s="11"/>
      <c r="AQ4422" s="11"/>
    </row>
    <row r="4423" spans="5:43" x14ac:dyDescent="0.15">
      <c r="E4423" s="5"/>
      <c r="G4423" s="5"/>
      <c r="H4423" s="6"/>
      <c r="I4423" s="6"/>
      <c r="J4423" s="6"/>
      <c r="M4423" s="7"/>
      <c r="AG4423" s="4"/>
      <c r="AH4423" s="4"/>
      <c r="AI4423" s="8"/>
      <c r="AJ4423" s="9"/>
      <c r="AK4423" s="10"/>
      <c r="AL4423" s="8"/>
      <c r="AM4423" s="9"/>
      <c r="AN4423" s="10"/>
      <c r="AO4423" s="11"/>
      <c r="AP4423" s="11"/>
      <c r="AQ4423" s="11"/>
    </row>
    <row r="4424" spans="5:43" x14ac:dyDescent="0.15">
      <c r="E4424" s="5"/>
      <c r="G4424" s="5"/>
      <c r="H4424" s="6"/>
      <c r="I4424" s="6"/>
      <c r="J4424" s="6"/>
      <c r="M4424" s="7"/>
      <c r="AG4424" s="4"/>
      <c r="AH4424" s="4"/>
      <c r="AI4424" s="8"/>
      <c r="AJ4424" s="9"/>
      <c r="AK4424" s="10"/>
      <c r="AL4424" s="8"/>
      <c r="AM4424" s="9"/>
      <c r="AN4424" s="10"/>
      <c r="AO4424" s="11"/>
      <c r="AP4424" s="11"/>
      <c r="AQ4424" s="11"/>
    </row>
    <row r="4425" spans="5:43" x14ac:dyDescent="0.15">
      <c r="E4425" s="5"/>
      <c r="G4425" s="5"/>
      <c r="H4425" s="6"/>
      <c r="I4425" s="6"/>
      <c r="J4425" s="6"/>
      <c r="M4425" s="7"/>
      <c r="AG4425" s="4"/>
      <c r="AH4425" s="4"/>
      <c r="AI4425" s="8"/>
      <c r="AJ4425" s="9"/>
      <c r="AK4425" s="10"/>
      <c r="AL4425" s="8"/>
      <c r="AM4425" s="9"/>
      <c r="AN4425" s="10"/>
      <c r="AO4425" s="11"/>
      <c r="AP4425" s="11"/>
      <c r="AQ4425" s="11"/>
    </row>
    <row r="4426" spans="5:43" x14ac:dyDescent="0.15">
      <c r="E4426" s="5"/>
      <c r="G4426" s="5"/>
      <c r="H4426" s="6"/>
      <c r="I4426" s="6"/>
      <c r="J4426" s="6"/>
      <c r="M4426" s="7"/>
      <c r="AG4426" s="4"/>
      <c r="AH4426" s="4"/>
      <c r="AI4426" s="8"/>
      <c r="AJ4426" s="9"/>
      <c r="AK4426" s="10"/>
      <c r="AL4426" s="8"/>
      <c r="AM4426" s="9"/>
      <c r="AN4426" s="10"/>
      <c r="AO4426" s="11"/>
      <c r="AP4426" s="11"/>
      <c r="AQ4426" s="11"/>
    </row>
    <row r="4427" spans="5:43" x14ac:dyDescent="0.15">
      <c r="E4427" s="5"/>
      <c r="G4427" s="5"/>
      <c r="H4427" s="6"/>
      <c r="I4427" s="6"/>
      <c r="J4427" s="6"/>
      <c r="M4427" s="7"/>
      <c r="AG4427" s="4"/>
      <c r="AH4427" s="4"/>
      <c r="AI4427" s="8"/>
      <c r="AJ4427" s="9"/>
      <c r="AK4427" s="10"/>
      <c r="AL4427" s="8"/>
      <c r="AM4427" s="9"/>
      <c r="AN4427" s="10"/>
      <c r="AO4427" s="11"/>
      <c r="AP4427" s="11"/>
      <c r="AQ4427" s="11"/>
    </row>
    <row r="4428" spans="5:43" x14ac:dyDescent="0.15">
      <c r="E4428" s="5"/>
      <c r="G4428" s="5"/>
      <c r="H4428" s="6"/>
      <c r="I4428" s="6"/>
      <c r="J4428" s="6"/>
      <c r="M4428" s="7"/>
      <c r="AG4428" s="4"/>
      <c r="AH4428" s="4"/>
      <c r="AI4428" s="8"/>
      <c r="AJ4428" s="9"/>
      <c r="AK4428" s="10"/>
      <c r="AL4428" s="8"/>
      <c r="AM4428" s="9"/>
      <c r="AN4428" s="10"/>
      <c r="AO4428" s="11"/>
      <c r="AP4428" s="11"/>
      <c r="AQ4428" s="11"/>
    </row>
    <row r="4429" spans="5:43" x14ac:dyDescent="0.15">
      <c r="E4429" s="5"/>
      <c r="G4429" s="5"/>
      <c r="H4429" s="6"/>
      <c r="I4429" s="6"/>
      <c r="J4429" s="6"/>
      <c r="M4429" s="7"/>
      <c r="AG4429" s="4"/>
      <c r="AH4429" s="4"/>
      <c r="AI4429" s="8"/>
      <c r="AJ4429" s="9"/>
      <c r="AK4429" s="10"/>
      <c r="AL4429" s="8"/>
      <c r="AM4429" s="9"/>
      <c r="AN4429" s="10"/>
      <c r="AO4429" s="11"/>
      <c r="AP4429" s="11"/>
      <c r="AQ4429" s="11"/>
    </row>
    <row r="4430" spans="5:43" x14ac:dyDescent="0.15">
      <c r="E4430" s="5"/>
      <c r="G4430" s="5"/>
      <c r="H4430" s="6"/>
      <c r="I4430" s="6"/>
      <c r="J4430" s="6"/>
      <c r="M4430" s="7"/>
      <c r="AG4430" s="4"/>
      <c r="AH4430" s="4"/>
      <c r="AI4430" s="8"/>
      <c r="AJ4430" s="9"/>
      <c r="AK4430" s="10"/>
      <c r="AL4430" s="8"/>
      <c r="AM4430" s="9"/>
      <c r="AN4430" s="10"/>
      <c r="AO4430" s="11"/>
      <c r="AP4430" s="11"/>
      <c r="AQ4430" s="11"/>
    </row>
    <row r="4431" spans="5:43" x14ac:dyDescent="0.15">
      <c r="E4431" s="5"/>
      <c r="G4431" s="5"/>
      <c r="H4431" s="6"/>
      <c r="I4431" s="6"/>
      <c r="J4431" s="6"/>
      <c r="M4431" s="7"/>
      <c r="AG4431" s="4"/>
      <c r="AH4431" s="4"/>
      <c r="AI4431" s="8"/>
      <c r="AJ4431" s="9"/>
      <c r="AK4431" s="10"/>
      <c r="AL4431" s="8"/>
      <c r="AM4431" s="9"/>
      <c r="AN4431" s="10"/>
      <c r="AO4431" s="11"/>
      <c r="AP4431" s="11"/>
      <c r="AQ4431" s="11"/>
    </row>
    <row r="4432" spans="5:43" x14ac:dyDescent="0.15">
      <c r="E4432" s="5"/>
      <c r="G4432" s="5"/>
      <c r="H4432" s="6"/>
      <c r="I4432" s="6"/>
      <c r="J4432" s="6"/>
      <c r="M4432" s="7"/>
      <c r="AG4432" s="4"/>
      <c r="AH4432" s="4"/>
      <c r="AI4432" s="8"/>
      <c r="AJ4432" s="9"/>
      <c r="AK4432" s="10"/>
      <c r="AL4432" s="8"/>
      <c r="AM4432" s="9"/>
      <c r="AN4432" s="10"/>
      <c r="AO4432" s="11"/>
      <c r="AP4432" s="11"/>
      <c r="AQ4432" s="11"/>
    </row>
    <row r="4433" spans="5:43" x14ac:dyDescent="0.15">
      <c r="E4433" s="5"/>
      <c r="G4433" s="5"/>
      <c r="H4433" s="6"/>
      <c r="I4433" s="6"/>
      <c r="J4433" s="6"/>
      <c r="M4433" s="7"/>
      <c r="AG4433" s="4"/>
      <c r="AH4433" s="4"/>
      <c r="AI4433" s="8"/>
      <c r="AJ4433" s="9"/>
      <c r="AK4433" s="10"/>
      <c r="AL4433" s="8"/>
      <c r="AM4433" s="9"/>
      <c r="AN4433" s="10"/>
      <c r="AO4433" s="11"/>
      <c r="AP4433" s="11"/>
      <c r="AQ4433" s="11"/>
    </row>
    <row r="4434" spans="5:43" x14ac:dyDescent="0.15">
      <c r="E4434" s="5"/>
      <c r="G4434" s="5"/>
      <c r="H4434" s="6"/>
      <c r="I4434" s="6"/>
      <c r="J4434" s="6"/>
      <c r="M4434" s="7"/>
      <c r="AG4434" s="4"/>
      <c r="AH4434" s="4"/>
      <c r="AI4434" s="8"/>
      <c r="AJ4434" s="9"/>
      <c r="AK4434" s="10"/>
      <c r="AL4434" s="8"/>
      <c r="AM4434" s="9"/>
      <c r="AN4434" s="10"/>
      <c r="AO4434" s="11"/>
      <c r="AP4434" s="11"/>
      <c r="AQ4434" s="11"/>
    </row>
    <row r="4435" spans="5:43" x14ac:dyDescent="0.15">
      <c r="E4435" s="5"/>
      <c r="G4435" s="5"/>
      <c r="H4435" s="6"/>
      <c r="I4435" s="6"/>
      <c r="J4435" s="6"/>
      <c r="M4435" s="7"/>
      <c r="AG4435" s="4"/>
      <c r="AH4435" s="4"/>
      <c r="AI4435" s="8"/>
      <c r="AJ4435" s="9"/>
      <c r="AK4435" s="10"/>
      <c r="AL4435" s="8"/>
      <c r="AM4435" s="9"/>
      <c r="AN4435" s="10"/>
      <c r="AO4435" s="11"/>
      <c r="AP4435" s="11"/>
      <c r="AQ4435" s="11"/>
    </row>
    <row r="4436" spans="5:43" x14ac:dyDescent="0.15">
      <c r="E4436" s="5"/>
      <c r="G4436" s="5"/>
      <c r="H4436" s="6"/>
      <c r="I4436" s="6"/>
      <c r="J4436" s="6"/>
      <c r="M4436" s="7"/>
      <c r="AG4436" s="4"/>
      <c r="AH4436" s="4"/>
      <c r="AI4436" s="8"/>
      <c r="AJ4436" s="9"/>
      <c r="AK4436" s="10"/>
      <c r="AL4436" s="8"/>
      <c r="AM4436" s="9"/>
      <c r="AN4436" s="10"/>
      <c r="AO4436" s="11"/>
      <c r="AP4436" s="11"/>
      <c r="AQ4436" s="11"/>
    </row>
    <row r="4437" spans="5:43" x14ac:dyDescent="0.15">
      <c r="E4437" s="5"/>
      <c r="G4437" s="5"/>
      <c r="H4437" s="6"/>
      <c r="I4437" s="6"/>
      <c r="J4437" s="6"/>
      <c r="M4437" s="7"/>
      <c r="AG4437" s="4"/>
      <c r="AH4437" s="4"/>
      <c r="AI4437" s="8"/>
      <c r="AJ4437" s="9"/>
      <c r="AK4437" s="10"/>
      <c r="AL4437" s="8"/>
      <c r="AM4437" s="9"/>
      <c r="AN4437" s="10"/>
      <c r="AO4437" s="11"/>
      <c r="AP4437" s="11"/>
      <c r="AQ4437" s="11"/>
    </row>
    <row r="4438" spans="5:43" x14ac:dyDescent="0.15">
      <c r="E4438" s="5"/>
      <c r="G4438" s="5"/>
      <c r="H4438" s="6"/>
      <c r="I4438" s="6"/>
      <c r="J4438" s="6"/>
      <c r="M4438" s="7"/>
      <c r="AG4438" s="4"/>
      <c r="AH4438" s="4"/>
      <c r="AI4438" s="8"/>
      <c r="AJ4438" s="9"/>
      <c r="AK4438" s="10"/>
      <c r="AL4438" s="8"/>
      <c r="AM4438" s="9"/>
      <c r="AN4438" s="10"/>
      <c r="AO4438" s="11"/>
      <c r="AP4438" s="11"/>
      <c r="AQ4438" s="11"/>
    </row>
    <row r="4439" spans="5:43" x14ac:dyDescent="0.15">
      <c r="E4439" s="5"/>
      <c r="G4439" s="5"/>
      <c r="H4439" s="6"/>
      <c r="I4439" s="6"/>
      <c r="J4439" s="6"/>
      <c r="M4439" s="7"/>
      <c r="AG4439" s="4"/>
      <c r="AH4439" s="4"/>
      <c r="AI4439" s="8"/>
      <c r="AJ4439" s="9"/>
      <c r="AK4439" s="10"/>
      <c r="AL4439" s="8"/>
      <c r="AM4439" s="9"/>
      <c r="AN4439" s="10"/>
      <c r="AO4439" s="11"/>
      <c r="AP4439" s="11"/>
      <c r="AQ4439" s="11"/>
    </row>
    <row r="4440" spans="5:43" x14ac:dyDescent="0.15">
      <c r="E4440" s="5"/>
      <c r="G4440" s="5"/>
      <c r="H4440" s="6"/>
      <c r="I4440" s="6"/>
      <c r="J4440" s="6"/>
      <c r="M4440" s="7"/>
      <c r="AG4440" s="4"/>
      <c r="AH4440" s="4"/>
      <c r="AI4440" s="8"/>
      <c r="AJ4440" s="9"/>
      <c r="AK4440" s="10"/>
      <c r="AL4440" s="8"/>
      <c r="AM4440" s="9"/>
      <c r="AN4440" s="10"/>
      <c r="AO4440" s="11"/>
      <c r="AP4440" s="11"/>
      <c r="AQ4440" s="11"/>
    </row>
    <row r="4441" spans="5:43" x14ac:dyDescent="0.15">
      <c r="E4441" s="5"/>
      <c r="G4441" s="5"/>
      <c r="H4441" s="6"/>
      <c r="I4441" s="6"/>
      <c r="J4441" s="6"/>
      <c r="M4441" s="7"/>
      <c r="AG4441" s="4"/>
      <c r="AH4441" s="4"/>
      <c r="AI4441" s="8"/>
      <c r="AJ4441" s="9"/>
      <c r="AK4441" s="10"/>
      <c r="AL4441" s="8"/>
      <c r="AM4441" s="9"/>
      <c r="AN4441" s="10"/>
      <c r="AO4441" s="11"/>
      <c r="AP4441" s="11"/>
      <c r="AQ4441" s="11"/>
    </row>
    <row r="4442" spans="5:43" x14ac:dyDescent="0.15">
      <c r="E4442" s="5"/>
      <c r="G4442" s="5"/>
      <c r="H4442" s="6"/>
      <c r="I4442" s="6"/>
      <c r="J4442" s="6"/>
      <c r="M4442" s="7"/>
      <c r="AG4442" s="4"/>
      <c r="AH4442" s="4"/>
      <c r="AI4442" s="8"/>
      <c r="AJ4442" s="9"/>
      <c r="AK4442" s="10"/>
      <c r="AL4442" s="8"/>
      <c r="AM4442" s="9"/>
      <c r="AN4442" s="10"/>
      <c r="AO4442" s="11"/>
      <c r="AP4442" s="11"/>
      <c r="AQ4442" s="11"/>
    </row>
    <row r="4443" spans="5:43" x14ac:dyDescent="0.15">
      <c r="E4443" s="5"/>
      <c r="G4443" s="5"/>
      <c r="H4443" s="6"/>
      <c r="I4443" s="6"/>
      <c r="J4443" s="6"/>
      <c r="M4443" s="7"/>
      <c r="AG4443" s="4"/>
      <c r="AH4443" s="4"/>
      <c r="AI4443" s="8"/>
      <c r="AJ4443" s="9"/>
      <c r="AK4443" s="10"/>
      <c r="AL4443" s="8"/>
      <c r="AM4443" s="9"/>
      <c r="AN4443" s="10"/>
      <c r="AO4443" s="11"/>
      <c r="AP4443" s="11"/>
      <c r="AQ4443" s="11"/>
    </row>
    <row r="4444" spans="5:43" x14ac:dyDescent="0.15">
      <c r="E4444" s="5"/>
      <c r="G4444" s="5"/>
      <c r="H4444" s="6"/>
      <c r="I4444" s="6"/>
      <c r="J4444" s="6"/>
      <c r="M4444" s="7"/>
      <c r="AG4444" s="4"/>
      <c r="AH4444" s="4"/>
      <c r="AI4444" s="8"/>
      <c r="AJ4444" s="9"/>
      <c r="AK4444" s="10"/>
      <c r="AL4444" s="8"/>
      <c r="AM4444" s="9"/>
      <c r="AN4444" s="10"/>
      <c r="AO4444" s="11"/>
      <c r="AP4444" s="11"/>
      <c r="AQ4444" s="11"/>
    </row>
    <row r="4445" spans="5:43" x14ac:dyDescent="0.15">
      <c r="E4445" s="5"/>
      <c r="G4445" s="5"/>
      <c r="H4445" s="6"/>
      <c r="I4445" s="6"/>
      <c r="J4445" s="6"/>
      <c r="M4445" s="7"/>
      <c r="AG4445" s="4"/>
      <c r="AH4445" s="4"/>
      <c r="AI4445" s="8"/>
      <c r="AJ4445" s="9"/>
      <c r="AK4445" s="10"/>
      <c r="AL4445" s="8"/>
      <c r="AM4445" s="9"/>
      <c r="AN4445" s="10"/>
      <c r="AO4445" s="11"/>
      <c r="AP4445" s="11"/>
      <c r="AQ4445" s="11"/>
    </row>
    <row r="4446" spans="5:43" x14ac:dyDescent="0.15">
      <c r="E4446" s="5"/>
      <c r="G4446" s="5"/>
      <c r="H4446" s="6"/>
      <c r="I4446" s="6"/>
      <c r="J4446" s="6"/>
      <c r="M4446" s="7"/>
      <c r="AG4446" s="4"/>
      <c r="AH4446" s="4"/>
      <c r="AI4446" s="8"/>
      <c r="AJ4446" s="9"/>
      <c r="AK4446" s="10"/>
      <c r="AL4446" s="8"/>
      <c r="AM4446" s="9"/>
      <c r="AN4446" s="10"/>
      <c r="AO4446" s="11"/>
      <c r="AP4446" s="11"/>
      <c r="AQ4446" s="11"/>
    </row>
    <row r="4447" spans="5:43" x14ac:dyDescent="0.15">
      <c r="E4447" s="5"/>
      <c r="G4447" s="5"/>
      <c r="H4447" s="6"/>
      <c r="I4447" s="6"/>
      <c r="J4447" s="6"/>
      <c r="M4447" s="7"/>
      <c r="AG4447" s="4"/>
      <c r="AH4447" s="4"/>
      <c r="AI4447" s="8"/>
      <c r="AJ4447" s="9"/>
      <c r="AK4447" s="10"/>
      <c r="AL4447" s="8"/>
      <c r="AM4447" s="9"/>
      <c r="AN4447" s="10"/>
      <c r="AO4447" s="11"/>
      <c r="AP4447" s="11"/>
      <c r="AQ4447" s="11"/>
    </row>
    <row r="4448" spans="5:43" x14ac:dyDescent="0.15">
      <c r="E4448" s="5"/>
      <c r="G4448" s="5"/>
      <c r="H4448" s="6"/>
      <c r="I4448" s="6"/>
      <c r="J4448" s="6"/>
      <c r="M4448" s="7"/>
      <c r="AG4448" s="4"/>
      <c r="AH4448" s="4"/>
      <c r="AI4448" s="8"/>
      <c r="AJ4448" s="9"/>
      <c r="AK4448" s="10"/>
      <c r="AL4448" s="8"/>
      <c r="AM4448" s="9"/>
      <c r="AN4448" s="10"/>
      <c r="AO4448" s="11"/>
      <c r="AP4448" s="11"/>
      <c r="AQ4448" s="11"/>
    </row>
    <row r="4449" spans="5:43" x14ac:dyDescent="0.15">
      <c r="E4449" s="5"/>
      <c r="G4449" s="5"/>
      <c r="H4449" s="6"/>
      <c r="I4449" s="6"/>
      <c r="J4449" s="6"/>
      <c r="M4449" s="7"/>
      <c r="AG4449" s="4"/>
      <c r="AH4449" s="4"/>
      <c r="AI4449" s="8"/>
      <c r="AJ4449" s="9"/>
      <c r="AK4449" s="10"/>
      <c r="AL4449" s="8"/>
      <c r="AM4449" s="9"/>
      <c r="AN4449" s="10"/>
      <c r="AO4449" s="11"/>
      <c r="AP4449" s="11"/>
      <c r="AQ4449" s="11"/>
    </row>
    <row r="4450" spans="5:43" x14ac:dyDescent="0.15">
      <c r="E4450" s="5"/>
      <c r="G4450" s="5"/>
      <c r="H4450" s="6"/>
      <c r="I4450" s="6"/>
      <c r="J4450" s="6"/>
      <c r="M4450" s="7"/>
      <c r="AG4450" s="4"/>
      <c r="AH4450" s="4"/>
      <c r="AI4450" s="8"/>
      <c r="AJ4450" s="9"/>
      <c r="AK4450" s="10"/>
      <c r="AL4450" s="8"/>
      <c r="AM4450" s="9"/>
      <c r="AN4450" s="10"/>
      <c r="AO4450" s="11"/>
      <c r="AP4450" s="11"/>
      <c r="AQ4450" s="11"/>
    </row>
    <row r="4451" spans="5:43" x14ac:dyDescent="0.15">
      <c r="E4451" s="5"/>
      <c r="G4451" s="5"/>
      <c r="H4451" s="6"/>
      <c r="I4451" s="6"/>
      <c r="J4451" s="6"/>
      <c r="M4451" s="7"/>
      <c r="AG4451" s="4"/>
      <c r="AH4451" s="4"/>
      <c r="AI4451" s="8"/>
      <c r="AJ4451" s="9"/>
      <c r="AK4451" s="10"/>
      <c r="AL4451" s="8"/>
      <c r="AM4451" s="9"/>
      <c r="AN4451" s="10"/>
      <c r="AO4451" s="11"/>
      <c r="AP4451" s="11"/>
      <c r="AQ4451" s="11"/>
    </row>
    <row r="4452" spans="5:43" x14ac:dyDescent="0.15">
      <c r="E4452" s="5"/>
      <c r="G4452" s="5"/>
      <c r="H4452" s="6"/>
      <c r="I4452" s="6"/>
      <c r="J4452" s="6"/>
      <c r="M4452" s="7"/>
      <c r="AG4452" s="4"/>
      <c r="AH4452" s="4"/>
      <c r="AI4452" s="8"/>
      <c r="AJ4452" s="9"/>
      <c r="AK4452" s="10"/>
      <c r="AL4452" s="8"/>
      <c r="AM4452" s="9"/>
      <c r="AN4452" s="10"/>
      <c r="AO4452" s="11"/>
      <c r="AP4452" s="11"/>
      <c r="AQ4452" s="11"/>
    </row>
    <row r="4453" spans="5:43" x14ac:dyDescent="0.15">
      <c r="E4453" s="5"/>
      <c r="G4453" s="5"/>
      <c r="H4453" s="6"/>
      <c r="I4453" s="6"/>
      <c r="J4453" s="6"/>
      <c r="M4453" s="7"/>
      <c r="AG4453" s="4"/>
      <c r="AH4453" s="4"/>
      <c r="AI4453" s="8"/>
      <c r="AJ4453" s="9"/>
      <c r="AK4453" s="10"/>
      <c r="AL4453" s="8"/>
      <c r="AM4453" s="9"/>
      <c r="AN4453" s="10"/>
      <c r="AO4453" s="11"/>
      <c r="AP4453" s="11"/>
      <c r="AQ4453" s="11"/>
    </row>
    <row r="4454" spans="5:43" x14ac:dyDescent="0.15">
      <c r="E4454" s="5"/>
      <c r="G4454" s="5"/>
      <c r="H4454" s="6"/>
      <c r="I4454" s="6"/>
      <c r="J4454" s="6"/>
      <c r="M4454" s="7"/>
      <c r="AG4454" s="4"/>
      <c r="AH4454" s="4"/>
      <c r="AI4454" s="8"/>
      <c r="AJ4454" s="9"/>
      <c r="AK4454" s="10"/>
      <c r="AL4454" s="8"/>
      <c r="AM4454" s="9"/>
      <c r="AN4454" s="10"/>
      <c r="AO4454" s="11"/>
      <c r="AP4454" s="11"/>
      <c r="AQ4454" s="11"/>
    </row>
    <row r="4455" spans="5:43" x14ac:dyDescent="0.15">
      <c r="E4455" s="5"/>
      <c r="G4455" s="5"/>
      <c r="H4455" s="6"/>
      <c r="I4455" s="6"/>
      <c r="J4455" s="6"/>
      <c r="M4455" s="7"/>
      <c r="AG4455" s="4"/>
      <c r="AH4455" s="4"/>
      <c r="AI4455" s="8"/>
      <c r="AJ4455" s="9"/>
      <c r="AK4455" s="10"/>
      <c r="AL4455" s="8"/>
      <c r="AM4455" s="9"/>
      <c r="AN4455" s="10"/>
      <c r="AO4455" s="11"/>
      <c r="AP4455" s="11"/>
      <c r="AQ4455" s="11"/>
    </row>
    <row r="4456" spans="5:43" x14ac:dyDescent="0.15">
      <c r="E4456" s="5"/>
      <c r="G4456" s="5"/>
      <c r="H4456" s="6"/>
      <c r="I4456" s="6"/>
      <c r="J4456" s="6"/>
      <c r="M4456" s="7"/>
      <c r="AG4456" s="4"/>
      <c r="AH4456" s="4"/>
      <c r="AI4456" s="8"/>
      <c r="AJ4456" s="9"/>
      <c r="AK4456" s="10"/>
      <c r="AL4456" s="8"/>
      <c r="AM4456" s="9"/>
      <c r="AN4456" s="10"/>
      <c r="AO4456" s="11"/>
      <c r="AP4456" s="11"/>
      <c r="AQ4456" s="11"/>
    </row>
    <row r="4457" spans="5:43" x14ac:dyDescent="0.15">
      <c r="E4457" s="5"/>
      <c r="G4457" s="5"/>
      <c r="H4457" s="6"/>
      <c r="I4457" s="6"/>
      <c r="J4457" s="6"/>
      <c r="M4457" s="7"/>
      <c r="AG4457" s="4"/>
      <c r="AH4457" s="4"/>
      <c r="AI4457" s="8"/>
      <c r="AJ4457" s="9"/>
      <c r="AK4457" s="10"/>
      <c r="AL4457" s="8"/>
      <c r="AM4457" s="9"/>
      <c r="AN4457" s="10"/>
      <c r="AO4457" s="11"/>
      <c r="AP4457" s="11"/>
      <c r="AQ4457" s="11"/>
    </row>
    <row r="4458" spans="5:43" x14ac:dyDescent="0.15">
      <c r="E4458" s="5"/>
      <c r="G4458" s="5"/>
      <c r="H4458" s="6"/>
      <c r="I4458" s="6"/>
      <c r="J4458" s="6"/>
      <c r="M4458" s="7"/>
      <c r="AG4458" s="4"/>
      <c r="AH4458" s="4"/>
      <c r="AI4458" s="8"/>
      <c r="AJ4458" s="9"/>
      <c r="AK4458" s="10"/>
      <c r="AL4458" s="8"/>
      <c r="AM4458" s="9"/>
      <c r="AN4458" s="10"/>
      <c r="AO4458" s="11"/>
      <c r="AP4458" s="11"/>
      <c r="AQ4458" s="11"/>
    </row>
    <row r="4459" spans="5:43" x14ac:dyDescent="0.15">
      <c r="E4459" s="5"/>
      <c r="G4459" s="5"/>
      <c r="H4459" s="6"/>
      <c r="I4459" s="6"/>
      <c r="J4459" s="6"/>
      <c r="M4459" s="7"/>
      <c r="AG4459" s="4"/>
      <c r="AH4459" s="4"/>
      <c r="AI4459" s="8"/>
      <c r="AJ4459" s="9"/>
      <c r="AK4459" s="10"/>
      <c r="AL4459" s="8"/>
      <c r="AM4459" s="9"/>
      <c r="AN4459" s="10"/>
      <c r="AO4459" s="11"/>
      <c r="AP4459" s="11"/>
      <c r="AQ4459" s="11"/>
    </row>
    <row r="4460" spans="5:43" x14ac:dyDescent="0.15">
      <c r="E4460" s="5"/>
      <c r="G4460" s="5"/>
      <c r="H4460" s="6"/>
      <c r="I4460" s="6"/>
      <c r="J4460" s="6"/>
      <c r="M4460" s="7"/>
      <c r="AG4460" s="4"/>
      <c r="AH4460" s="4"/>
      <c r="AI4460" s="8"/>
      <c r="AJ4460" s="9"/>
      <c r="AK4460" s="10"/>
      <c r="AL4460" s="8"/>
      <c r="AM4460" s="9"/>
      <c r="AN4460" s="10"/>
      <c r="AO4460" s="11"/>
      <c r="AP4460" s="11"/>
      <c r="AQ4460" s="11"/>
    </row>
    <row r="4461" spans="5:43" x14ac:dyDescent="0.15">
      <c r="E4461" s="5"/>
      <c r="G4461" s="5"/>
      <c r="H4461" s="6"/>
      <c r="I4461" s="6"/>
      <c r="J4461" s="6"/>
      <c r="M4461" s="7"/>
      <c r="AG4461" s="4"/>
      <c r="AH4461" s="4"/>
      <c r="AI4461" s="8"/>
      <c r="AJ4461" s="9"/>
      <c r="AK4461" s="10"/>
      <c r="AL4461" s="8"/>
      <c r="AM4461" s="9"/>
      <c r="AN4461" s="10"/>
      <c r="AO4461" s="11"/>
      <c r="AP4461" s="11"/>
      <c r="AQ4461" s="11"/>
    </row>
    <row r="4462" spans="5:43" x14ac:dyDescent="0.15">
      <c r="E4462" s="5"/>
      <c r="G4462" s="5"/>
      <c r="H4462" s="6"/>
      <c r="I4462" s="6"/>
      <c r="J4462" s="6"/>
      <c r="M4462" s="7"/>
      <c r="AG4462" s="4"/>
      <c r="AH4462" s="4"/>
      <c r="AI4462" s="8"/>
      <c r="AJ4462" s="9"/>
      <c r="AK4462" s="10"/>
      <c r="AL4462" s="8"/>
      <c r="AM4462" s="9"/>
      <c r="AN4462" s="10"/>
      <c r="AO4462" s="11"/>
      <c r="AP4462" s="11"/>
      <c r="AQ4462" s="11"/>
    </row>
    <row r="4463" spans="5:43" x14ac:dyDescent="0.15">
      <c r="E4463" s="5"/>
      <c r="G4463" s="5"/>
      <c r="H4463" s="6"/>
      <c r="I4463" s="6"/>
      <c r="J4463" s="6"/>
      <c r="M4463" s="7"/>
      <c r="AG4463" s="4"/>
      <c r="AH4463" s="4"/>
      <c r="AI4463" s="8"/>
      <c r="AJ4463" s="9"/>
      <c r="AK4463" s="10"/>
      <c r="AL4463" s="8"/>
      <c r="AM4463" s="9"/>
      <c r="AN4463" s="10"/>
      <c r="AO4463" s="11"/>
      <c r="AP4463" s="11"/>
      <c r="AQ4463" s="11"/>
    </row>
    <row r="4464" spans="5:43" x14ac:dyDescent="0.15">
      <c r="E4464" s="5"/>
      <c r="G4464" s="5"/>
      <c r="H4464" s="6"/>
      <c r="I4464" s="6"/>
      <c r="J4464" s="6"/>
      <c r="M4464" s="7"/>
      <c r="AG4464" s="4"/>
      <c r="AH4464" s="4"/>
      <c r="AI4464" s="8"/>
      <c r="AJ4464" s="9"/>
      <c r="AK4464" s="10"/>
      <c r="AL4464" s="8"/>
      <c r="AM4464" s="9"/>
      <c r="AN4464" s="10"/>
      <c r="AO4464" s="11"/>
      <c r="AP4464" s="11"/>
      <c r="AQ4464" s="11"/>
    </row>
    <row r="4465" spans="5:43" x14ac:dyDescent="0.15">
      <c r="E4465" s="5"/>
      <c r="G4465" s="5"/>
      <c r="H4465" s="6"/>
      <c r="I4465" s="6"/>
      <c r="J4465" s="6"/>
      <c r="M4465" s="7"/>
      <c r="AG4465" s="4"/>
      <c r="AH4465" s="4"/>
      <c r="AI4465" s="8"/>
      <c r="AJ4465" s="9"/>
      <c r="AK4465" s="10"/>
      <c r="AL4465" s="8"/>
      <c r="AM4465" s="9"/>
      <c r="AN4465" s="10"/>
      <c r="AO4465" s="11"/>
      <c r="AP4465" s="11"/>
      <c r="AQ4465" s="11"/>
    </row>
    <row r="4466" spans="5:43" x14ac:dyDescent="0.15">
      <c r="E4466" s="5"/>
      <c r="G4466" s="5"/>
      <c r="H4466" s="6"/>
      <c r="I4466" s="6"/>
      <c r="J4466" s="6"/>
      <c r="M4466" s="7"/>
      <c r="AG4466" s="4"/>
      <c r="AH4466" s="4"/>
      <c r="AI4466" s="8"/>
      <c r="AJ4466" s="9"/>
      <c r="AK4466" s="10"/>
      <c r="AL4466" s="8"/>
      <c r="AM4466" s="9"/>
      <c r="AN4466" s="10"/>
      <c r="AO4466" s="11"/>
      <c r="AP4466" s="11"/>
      <c r="AQ4466" s="11"/>
    </row>
    <row r="4467" spans="5:43" x14ac:dyDescent="0.15">
      <c r="E4467" s="5"/>
      <c r="G4467" s="5"/>
      <c r="H4467" s="6"/>
      <c r="I4467" s="6"/>
      <c r="J4467" s="6"/>
      <c r="M4467" s="7"/>
      <c r="AG4467" s="4"/>
      <c r="AH4467" s="4"/>
      <c r="AI4467" s="8"/>
      <c r="AJ4467" s="9"/>
      <c r="AK4467" s="10"/>
      <c r="AL4467" s="8"/>
      <c r="AM4467" s="9"/>
      <c r="AN4467" s="10"/>
      <c r="AO4467" s="11"/>
      <c r="AP4467" s="11"/>
      <c r="AQ4467" s="11"/>
    </row>
    <row r="4468" spans="5:43" x14ac:dyDescent="0.15">
      <c r="E4468" s="5"/>
      <c r="G4468" s="5"/>
      <c r="H4468" s="6"/>
      <c r="I4468" s="6"/>
      <c r="J4468" s="6"/>
      <c r="M4468" s="7"/>
      <c r="AG4468" s="4"/>
      <c r="AH4468" s="4"/>
      <c r="AI4468" s="8"/>
      <c r="AJ4468" s="9"/>
      <c r="AK4468" s="10"/>
      <c r="AL4468" s="8"/>
      <c r="AM4468" s="9"/>
      <c r="AN4468" s="10"/>
      <c r="AO4468" s="11"/>
      <c r="AP4468" s="11"/>
      <c r="AQ4468" s="11"/>
    </row>
    <row r="4469" spans="5:43" x14ac:dyDescent="0.15">
      <c r="E4469" s="5"/>
      <c r="G4469" s="5"/>
      <c r="H4469" s="6"/>
      <c r="I4469" s="6"/>
      <c r="J4469" s="6"/>
      <c r="M4469" s="7"/>
      <c r="AG4469" s="4"/>
      <c r="AH4469" s="4"/>
      <c r="AI4469" s="8"/>
      <c r="AJ4469" s="9"/>
      <c r="AK4469" s="10"/>
      <c r="AL4469" s="8"/>
      <c r="AM4469" s="9"/>
      <c r="AN4469" s="10"/>
      <c r="AO4469" s="11"/>
      <c r="AP4469" s="11"/>
      <c r="AQ4469" s="11"/>
    </row>
    <row r="4470" spans="5:43" x14ac:dyDescent="0.15">
      <c r="E4470" s="5"/>
      <c r="G4470" s="5"/>
      <c r="H4470" s="6"/>
      <c r="I4470" s="6"/>
      <c r="J4470" s="6"/>
      <c r="M4470" s="7"/>
      <c r="AG4470" s="4"/>
      <c r="AH4470" s="4"/>
      <c r="AI4470" s="8"/>
      <c r="AJ4470" s="9"/>
      <c r="AK4470" s="10"/>
      <c r="AL4470" s="8"/>
      <c r="AM4470" s="9"/>
      <c r="AN4470" s="10"/>
      <c r="AO4470" s="11"/>
      <c r="AP4470" s="11"/>
      <c r="AQ4470" s="11"/>
    </row>
    <row r="4471" spans="5:43" x14ac:dyDescent="0.15">
      <c r="E4471" s="5"/>
      <c r="G4471" s="5"/>
      <c r="H4471" s="6"/>
      <c r="I4471" s="6"/>
      <c r="J4471" s="6"/>
      <c r="M4471" s="7"/>
      <c r="AG4471" s="4"/>
      <c r="AH4471" s="4"/>
      <c r="AI4471" s="8"/>
      <c r="AJ4471" s="9"/>
      <c r="AK4471" s="10"/>
      <c r="AL4471" s="8"/>
      <c r="AM4471" s="9"/>
      <c r="AN4471" s="10"/>
      <c r="AO4471" s="11"/>
      <c r="AP4471" s="11"/>
      <c r="AQ4471" s="11"/>
    </row>
    <row r="4472" spans="5:43" x14ac:dyDescent="0.15">
      <c r="E4472" s="5"/>
      <c r="G4472" s="5"/>
      <c r="H4472" s="6"/>
      <c r="I4472" s="6"/>
      <c r="J4472" s="6"/>
      <c r="M4472" s="7"/>
      <c r="AG4472" s="4"/>
      <c r="AH4472" s="4"/>
      <c r="AI4472" s="8"/>
      <c r="AJ4472" s="9"/>
      <c r="AK4472" s="10"/>
      <c r="AL4472" s="8"/>
      <c r="AM4472" s="9"/>
      <c r="AN4472" s="10"/>
      <c r="AO4472" s="11"/>
      <c r="AP4472" s="11"/>
      <c r="AQ4472" s="11"/>
    </row>
    <row r="4473" spans="5:43" x14ac:dyDescent="0.15">
      <c r="E4473" s="5"/>
      <c r="G4473" s="5"/>
      <c r="H4473" s="6"/>
      <c r="I4473" s="6"/>
      <c r="J4473" s="6"/>
      <c r="M4473" s="7"/>
      <c r="AG4473" s="4"/>
      <c r="AH4473" s="4"/>
      <c r="AI4473" s="8"/>
      <c r="AJ4473" s="9"/>
      <c r="AK4473" s="10"/>
      <c r="AL4473" s="8"/>
      <c r="AM4473" s="9"/>
      <c r="AN4473" s="10"/>
      <c r="AO4473" s="11"/>
      <c r="AP4473" s="11"/>
      <c r="AQ4473" s="11"/>
    </row>
    <row r="4474" spans="5:43" x14ac:dyDescent="0.15">
      <c r="E4474" s="5"/>
      <c r="G4474" s="5"/>
      <c r="H4474" s="6"/>
      <c r="I4474" s="6"/>
      <c r="J4474" s="6"/>
      <c r="M4474" s="7"/>
      <c r="AG4474" s="4"/>
      <c r="AH4474" s="4"/>
      <c r="AI4474" s="8"/>
      <c r="AJ4474" s="9"/>
      <c r="AK4474" s="10"/>
      <c r="AL4474" s="8"/>
      <c r="AM4474" s="9"/>
      <c r="AN4474" s="10"/>
      <c r="AO4474" s="11"/>
      <c r="AP4474" s="11"/>
      <c r="AQ4474" s="11"/>
    </row>
    <row r="4475" spans="5:43" x14ac:dyDescent="0.15">
      <c r="E4475" s="5"/>
      <c r="G4475" s="5"/>
      <c r="H4475" s="6"/>
      <c r="I4475" s="6"/>
      <c r="J4475" s="6"/>
      <c r="M4475" s="7"/>
      <c r="AG4475" s="4"/>
      <c r="AH4475" s="4"/>
      <c r="AI4475" s="8"/>
      <c r="AJ4475" s="9"/>
      <c r="AK4475" s="10"/>
      <c r="AL4475" s="8"/>
      <c r="AM4475" s="9"/>
      <c r="AN4475" s="10"/>
      <c r="AO4475" s="11"/>
      <c r="AP4475" s="11"/>
      <c r="AQ4475" s="11"/>
    </row>
    <row r="4476" spans="5:43" x14ac:dyDescent="0.15">
      <c r="E4476" s="5"/>
      <c r="G4476" s="5"/>
      <c r="H4476" s="6"/>
      <c r="I4476" s="6"/>
      <c r="J4476" s="6"/>
      <c r="M4476" s="7"/>
      <c r="AG4476" s="4"/>
      <c r="AH4476" s="4"/>
      <c r="AI4476" s="8"/>
      <c r="AJ4476" s="9"/>
      <c r="AK4476" s="10"/>
      <c r="AL4476" s="8"/>
      <c r="AM4476" s="9"/>
      <c r="AN4476" s="10"/>
      <c r="AO4476" s="11"/>
      <c r="AP4476" s="11"/>
      <c r="AQ4476" s="11"/>
    </row>
    <row r="4477" spans="5:43" x14ac:dyDescent="0.15">
      <c r="E4477" s="5"/>
      <c r="G4477" s="5"/>
      <c r="H4477" s="6"/>
      <c r="I4477" s="6"/>
      <c r="J4477" s="6"/>
      <c r="M4477" s="7"/>
      <c r="AG4477" s="4"/>
      <c r="AH4477" s="4"/>
      <c r="AI4477" s="8"/>
      <c r="AJ4477" s="9"/>
      <c r="AK4477" s="10"/>
      <c r="AL4477" s="8"/>
      <c r="AM4477" s="9"/>
      <c r="AN4477" s="10"/>
      <c r="AO4477" s="11"/>
      <c r="AP4477" s="11"/>
      <c r="AQ4477" s="11"/>
    </row>
    <row r="4478" spans="5:43" x14ac:dyDescent="0.15">
      <c r="E4478" s="5"/>
      <c r="G4478" s="5"/>
      <c r="H4478" s="6"/>
      <c r="I4478" s="6"/>
      <c r="J4478" s="6"/>
      <c r="M4478" s="7"/>
      <c r="AG4478" s="4"/>
      <c r="AH4478" s="4"/>
      <c r="AI4478" s="8"/>
      <c r="AJ4478" s="9"/>
      <c r="AK4478" s="10"/>
      <c r="AL4478" s="8"/>
      <c r="AM4478" s="9"/>
      <c r="AN4478" s="10"/>
      <c r="AO4478" s="11"/>
      <c r="AP4478" s="11"/>
      <c r="AQ4478" s="11"/>
    </row>
    <row r="4479" spans="5:43" x14ac:dyDescent="0.15">
      <c r="E4479" s="5"/>
      <c r="G4479" s="5"/>
      <c r="H4479" s="6"/>
      <c r="I4479" s="6"/>
      <c r="J4479" s="6"/>
      <c r="M4479" s="7"/>
      <c r="AG4479" s="4"/>
      <c r="AH4479" s="4"/>
      <c r="AI4479" s="8"/>
      <c r="AJ4479" s="9"/>
      <c r="AK4479" s="10"/>
      <c r="AL4479" s="8"/>
      <c r="AM4479" s="9"/>
      <c r="AN4479" s="10"/>
      <c r="AO4479" s="11"/>
      <c r="AP4479" s="11"/>
      <c r="AQ4479" s="11"/>
    </row>
    <row r="4480" spans="5:43" x14ac:dyDescent="0.15">
      <c r="E4480" s="5"/>
      <c r="G4480" s="5"/>
      <c r="H4480" s="6"/>
      <c r="I4480" s="6"/>
      <c r="J4480" s="6"/>
      <c r="M4480" s="7"/>
      <c r="AG4480" s="4"/>
      <c r="AH4480" s="4"/>
      <c r="AI4480" s="8"/>
      <c r="AJ4480" s="9"/>
      <c r="AK4480" s="10"/>
      <c r="AL4480" s="8"/>
      <c r="AM4480" s="9"/>
      <c r="AN4480" s="10"/>
      <c r="AO4480" s="11"/>
      <c r="AP4480" s="11"/>
      <c r="AQ4480" s="11"/>
    </row>
    <row r="4481" spans="5:43" x14ac:dyDescent="0.15">
      <c r="E4481" s="5"/>
      <c r="G4481" s="5"/>
      <c r="H4481" s="6"/>
      <c r="I4481" s="6"/>
      <c r="J4481" s="6"/>
      <c r="M4481" s="7"/>
      <c r="AG4481" s="4"/>
      <c r="AH4481" s="4"/>
      <c r="AI4481" s="8"/>
      <c r="AJ4481" s="9"/>
      <c r="AK4481" s="10"/>
      <c r="AL4481" s="8"/>
      <c r="AM4481" s="9"/>
      <c r="AN4481" s="10"/>
      <c r="AO4481" s="11"/>
      <c r="AP4481" s="11"/>
      <c r="AQ4481" s="11"/>
    </row>
    <row r="4482" spans="5:43" x14ac:dyDescent="0.15">
      <c r="E4482" s="5"/>
      <c r="G4482" s="5"/>
      <c r="H4482" s="6"/>
      <c r="I4482" s="6"/>
      <c r="J4482" s="6"/>
      <c r="M4482" s="7"/>
      <c r="AG4482" s="4"/>
      <c r="AH4482" s="4"/>
      <c r="AI4482" s="8"/>
      <c r="AJ4482" s="9"/>
      <c r="AK4482" s="10"/>
      <c r="AL4482" s="8"/>
      <c r="AM4482" s="9"/>
      <c r="AN4482" s="10"/>
      <c r="AO4482" s="11"/>
      <c r="AP4482" s="11"/>
      <c r="AQ4482" s="11"/>
    </row>
    <row r="4483" spans="5:43" x14ac:dyDescent="0.15">
      <c r="E4483" s="5"/>
      <c r="G4483" s="5"/>
      <c r="H4483" s="6"/>
      <c r="I4483" s="6"/>
      <c r="J4483" s="6"/>
      <c r="M4483" s="7"/>
      <c r="AG4483" s="4"/>
      <c r="AH4483" s="4"/>
      <c r="AI4483" s="8"/>
      <c r="AJ4483" s="9"/>
      <c r="AK4483" s="10"/>
      <c r="AL4483" s="8"/>
      <c r="AM4483" s="9"/>
      <c r="AN4483" s="10"/>
      <c r="AO4483" s="11"/>
      <c r="AP4483" s="11"/>
      <c r="AQ4483" s="11"/>
    </row>
    <row r="4484" spans="5:43" x14ac:dyDescent="0.15">
      <c r="E4484" s="5"/>
      <c r="G4484" s="5"/>
      <c r="H4484" s="6"/>
      <c r="I4484" s="6"/>
      <c r="J4484" s="6"/>
      <c r="M4484" s="7"/>
      <c r="AG4484" s="4"/>
      <c r="AH4484" s="4"/>
      <c r="AI4484" s="8"/>
      <c r="AJ4484" s="9"/>
      <c r="AK4484" s="10"/>
      <c r="AL4484" s="8"/>
      <c r="AM4484" s="9"/>
      <c r="AN4484" s="10"/>
      <c r="AO4484" s="11"/>
      <c r="AP4484" s="11"/>
      <c r="AQ4484" s="11"/>
    </row>
    <row r="4485" spans="5:43" x14ac:dyDescent="0.15">
      <c r="E4485" s="5"/>
      <c r="G4485" s="5"/>
      <c r="H4485" s="6"/>
      <c r="I4485" s="6"/>
      <c r="J4485" s="6"/>
      <c r="M4485" s="7"/>
      <c r="AG4485" s="4"/>
      <c r="AH4485" s="4"/>
      <c r="AI4485" s="8"/>
      <c r="AJ4485" s="9"/>
      <c r="AK4485" s="10"/>
      <c r="AL4485" s="8"/>
      <c r="AM4485" s="9"/>
      <c r="AN4485" s="10"/>
      <c r="AO4485" s="11"/>
      <c r="AP4485" s="11"/>
      <c r="AQ4485" s="11"/>
    </row>
    <row r="4486" spans="5:43" x14ac:dyDescent="0.15">
      <c r="E4486" s="5"/>
      <c r="G4486" s="5"/>
      <c r="H4486" s="6"/>
      <c r="I4486" s="6"/>
      <c r="J4486" s="6"/>
      <c r="M4486" s="7"/>
      <c r="AG4486" s="4"/>
      <c r="AH4486" s="4"/>
      <c r="AI4486" s="8"/>
      <c r="AJ4486" s="9"/>
      <c r="AK4486" s="10"/>
      <c r="AL4486" s="8"/>
      <c r="AM4486" s="9"/>
      <c r="AN4486" s="10"/>
      <c r="AO4486" s="11"/>
      <c r="AP4486" s="11"/>
      <c r="AQ4486" s="11"/>
    </row>
    <row r="4487" spans="5:43" x14ac:dyDescent="0.15">
      <c r="E4487" s="5"/>
      <c r="G4487" s="5"/>
      <c r="H4487" s="6"/>
      <c r="I4487" s="6"/>
      <c r="J4487" s="6"/>
      <c r="M4487" s="7"/>
      <c r="AG4487" s="4"/>
      <c r="AH4487" s="4"/>
      <c r="AI4487" s="8"/>
      <c r="AJ4487" s="9"/>
      <c r="AK4487" s="10"/>
      <c r="AL4487" s="8"/>
      <c r="AM4487" s="9"/>
      <c r="AN4487" s="10"/>
      <c r="AO4487" s="11"/>
      <c r="AP4487" s="11"/>
      <c r="AQ4487" s="11"/>
    </row>
    <row r="4488" spans="5:43" x14ac:dyDescent="0.15">
      <c r="E4488" s="5"/>
      <c r="G4488" s="5"/>
      <c r="H4488" s="6"/>
      <c r="I4488" s="6"/>
      <c r="J4488" s="6"/>
      <c r="M4488" s="7"/>
      <c r="AG4488" s="4"/>
      <c r="AH4488" s="4"/>
      <c r="AI4488" s="8"/>
      <c r="AJ4488" s="9"/>
      <c r="AK4488" s="10"/>
      <c r="AL4488" s="8"/>
      <c r="AM4488" s="9"/>
      <c r="AN4488" s="10"/>
      <c r="AO4488" s="11"/>
      <c r="AP4488" s="11"/>
      <c r="AQ4488" s="11"/>
    </row>
    <row r="4489" spans="5:43" x14ac:dyDescent="0.15">
      <c r="E4489" s="5"/>
      <c r="G4489" s="5"/>
      <c r="H4489" s="6"/>
      <c r="I4489" s="6"/>
      <c r="J4489" s="6"/>
      <c r="M4489" s="7"/>
      <c r="AG4489" s="4"/>
      <c r="AH4489" s="4"/>
      <c r="AI4489" s="8"/>
      <c r="AJ4489" s="9"/>
      <c r="AK4489" s="10"/>
      <c r="AL4489" s="8"/>
      <c r="AM4489" s="9"/>
      <c r="AN4489" s="10"/>
      <c r="AO4489" s="11"/>
      <c r="AP4489" s="11"/>
      <c r="AQ4489" s="11"/>
    </row>
    <row r="4490" spans="5:43" x14ac:dyDescent="0.15">
      <c r="E4490" s="5"/>
      <c r="G4490" s="5"/>
      <c r="H4490" s="6"/>
      <c r="I4490" s="6"/>
      <c r="J4490" s="6"/>
      <c r="M4490" s="7"/>
      <c r="AG4490" s="4"/>
      <c r="AH4490" s="4"/>
      <c r="AI4490" s="8"/>
      <c r="AJ4490" s="9"/>
      <c r="AK4490" s="10"/>
      <c r="AL4490" s="8"/>
      <c r="AM4490" s="9"/>
      <c r="AN4490" s="10"/>
      <c r="AO4490" s="11"/>
      <c r="AP4490" s="11"/>
      <c r="AQ4490" s="11"/>
    </row>
    <row r="4491" spans="5:43" x14ac:dyDescent="0.15">
      <c r="E4491" s="5"/>
      <c r="G4491" s="5"/>
      <c r="H4491" s="6"/>
      <c r="I4491" s="6"/>
      <c r="J4491" s="6"/>
      <c r="M4491" s="7"/>
      <c r="AG4491" s="4"/>
      <c r="AH4491" s="4"/>
      <c r="AI4491" s="8"/>
      <c r="AJ4491" s="9"/>
      <c r="AK4491" s="10"/>
      <c r="AL4491" s="8"/>
      <c r="AM4491" s="9"/>
      <c r="AN4491" s="10"/>
      <c r="AO4491" s="11"/>
      <c r="AP4491" s="11"/>
      <c r="AQ4491" s="11"/>
    </row>
    <row r="4492" spans="5:43" x14ac:dyDescent="0.15">
      <c r="E4492" s="5"/>
      <c r="G4492" s="5"/>
      <c r="H4492" s="6"/>
      <c r="I4492" s="6"/>
      <c r="J4492" s="6"/>
      <c r="M4492" s="7"/>
      <c r="AG4492" s="4"/>
      <c r="AH4492" s="4"/>
      <c r="AI4492" s="8"/>
      <c r="AJ4492" s="9"/>
      <c r="AK4492" s="10"/>
      <c r="AL4492" s="8"/>
      <c r="AM4492" s="9"/>
      <c r="AN4492" s="10"/>
      <c r="AO4492" s="11"/>
      <c r="AP4492" s="11"/>
      <c r="AQ4492" s="11"/>
    </row>
    <row r="4493" spans="5:43" x14ac:dyDescent="0.15">
      <c r="E4493" s="5"/>
      <c r="G4493" s="5"/>
      <c r="H4493" s="6"/>
      <c r="I4493" s="6"/>
      <c r="J4493" s="6"/>
      <c r="M4493" s="7"/>
      <c r="AG4493" s="4"/>
      <c r="AH4493" s="4"/>
      <c r="AI4493" s="8"/>
      <c r="AJ4493" s="9"/>
      <c r="AK4493" s="10"/>
      <c r="AL4493" s="8"/>
      <c r="AM4493" s="9"/>
      <c r="AN4493" s="10"/>
      <c r="AO4493" s="11"/>
      <c r="AP4493" s="11"/>
      <c r="AQ4493" s="11"/>
    </row>
    <row r="4494" spans="5:43" x14ac:dyDescent="0.15">
      <c r="E4494" s="5"/>
      <c r="G4494" s="5"/>
      <c r="H4494" s="6"/>
      <c r="I4494" s="6"/>
      <c r="J4494" s="6"/>
      <c r="M4494" s="7"/>
      <c r="AG4494" s="4"/>
      <c r="AH4494" s="4"/>
      <c r="AI4494" s="8"/>
      <c r="AJ4494" s="9"/>
      <c r="AK4494" s="10"/>
      <c r="AL4494" s="8"/>
      <c r="AM4494" s="9"/>
      <c r="AN4494" s="10"/>
      <c r="AO4494" s="11"/>
      <c r="AP4494" s="11"/>
      <c r="AQ4494" s="11"/>
    </row>
    <row r="4495" spans="5:43" x14ac:dyDescent="0.15">
      <c r="E4495" s="5"/>
      <c r="G4495" s="5"/>
      <c r="H4495" s="6"/>
      <c r="I4495" s="6"/>
      <c r="J4495" s="6"/>
      <c r="M4495" s="7"/>
      <c r="AG4495" s="4"/>
      <c r="AH4495" s="4"/>
      <c r="AI4495" s="8"/>
      <c r="AJ4495" s="9"/>
      <c r="AK4495" s="10"/>
      <c r="AL4495" s="8"/>
      <c r="AM4495" s="9"/>
      <c r="AN4495" s="10"/>
      <c r="AO4495" s="11"/>
      <c r="AP4495" s="11"/>
      <c r="AQ4495" s="11"/>
    </row>
    <row r="4496" spans="5:43" x14ac:dyDescent="0.15">
      <c r="E4496" s="5"/>
      <c r="G4496" s="5"/>
      <c r="H4496" s="6"/>
      <c r="I4496" s="6"/>
      <c r="J4496" s="6"/>
      <c r="M4496" s="7"/>
      <c r="AG4496" s="4"/>
      <c r="AH4496" s="4"/>
      <c r="AI4496" s="8"/>
      <c r="AJ4496" s="9"/>
      <c r="AK4496" s="10"/>
      <c r="AL4496" s="8"/>
      <c r="AM4496" s="9"/>
      <c r="AN4496" s="10"/>
      <c r="AO4496" s="11"/>
      <c r="AP4496" s="11"/>
      <c r="AQ4496" s="11"/>
    </row>
    <row r="4497" spans="5:43" x14ac:dyDescent="0.15">
      <c r="E4497" s="5"/>
      <c r="G4497" s="5"/>
      <c r="H4497" s="6"/>
      <c r="I4497" s="6"/>
      <c r="J4497" s="6"/>
      <c r="M4497" s="7"/>
      <c r="AG4497" s="4"/>
      <c r="AH4497" s="4"/>
      <c r="AI4497" s="8"/>
      <c r="AJ4497" s="9"/>
      <c r="AK4497" s="10"/>
      <c r="AL4497" s="8"/>
      <c r="AM4497" s="9"/>
      <c r="AN4497" s="10"/>
      <c r="AO4497" s="11"/>
      <c r="AP4497" s="11"/>
      <c r="AQ4497" s="11"/>
    </row>
    <row r="4498" spans="5:43" x14ac:dyDescent="0.15">
      <c r="E4498" s="5"/>
      <c r="G4498" s="5"/>
      <c r="H4498" s="6"/>
      <c r="I4498" s="6"/>
      <c r="J4498" s="6"/>
      <c r="M4498" s="7"/>
      <c r="AG4498" s="4"/>
      <c r="AH4498" s="4"/>
      <c r="AI4498" s="8"/>
      <c r="AJ4498" s="9"/>
      <c r="AK4498" s="10"/>
      <c r="AL4498" s="8"/>
      <c r="AM4498" s="9"/>
      <c r="AN4498" s="10"/>
      <c r="AO4498" s="11"/>
      <c r="AP4498" s="11"/>
      <c r="AQ4498" s="11"/>
    </row>
    <row r="4499" spans="5:43" x14ac:dyDescent="0.15">
      <c r="E4499" s="5"/>
      <c r="G4499" s="5"/>
      <c r="H4499" s="6"/>
      <c r="I4499" s="6"/>
      <c r="J4499" s="6"/>
      <c r="M4499" s="7"/>
      <c r="AG4499" s="4"/>
      <c r="AH4499" s="4"/>
      <c r="AI4499" s="8"/>
      <c r="AJ4499" s="9"/>
      <c r="AK4499" s="10"/>
      <c r="AL4499" s="8"/>
      <c r="AM4499" s="9"/>
      <c r="AN4499" s="10"/>
      <c r="AO4499" s="11"/>
      <c r="AP4499" s="11"/>
      <c r="AQ4499" s="11"/>
    </row>
    <row r="4500" spans="5:43" x14ac:dyDescent="0.15">
      <c r="E4500" s="5"/>
      <c r="G4500" s="5"/>
      <c r="H4500" s="6"/>
      <c r="I4500" s="6"/>
      <c r="J4500" s="6"/>
      <c r="M4500" s="7"/>
      <c r="AG4500" s="4"/>
      <c r="AH4500" s="4"/>
      <c r="AI4500" s="8"/>
      <c r="AJ4500" s="9"/>
      <c r="AK4500" s="10"/>
      <c r="AL4500" s="8"/>
      <c r="AM4500" s="9"/>
      <c r="AN4500" s="10"/>
      <c r="AO4500" s="11"/>
      <c r="AP4500" s="11"/>
      <c r="AQ4500" s="11"/>
    </row>
    <row r="4501" spans="5:43" x14ac:dyDescent="0.15">
      <c r="E4501" s="5"/>
      <c r="G4501" s="5"/>
      <c r="H4501" s="6"/>
      <c r="I4501" s="6"/>
      <c r="J4501" s="6"/>
      <c r="M4501" s="7"/>
      <c r="AG4501" s="4"/>
      <c r="AH4501" s="4"/>
      <c r="AI4501" s="8"/>
      <c r="AJ4501" s="9"/>
      <c r="AK4501" s="10"/>
      <c r="AL4501" s="8"/>
      <c r="AM4501" s="9"/>
      <c r="AN4501" s="10"/>
      <c r="AO4501" s="11"/>
      <c r="AP4501" s="11"/>
      <c r="AQ4501" s="11"/>
    </row>
    <row r="4502" spans="5:43" x14ac:dyDescent="0.15">
      <c r="E4502" s="5"/>
      <c r="G4502" s="5"/>
      <c r="H4502" s="6"/>
      <c r="I4502" s="6"/>
      <c r="J4502" s="6"/>
      <c r="M4502" s="7"/>
      <c r="AG4502" s="4"/>
      <c r="AH4502" s="4"/>
      <c r="AI4502" s="8"/>
      <c r="AJ4502" s="9"/>
      <c r="AK4502" s="10"/>
      <c r="AL4502" s="8"/>
      <c r="AM4502" s="9"/>
      <c r="AN4502" s="10"/>
      <c r="AO4502" s="11"/>
      <c r="AP4502" s="11"/>
      <c r="AQ4502" s="11"/>
    </row>
    <row r="4503" spans="5:43" x14ac:dyDescent="0.15">
      <c r="E4503" s="5"/>
      <c r="G4503" s="5"/>
      <c r="H4503" s="6"/>
      <c r="I4503" s="6"/>
      <c r="J4503" s="6"/>
      <c r="M4503" s="7"/>
      <c r="AG4503" s="4"/>
      <c r="AH4503" s="4"/>
      <c r="AI4503" s="8"/>
      <c r="AJ4503" s="9"/>
      <c r="AK4503" s="10"/>
      <c r="AL4503" s="8"/>
      <c r="AM4503" s="9"/>
      <c r="AN4503" s="10"/>
      <c r="AO4503" s="11"/>
      <c r="AP4503" s="11"/>
      <c r="AQ4503" s="11"/>
    </row>
    <row r="4504" spans="5:43" x14ac:dyDescent="0.15">
      <c r="E4504" s="5"/>
      <c r="G4504" s="5"/>
      <c r="H4504" s="6"/>
      <c r="I4504" s="6"/>
      <c r="J4504" s="6"/>
      <c r="M4504" s="7"/>
      <c r="AG4504" s="4"/>
      <c r="AH4504" s="4"/>
      <c r="AI4504" s="8"/>
      <c r="AJ4504" s="9"/>
      <c r="AK4504" s="10"/>
      <c r="AL4504" s="8"/>
      <c r="AM4504" s="9"/>
      <c r="AN4504" s="10"/>
      <c r="AO4504" s="11"/>
      <c r="AP4504" s="11"/>
      <c r="AQ4504" s="11"/>
    </row>
    <row r="4505" spans="5:43" x14ac:dyDescent="0.15">
      <c r="E4505" s="5"/>
      <c r="G4505" s="5"/>
      <c r="H4505" s="6"/>
      <c r="I4505" s="6"/>
      <c r="J4505" s="6"/>
      <c r="M4505" s="7"/>
      <c r="AG4505" s="4"/>
      <c r="AH4505" s="4"/>
      <c r="AI4505" s="8"/>
      <c r="AJ4505" s="9"/>
      <c r="AK4505" s="10"/>
      <c r="AL4505" s="8"/>
      <c r="AM4505" s="9"/>
      <c r="AN4505" s="10"/>
      <c r="AO4505" s="11"/>
      <c r="AP4505" s="11"/>
      <c r="AQ4505" s="11"/>
    </row>
    <row r="4506" spans="5:43" x14ac:dyDescent="0.15">
      <c r="E4506" s="5"/>
      <c r="G4506" s="5"/>
      <c r="H4506" s="6"/>
      <c r="I4506" s="6"/>
      <c r="J4506" s="6"/>
      <c r="M4506" s="7"/>
      <c r="AG4506" s="4"/>
      <c r="AH4506" s="4"/>
      <c r="AI4506" s="8"/>
      <c r="AJ4506" s="9"/>
      <c r="AK4506" s="10"/>
      <c r="AL4506" s="8"/>
      <c r="AM4506" s="9"/>
      <c r="AN4506" s="10"/>
      <c r="AO4506" s="11"/>
      <c r="AP4506" s="11"/>
      <c r="AQ4506" s="11"/>
    </row>
    <row r="4507" spans="5:43" x14ac:dyDescent="0.15">
      <c r="E4507" s="5"/>
      <c r="G4507" s="5"/>
      <c r="H4507" s="6"/>
      <c r="I4507" s="6"/>
      <c r="J4507" s="6"/>
      <c r="M4507" s="7"/>
      <c r="AG4507" s="4"/>
      <c r="AH4507" s="4"/>
      <c r="AI4507" s="8"/>
      <c r="AJ4507" s="9"/>
      <c r="AK4507" s="10"/>
      <c r="AL4507" s="8"/>
      <c r="AM4507" s="9"/>
      <c r="AN4507" s="10"/>
      <c r="AO4507" s="11"/>
      <c r="AP4507" s="11"/>
      <c r="AQ4507" s="11"/>
    </row>
    <row r="4508" spans="5:43" x14ac:dyDescent="0.15">
      <c r="E4508" s="5"/>
      <c r="G4508" s="5"/>
      <c r="H4508" s="6"/>
      <c r="I4508" s="6"/>
      <c r="J4508" s="6"/>
      <c r="M4508" s="7"/>
      <c r="AG4508" s="4"/>
      <c r="AH4508" s="4"/>
      <c r="AI4508" s="8"/>
      <c r="AJ4508" s="9"/>
      <c r="AK4508" s="10"/>
      <c r="AL4508" s="8"/>
      <c r="AM4508" s="9"/>
      <c r="AN4508" s="10"/>
      <c r="AO4508" s="11"/>
      <c r="AP4508" s="11"/>
      <c r="AQ4508" s="11"/>
    </row>
    <row r="4509" spans="5:43" x14ac:dyDescent="0.15">
      <c r="E4509" s="5"/>
      <c r="G4509" s="5"/>
      <c r="H4509" s="6"/>
      <c r="I4509" s="6"/>
      <c r="J4509" s="6"/>
      <c r="M4509" s="7"/>
      <c r="AG4509" s="4"/>
      <c r="AH4509" s="4"/>
      <c r="AI4509" s="8"/>
      <c r="AJ4509" s="9"/>
      <c r="AK4509" s="10"/>
      <c r="AL4509" s="8"/>
      <c r="AM4509" s="9"/>
      <c r="AN4509" s="10"/>
      <c r="AO4509" s="11"/>
      <c r="AP4509" s="11"/>
      <c r="AQ4509" s="11"/>
    </row>
    <row r="4510" spans="5:43" x14ac:dyDescent="0.15">
      <c r="E4510" s="5"/>
      <c r="G4510" s="5"/>
      <c r="H4510" s="6"/>
      <c r="I4510" s="6"/>
      <c r="J4510" s="6"/>
      <c r="M4510" s="7"/>
      <c r="AG4510" s="4"/>
      <c r="AH4510" s="4"/>
      <c r="AI4510" s="8"/>
      <c r="AJ4510" s="9"/>
      <c r="AK4510" s="10"/>
      <c r="AL4510" s="8"/>
      <c r="AM4510" s="9"/>
      <c r="AN4510" s="10"/>
      <c r="AO4510" s="11"/>
      <c r="AP4510" s="11"/>
      <c r="AQ4510" s="11"/>
    </row>
    <row r="4511" spans="5:43" x14ac:dyDescent="0.15">
      <c r="E4511" s="5"/>
      <c r="G4511" s="5"/>
      <c r="H4511" s="6"/>
      <c r="I4511" s="6"/>
      <c r="J4511" s="6"/>
      <c r="M4511" s="7"/>
      <c r="AG4511" s="4"/>
      <c r="AH4511" s="4"/>
      <c r="AI4511" s="8"/>
      <c r="AJ4511" s="9"/>
      <c r="AK4511" s="10"/>
      <c r="AL4511" s="8"/>
      <c r="AM4511" s="9"/>
      <c r="AN4511" s="10"/>
      <c r="AO4511" s="11"/>
      <c r="AP4511" s="11"/>
      <c r="AQ4511" s="11"/>
    </row>
    <row r="4512" spans="5:43" x14ac:dyDescent="0.15">
      <c r="E4512" s="5"/>
      <c r="G4512" s="5"/>
      <c r="H4512" s="6"/>
      <c r="I4512" s="6"/>
      <c r="J4512" s="6"/>
      <c r="M4512" s="7"/>
      <c r="AG4512" s="4"/>
      <c r="AH4512" s="4"/>
      <c r="AI4512" s="8"/>
      <c r="AJ4512" s="9"/>
      <c r="AK4512" s="10"/>
      <c r="AL4512" s="8"/>
      <c r="AM4512" s="9"/>
      <c r="AN4512" s="10"/>
      <c r="AO4512" s="11"/>
      <c r="AP4512" s="11"/>
      <c r="AQ4512" s="11"/>
    </row>
    <row r="4513" spans="5:43" x14ac:dyDescent="0.15">
      <c r="E4513" s="5"/>
      <c r="G4513" s="5"/>
      <c r="H4513" s="6"/>
      <c r="I4513" s="6"/>
      <c r="J4513" s="6"/>
      <c r="M4513" s="7"/>
      <c r="AG4513" s="4"/>
      <c r="AH4513" s="4"/>
      <c r="AI4513" s="8"/>
      <c r="AJ4513" s="9"/>
      <c r="AK4513" s="10"/>
      <c r="AL4513" s="8"/>
      <c r="AM4513" s="9"/>
      <c r="AN4513" s="10"/>
      <c r="AO4513" s="11"/>
      <c r="AP4513" s="11"/>
      <c r="AQ4513" s="11"/>
    </row>
    <row r="4514" spans="5:43" x14ac:dyDescent="0.15">
      <c r="E4514" s="5"/>
      <c r="G4514" s="5"/>
      <c r="H4514" s="6"/>
      <c r="I4514" s="6"/>
      <c r="J4514" s="6"/>
      <c r="M4514" s="7"/>
      <c r="AG4514" s="4"/>
      <c r="AH4514" s="4"/>
      <c r="AI4514" s="8"/>
      <c r="AJ4514" s="9"/>
      <c r="AK4514" s="10"/>
      <c r="AL4514" s="8"/>
      <c r="AM4514" s="9"/>
      <c r="AN4514" s="10"/>
      <c r="AO4514" s="11"/>
      <c r="AP4514" s="11"/>
      <c r="AQ4514" s="11"/>
    </row>
    <row r="4515" spans="5:43" x14ac:dyDescent="0.15">
      <c r="E4515" s="5"/>
      <c r="G4515" s="5"/>
      <c r="H4515" s="6"/>
      <c r="I4515" s="6"/>
      <c r="J4515" s="6"/>
      <c r="M4515" s="7"/>
      <c r="AG4515" s="4"/>
      <c r="AH4515" s="4"/>
      <c r="AI4515" s="8"/>
      <c r="AJ4515" s="9"/>
      <c r="AK4515" s="10"/>
      <c r="AL4515" s="8"/>
      <c r="AM4515" s="9"/>
      <c r="AN4515" s="10"/>
      <c r="AO4515" s="11"/>
      <c r="AP4515" s="11"/>
      <c r="AQ4515" s="11"/>
    </row>
    <row r="4516" spans="5:43" x14ac:dyDescent="0.15">
      <c r="E4516" s="5"/>
      <c r="G4516" s="5"/>
      <c r="H4516" s="6"/>
      <c r="I4516" s="6"/>
      <c r="J4516" s="6"/>
      <c r="M4516" s="7"/>
      <c r="AG4516" s="4"/>
      <c r="AH4516" s="4"/>
      <c r="AI4516" s="8"/>
      <c r="AJ4516" s="9"/>
      <c r="AK4516" s="10"/>
      <c r="AL4516" s="8"/>
      <c r="AM4516" s="9"/>
      <c r="AN4516" s="10"/>
      <c r="AO4516" s="11"/>
      <c r="AP4516" s="11"/>
      <c r="AQ4516" s="11"/>
    </row>
    <row r="4517" spans="5:43" x14ac:dyDescent="0.15">
      <c r="E4517" s="5"/>
      <c r="G4517" s="5"/>
      <c r="H4517" s="6"/>
      <c r="I4517" s="6"/>
      <c r="J4517" s="6"/>
      <c r="M4517" s="7"/>
      <c r="AG4517" s="4"/>
      <c r="AH4517" s="4"/>
      <c r="AI4517" s="8"/>
      <c r="AJ4517" s="9"/>
      <c r="AK4517" s="10"/>
      <c r="AL4517" s="8"/>
      <c r="AM4517" s="9"/>
      <c r="AN4517" s="10"/>
      <c r="AO4517" s="11"/>
      <c r="AP4517" s="11"/>
      <c r="AQ4517" s="11"/>
    </row>
    <row r="4518" spans="5:43" x14ac:dyDescent="0.15">
      <c r="E4518" s="5"/>
      <c r="G4518" s="5"/>
      <c r="H4518" s="6"/>
      <c r="I4518" s="6"/>
      <c r="J4518" s="6"/>
      <c r="M4518" s="7"/>
      <c r="AG4518" s="4"/>
      <c r="AH4518" s="4"/>
      <c r="AI4518" s="8"/>
      <c r="AJ4518" s="9"/>
      <c r="AK4518" s="10"/>
      <c r="AL4518" s="8"/>
      <c r="AM4518" s="9"/>
      <c r="AN4518" s="10"/>
      <c r="AO4518" s="11"/>
      <c r="AP4518" s="11"/>
      <c r="AQ4518" s="11"/>
    </row>
    <row r="4519" spans="5:43" x14ac:dyDescent="0.15">
      <c r="E4519" s="5"/>
      <c r="G4519" s="5"/>
      <c r="H4519" s="6"/>
      <c r="I4519" s="6"/>
      <c r="J4519" s="6"/>
      <c r="M4519" s="7"/>
      <c r="AG4519" s="4"/>
      <c r="AH4519" s="4"/>
      <c r="AI4519" s="8"/>
      <c r="AJ4519" s="9"/>
      <c r="AK4519" s="10"/>
      <c r="AL4519" s="8"/>
      <c r="AM4519" s="9"/>
      <c r="AN4519" s="10"/>
      <c r="AO4519" s="11"/>
      <c r="AP4519" s="11"/>
      <c r="AQ4519" s="11"/>
    </row>
    <row r="4520" spans="5:43" x14ac:dyDescent="0.15">
      <c r="E4520" s="5"/>
      <c r="G4520" s="5"/>
      <c r="H4520" s="6"/>
      <c r="I4520" s="6"/>
      <c r="J4520" s="6"/>
      <c r="M4520" s="7"/>
      <c r="AG4520" s="4"/>
      <c r="AH4520" s="4"/>
      <c r="AI4520" s="8"/>
      <c r="AJ4520" s="9"/>
      <c r="AK4520" s="10"/>
      <c r="AL4520" s="8"/>
      <c r="AM4520" s="9"/>
      <c r="AN4520" s="10"/>
      <c r="AO4520" s="11"/>
      <c r="AP4520" s="11"/>
      <c r="AQ4520" s="11"/>
    </row>
    <row r="4521" spans="5:43" x14ac:dyDescent="0.15">
      <c r="E4521" s="5"/>
      <c r="G4521" s="5"/>
      <c r="H4521" s="6"/>
      <c r="I4521" s="6"/>
      <c r="J4521" s="6"/>
      <c r="M4521" s="7"/>
      <c r="AG4521" s="4"/>
      <c r="AH4521" s="4"/>
      <c r="AI4521" s="8"/>
      <c r="AJ4521" s="9"/>
      <c r="AK4521" s="10"/>
      <c r="AL4521" s="8"/>
      <c r="AM4521" s="9"/>
      <c r="AN4521" s="10"/>
      <c r="AO4521" s="11"/>
      <c r="AP4521" s="11"/>
      <c r="AQ4521" s="11"/>
    </row>
    <row r="4522" spans="5:43" x14ac:dyDescent="0.15">
      <c r="E4522" s="5"/>
      <c r="G4522" s="5"/>
      <c r="H4522" s="6"/>
      <c r="I4522" s="6"/>
      <c r="J4522" s="6"/>
      <c r="M4522" s="7"/>
      <c r="AG4522" s="4"/>
      <c r="AH4522" s="4"/>
      <c r="AI4522" s="8"/>
      <c r="AJ4522" s="9"/>
      <c r="AK4522" s="10"/>
      <c r="AL4522" s="8"/>
      <c r="AM4522" s="9"/>
      <c r="AN4522" s="10"/>
      <c r="AO4522" s="11"/>
      <c r="AP4522" s="11"/>
      <c r="AQ4522" s="11"/>
    </row>
    <row r="4523" spans="5:43" x14ac:dyDescent="0.15">
      <c r="E4523" s="5"/>
      <c r="G4523" s="5"/>
      <c r="H4523" s="6"/>
      <c r="I4523" s="6"/>
      <c r="J4523" s="6"/>
      <c r="M4523" s="7"/>
      <c r="AG4523" s="4"/>
      <c r="AH4523" s="4"/>
      <c r="AI4523" s="8"/>
      <c r="AJ4523" s="9"/>
      <c r="AK4523" s="10"/>
      <c r="AL4523" s="8"/>
      <c r="AM4523" s="9"/>
      <c r="AN4523" s="10"/>
      <c r="AO4523" s="11"/>
      <c r="AP4523" s="11"/>
      <c r="AQ4523" s="11"/>
    </row>
    <row r="4524" spans="5:43" x14ac:dyDescent="0.15">
      <c r="E4524" s="5"/>
      <c r="G4524" s="5"/>
      <c r="H4524" s="6"/>
      <c r="I4524" s="6"/>
      <c r="J4524" s="6"/>
      <c r="M4524" s="7"/>
      <c r="AG4524" s="4"/>
      <c r="AH4524" s="4"/>
      <c r="AI4524" s="8"/>
      <c r="AJ4524" s="9"/>
      <c r="AK4524" s="10"/>
      <c r="AL4524" s="8"/>
      <c r="AM4524" s="9"/>
      <c r="AN4524" s="10"/>
      <c r="AO4524" s="11"/>
      <c r="AP4524" s="11"/>
      <c r="AQ4524" s="11"/>
    </row>
    <row r="4525" spans="5:43" x14ac:dyDescent="0.15">
      <c r="E4525" s="5"/>
      <c r="G4525" s="5"/>
      <c r="H4525" s="6"/>
      <c r="I4525" s="6"/>
      <c r="J4525" s="6"/>
      <c r="M4525" s="7"/>
      <c r="AG4525" s="4"/>
      <c r="AH4525" s="4"/>
      <c r="AI4525" s="8"/>
      <c r="AJ4525" s="9"/>
      <c r="AK4525" s="10"/>
      <c r="AL4525" s="8"/>
      <c r="AM4525" s="9"/>
      <c r="AN4525" s="10"/>
      <c r="AO4525" s="11"/>
      <c r="AP4525" s="11"/>
      <c r="AQ4525" s="11"/>
    </row>
    <row r="4526" spans="5:43" x14ac:dyDescent="0.15">
      <c r="E4526" s="5"/>
      <c r="G4526" s="5"/>
      <c r="H4526" s="6"/>
      <c r="I4526" s="6"/>
      <c r="J4526" s="6"/>
      <c r="M4526" s="7"/>
      <c r="AG4526" s="4"/>
      <c r="AH4526" s="4"/>
      <c r="AI4526" s="8"/>
      <c r="AJ4526" s="9"/>
      <c r="AK4526" s="10"/>
      <c r="AL4526" s="8"/>
      <c r="AM4526" s="9"/>
      <c r="AN4526" s="10"/>
      <c r="AO4526" s="11"/>
      <c r="AP4526" s="11"/>
      <c r="AQ4526" s="11"/>
    </row>
    <row r="4527" spans="5:43" x14ac:dyDescent="0.15">
      <c r="E4527" s="5"/>
      <c r="G4527" s="5"/>
      <c r="H4527" s="6"/>
      <c r="I4527" s="6"/>
      <c r="J4527" s="6"/>
      <c r="M4527" s="7"/>
      <c r="AG4527" s="4"/>
      <c r="AH4527" s="4"/>
      <c r="AI4527" s="8"/>
      <c r="AJ4527" s="9"/>
      <c r="AK4527" s="10"/>
      <c r="AL4527" s="8"/>
      <c r="AM4527" s="9"/>
      <c r="AN4527" s="10"/>
      <c r="AO4527" s="11"/>
      <c r="AP4527" s="11"/>
      <c r="AQ4527" s="11"/>
    </row>
    <row r="4528" spans="5:43" x14ac:dyDescent="0.15">
      <c r="E4528" s="5"/>
      <c r="G4528" s="5"/>
      <c r="H4528" s="6"/>
      <c r="I4528" s="6"/>
      <c r="J4528" s="6"/>
      <c r="M4528" s="7"/>
      <c r="AG4528" s="4"/>
      <c r="AH4528" s="4"/>
      <c r="AI4528" s="8"/>
      <c r="AJ4528" s="9"/>
      <c r="AK4528" s="10"/>
      <c r="AL4528" s="8"/>
      <c r="AM4528" s="9"/>
      <c r="AN4528" s="10"/>
      <c r="AO4528" s="11"/>
      <c r="AP4528" s="11"/>
      <c r="AQ4528" s="11"/>
    </row>
    <row r="4529" spans="5:43" x14ac:dyDescent="0.15">
      <c r="E4529" s="5"/>
      <c r="G4529" s="5"/>
      <c r="H4529" s="6"/>
      <c r="I4529" s="6"/>
      <c r="J4529" s="6"/>
      <c r="M4529" s="7"/>
      <c r="AG4529" s="4"/>
      <c r="AH4529" s="4"/>
      <c r="AI4529" s="8"/>
      <c r="AJ4529" s="9"/>
      <c r="AK4529" s="10"/>
      <c r="AL4529" s="8"/>
      <c r="AM4529" s="9"/>
      <c r="AN4529" s="10"/>
      <c r="AO4529" s="11"/>
      <c r="AP4529" s="11"/>
      <c r="AQ4529" s="11"/>
    </row>
    <row r="4530" spans="5:43" x14ac:dyDescent="0.15">
      <c r="E4530" s="5"/>
      <c r="G4530" s="5"/>
      <c r="H4530" s="6"/>
      <c r="I4530" s="6"/>
      <c r="J4530" s="6"/>
      <c r="M4530" s="7"/>
      <c r="AG4530" s="4"/>
      <c r="AH4530" s="4"/>
      <c r="AI4530" s="8"/>
      <c r="AJ4530" s="9"/>
      <c r="AK4530" s="10"/>
      <c r="AL4530" s="8"/>
      <c r="AM4530" s="9"/>
      <c r="AN4530" s="10"/>
      <c r="AO4530" s="11"/>
      <c r="AP4530" s="11"/>
      <c r="AQ4530" s="11"/>
    </row>
    <row r="4531" spans="5:43" x14ac:dyDescent="0.15">
      <c r="E4531" s="5"/>
      <c r="G4531" s="5"/>
      <c r="H4531" s="6"/>
      <c r="I4531" s="6"/>
      <c r="J4531" s="6"/>
      <c r="M4531" s="7"/>
      <c r="AG4531" s="4"/>
      <c r="AH4531" s="4"/>
      <c r="AI4531" s="8"/>
      <c r="AJ4531" s="9"/>
      <c r="AK4531" s="10"/>
      <c r="AL4531" s="8"/>
      <c r="AM4531" s="9"/>
      <c r="AN4531" s="10"/>
      <c r="AO4531" s="11"/>
      <c r="AP4531" s="11"/>
      <c r="AQ4531" s="11"/>
    </row>
    <row r="4532" spans="5:43" x14ac:dyDescent="0.15">
      <c r="E4532" s="5"/>
      <c r="G4532" s="5"/>
      <c r="H4532" s="6"/>
      <c r="I4532" s="6"/>
      <c r="J4532" s="6"/>
      <c r="M4532" s="7"/>
      <c r="AG4532" s="4"/>
      <c r="AH4532" s="4"/>
      <c r="AI4532" s="8"/>
      <c r="AJ4532" s="9"/>
      <c r="AK4532" s="10"/>
      <c r="AL4532" s="8"/>
      <c r="AM4532" s="9"/>
      <c r="AN4532" s="10"/>
      <c r="AO4532" s="11"/>
      <c r="AP4532" s="11"/>
      <c r="AQ4532" s="11"/>
    </row>
    <row r="4533" spans="5:43" x14ac:dyDescent="0.15">
      <c r="E4533" s="5"/>
      <c r="G4533" s="5"/>
      <c r="H4533" s="6"/>
      <c r="I4533" s="6"/>
      <c r="J4533" s="6"/>
      <c r="M4533" s="7"/>
      <c r="AG4533" s="4"/>
      <c r="AH4533" s="4"/>
      <c r="AI4533" s="8"/>
      <c r="AJ4533" s="9"/>
      <c r="AK4533" s="10"/>
      <c r="AL4533" s="8"/>
      <c r="AM4533" s="9"/>
      <c r="AN4533" s="10"/>
      <c r="AO4533" s="11"/>
      <c r="AP4533" s="11"/>
      <c r="AQ4533" s="11"/>
    </row>
    <row r="4534" spans="5:43" x14ac:dyDescent="0.15">
      <c r="E4534" s="5"/>
      <c r="G4534" s="5"/>
      <c r="H4534" s="6"/>
      <c r="I4534" s="6"/>
      <c r="J4534" s="6"/>
      <c r="M4534" s="7"/>
      <c r="AG4534" s="4"/>
      <c r="AH4534" s="4"/>
      <c r="AI4534" s="8"/>
      <c r="AJ4534" s="9"/>
      <c r="AK4534" s="10"/>
      <c r="AL4534" s="8"/>
      <c r="AM4534" s="9"/>
      <c r="AN4534" s="10"/>
      <c r="AO4534" s="11"/>
      <c r="AP4534" s="11"/>
      <c r="AQ4534" s="11"/>
    </row>
    <row r="4535" spans="5:43" x14ac:dyDescent="0.15">
      <c r="E4535" s="5"/>
      <c r="G4535" s="5"/>
      <c r="H4535" s="6"/>
      <c r="I4535" s="6"/>
      <c r="J4535" s="6"/>
      <c r="M4535" s="7"/>
      <c r="AG4535" s="4"/>
      <c r="AH4535" s="4"/>
      <c r="AI4535" s="8"/>
      <c r="AJ4535" s="9"/>
      <c r="AK4535" s="10"/>
      <c r="AL4535" s="8"/>
      <c r="AM4535" s="9"/>
      <c r="AN4535" s="10"/>
      <c r="AO4535" s="11"/>
      <c r="AP4535" s="11"/>
      <c r="AQ4535" s="11"/>
    </row>
    <row r="4536" spans="5:43" x14ac:dyDescent="0.15">
      <c r="E4536" s="5"/>
      <c r="G4536" s="5"/>
      <c r="H4536" s="6"/>
      <c r="I4536" s="6"/>
      <c r="J4536" s="6"/>
      <c r="M4536" s="7"/>
      <c r="AG4536" s="4"/>
      <c r="AH4536" s="4"/>
      <c r="AI4536" s="8"/>
      <c r="AJ4536" s="9"/>
      <c r="AK4536" s="10"/>
      <c r="AL4536" s="8"/>
      <c r="AM4536" s="9"/>
      <c r="AN4536" s="10"/>
      <c r="AO4536" s="11"/>
      <c r="AP4536" s="11"/>
      <c r="AQ4536" s="11"/>
    </row>
    <row r="4537" spans="5:43" x14ac:dyDescent="0.15">
      <c r="E4537" s="5"/>
      <c r="G4537" s="5"/>
      <c r="H4537" s="6"/>
      <c r="I4537" s="6"/>
      <c r="J4537" s="6"/>
      <c r="M4537" s="7"/>
      <c r="AG4537" s="4"/>
      <c r="AH4537" s="4"/>
      <c r="AI4537" s="8"/>
      <c r="AJ4537" s="9"/>
      <c r="AK4537" s="10"/>
      <c r="AL4537" s="8"/>
      <c r="AM4537" s="9"/>
      <c r="AN4537" s="10"/>
      <c r="AO4537" s="11"/>
      <c r="AP4537" s="11"/>
      <c r="AQ4537" s="11"/>
    </row>
    <row r="4538" spans="5:43" x14ac:dyDescent="0.15">
      <c r="E4538" s="5"/>
      <c r="G4538" s="5"/>
      <c r="H4538" s="6"/>
      <c r="I4538" s="6"/>
      <c r="J4538" s="6"/>
      <c r="M4538" s="7"/>
      <c r="AG4538" s="4"/>
      <c r="AH4538" s="4"/>
      <c r="AI4538" s="8"/>
      <c r="AJ4538" s="9"/>
      <c r="AK4538" s="10"/>
      <c r="AL4538" s="8"/>
      <c r="AM4538" s="9"/>
      <c r="AN4538" s="10"/>
      <c r="AO4538" s="11"/>
      <c r="AP4538" s="11"/>
      <c r="AQ4538" s="11"/>
    </row>
    <row r="4539" spans="5:43" x14ac:dyDescent="0.15">
      <c r="E4539" s="5"/>
      <c r="G4539" s="5"/>
      <c r="H4539" s="6"/>
      <c r="I4539" s="6"/>
      <c r="J4539" s="6"/>
      <c r="M4539" s="7"/>
      <c r="AG4539" s="4"/>
      <c r="AH4539" s="4"/>
      <c r="AI4539" s="8"/>
      <c r="AJ4539" s="9"/>
      <c r="AK4539" s="10"/>
      <c r="AL4539" s="8"/>
      <c r="AM4539" s="9"/>
      <c r="AN4539" s="10"/>
      <c r="AO4539" s="11"/>
      <c r="AP4539" s="11"/>
      <c r="AQ4539" s="11"/>
    </row>
    <row r="4540" spans="5:43" x14ac:dyDescent="0.15">
      <c r="E4540" s="5"/>
      <c r="G4540" s="5"/>
      <c r="H4540" s="6"/>
      <c r="I4540" s="6"/>
      <c r="J4540" s="6"/>
      <c r="M4540" s="7"/>
      <c r="AG4540" s="4"/>
      <c r="AH4540" s="4"/>
      <c r="AI4540" s="8"/>
      <c r="AJ4540" s="9"/>
      <c r="AK4540" s="10"/>
      <c r="AL4540" s="8"/>
      <c r="AM4540" s="9"/>
      <c r="AN4540" s="10"/>
      <c r="AO4540" s="11"/>
      <c r="AP4540" s="11"/>
      <c r="AQ4540" s="11"/>
    </row>
    <row r="4541" spans="5:43" x14ac:dyDescent="0.15">
      <c r="E4541" s="5"/>
      <c r="G4541" s="5"/>
      <c r="H4541" s="6"/>
      <c r="I4541" s="6"/>
      <c r="J4541" s="6"/>
      <c r="M4541" s="7"/>
      <c r="AG4541" s="4"/>
      <c r="AH4541" s="4"/>
      <c r="AI4541" s="8"/>
      <c r="AJ4541" s="9"/>
      <c r="AK4541" s="10"/>
      <c r="AL4541" s="8"/>
      <c r="AM4541" s="9"/>
      <c r="AN4541" s="10"/>
      <c r="AO4541" s="11"/>
      <c r="AP4541" s="11"/>
      <c r="AQ4541" s="11"/>
    </row>
    <row r="4542" spans="5:43" x14ac:dyDescent="0.15">
      <c r="E4542" s="5"/>
      <c r="G4542" s="5"/>
      <c r="H4542" s="6"/>
      <c r="I4542" s="6"/>
      <c r="J4542" s="6"/>
      <c r="M4542" s="7"/>
      <c r="AG4542" s="4"/>
      <c r="AH4542" s="4"/>
      <c r="AI4542" s="8"/>
      <c r="AJ4542" s="9"/>
      <c r="AK4542" s="10"/>
      <c r="AL4542" s="8"/>
      <c r="AM4542" s="9"/>
      <c r="AN4542" s="10"/>
      <c r="AO4542" s="11"/>
      <c r="AP4542" s="11"/>
      <c r="AQ4542" s="11"/>
    </row>
    <row r="4543" spans="5:43" x14ac:dyDescent="0.15">
      <c r="E4543" s="5"/>
      <c r="G4543" s="5"/>
      <c r="H4543" s="6"/>
      <c r="I4543" s="6"/>
      <c r="J4543" s="6"/>
      <c r="M4543" s="7"/>
      <c r="AG4543" s="4"/>
      <c r="AH4543" s="4"/>
      <c r="AI4543" s="8"/>
      <c r="AJ4543" s="9"/>
      <c r="AK4543" s="10"/>
      <c r="AL4543" s="8"/>
      <c r="AM4543" s="9"/>
      <c r="AN4543" s="10"/>
      <c r="AO4543" s="11"/>
      <c r="AP4543" s="11"/>
      <c r="AQ4543" s="11"/>
    </row>
    <row r="4544" spans="5:43" x14ac:dyDescent="0.15">
      <c r="E4544" s="5"/>
      <c r="G4544" s="5"/>
      <c r="H4544" s="6"/>
      <c r="I4544" s="6"/>
      <c r="J4544" s="6"/>
      <c r="M4544" s="7"/>
      <c r="AG4544" s="4"/>
      <c r="AH4544" s="4"/>
      <c r="AI4544" s="8"/>
      <c r="AJ4544" s="9"/>
      <c r="AK4544" s="10"/>
      <c r="AL4544" s="8"/>
      <c r="AM4544" s="9"/>
      <c r="AN4544" s="10"/>
      <c r="AO4544" s="11"/>
      <c r="AP4544" s="11"/>
      <c r="AQ4544" s="11"/>
    </row>
    <row r="4545" spans="5:43" x14ac:dyDescent="0.15">
      <c r="E4545" s="5"/>
      <c r="G4545" s="5"/>
      <c r="H4545" s="6"/>
      <c r="I4545" s="6"/>
      <c r="J4545" s="6"/>
      <c r="M4545" s="7"/>
      <c r="AG4545" s="4"/>
      <c r="AH4545" s="4"/>
      <c r="AI4545" s="8"/>
      <c r="AJ4545" s="9"/>
      <c r="AK4545" s="10"/>
      <c r="AL4545" s="8"/>
      <c r="AM4545" s="9"/>
      <c r="AN4545" s="10"/>
      <c r="AO4545" s="11"/>
      <c r="AP4545" s="11"/>
      <c r="AQ4545" s="11"/>
    </row>
    <row r="4546" spans="5:43" x14ac:dyDescent="0.15">
      <c r="E4546" s="5"/>
      <c r="G4546" s="5"/>
      <c r="H4546" s="6"/>
      <c r="I4546" s="6"/>
      <c r="J4546" s="6"/>
      <c r="M4546" s="7"/>
      <c r="AG4546" s="4"/>
      <c r="AH4546" s="4"/>
      <c r="AI4546" s="8"/>
      <c r="AJ4546" s="9"/>
      <c r="AK4546" s="10"/>
      <c r="AL4546" s="8"/>
      <c r="AM4546" s="9"/>
      <c r="AN4546" s="10"/>
      <c r="AO4546" s="11"/>
      <c r="AP4546" s="11"/>
      <c r="AQ4546" s="11"/>
    </row>
    <row r="4547" spans="5:43" x14ac:dyDescent="0.15">
      <c r="E4547" s="5"/>
      <c r="G4547" s="5"/>
      <c r="H4547" s="6"/>
      <c r="I4547" s="6"/>
      <c r="J4547" s="6"/>
      <c r="M4547" s="7"/>
      <c r="AG4547" s="4"/>
      <c r="AH4547" s="4"/>
      <c r="AI4547" s="8"/>
      <c r="AJ4547" s="9"/>
      <c r="AK4547" s="10"/>
      <c r="AL4547" s="8"/>
      <c r="AM4547" s="9"/>
      <c r="AN4547" s="10"/>
      <c r="AO4547" s="11"/>
      <c r="AP4547" s="11"/>
      <c r="AQ4547" s="11"/>
    </row>
    <row r="4548" spans="5:43" x14ac:dyDescent="0.15">
      <c r="E4548" s="5"/>
      <c r="G4548" s="5"/>
      <c r="H4548" s="6"/>
      <c r="I4548" s="6"/>
      <c r="J4548" s="6"/>
      <c r="M4548" s="7"/>
      <c r="AG4548" s="4"/>
      <c r="AH4548" s="4"/>
      <c r="AI4548" s="8"/>
      <c r="AJ4548" s="9"/>
      <c r="AK4548" s="10"/>
      <c r="AL4548" s="8"/>
      <c r="AM4548" s="9"/>
      <c r="AN4548" s="10"/>
      <c r="AO4548" s="11"/>
      <c r="AP4548" s="11"/>
      <c r="AQ4548" s="11"/>
    </row>
    <row r="4549" spans="5:43" x14ac:dyDescent="0.15">
      <c r="E4549" s="5"/>
      <c r="G4549" s="5"/>
      <c r="H4549" s="6"/>
      <c r="I4549" s="6"/>
      <c r="J4549" s="6"/>
      <c r="M4549" s="7"/>
      <c r="AG4549" s="4"/>
      <c r="AH4549" s="4"/>
      <c r="AI4549" s="8"/>
      <c r="AJ4549" s="9"/>
      <c r="AK4549" s="10"/>
      <c r="AL4549" s="8"/>
      <c r="AM4549" s="9"/>
      <c r="AN4549" s="10"/>
      <c r="AO4549" s="11"/>
      <c r="AP4549" s="11"/>
      <c r="AQ4549" s="11"/>
    </row>
    <row r="4550" spans="5:43" x14ac:dyDescent="0.15">
      <c r="E4550" s="5"/>
      <c r="G4550" s="5"/>
      <c r="H4550" s="6"/>
      <c r="I4550" s="6"/>
      <c r="J4550" s="6"/>
      <c r="M4550" s="7"/>
      <c r="AG4550" s="4"/>
      <c r="AH4550" s="4"/>
      <c r="AI4550" s="8"/>
      <c r="AJ4550" s="9"/>
      <c r="AK4550" s="10"/>
      <c r="AL4550" s="8"/>
      <c r="AM4550" s="9"/>
      <c r="AN4550" s="10"/>
      <c r="AO4550" s="11"/>
      <c r="AP4550" s="11"/>
      <c r="AQ4550" s="11"/>
    </row>
    <row r="4551" spans="5:43" x14ac:dyDescent="0.15">
      <c r="E4551" s="5"/>
      <c r="G4551" s="5"/>
      <c r="H4551" s="6"/>
      <c r="I4551" s="6"/>
      <c r="J4551" s="6"/>
      <c r="M4551" s="7"/>
      <c r="AG4551" s="4"/>
      <c r="AH4551" s="4"/>
      <c r="AI4551" s="8"/>
      <c r="AJ4551" s="9"/>
      <c r="AK4551" s="10"/>
      <c r="AL4551" s="8"/>
      <c r="AM4551" s="9"/>
      <c r="AN4551" s="10"/>
      <c r="AO4551" s="11"/>
      <c r="AP4551" s="11"/>
      <c r="AQ4551" s="11"/>
    </row>
    <row r="4552" spans="5:43" x14ac:dyDescent="0.15">
      <c r="E4552" s="5"/>
      <c r="G4552" s="5"/>
      <c r="H4552" s="6"/>
      <c r="I4552" s="6"/>
      <c r="J4552" s="6"/>
      <c r="M4552" s="7"/>
      <c r="AG4552" s="4"/>
      <c r="AH4552" s="4"/>
      <c r="AI4552" s="8"/>
      <c r="AJ4552" s="9"/>
      <c r="AK4552" s="10"/>
      <c r="AL4552" s="8"/>
      <c r="AM4552" s="9"/>
      <c r="AN4552" s="10"/>
      <c r="AO4552" s="11"/>
      <c r="AP4552" s="11"/>
      <c r="AQ4552" s="11"/>
    </row>
    <row r="4553" spans="5:43" x14ac:dyDescent="0.15">
      <c r="E4553" s="5"/>
      <c r="G4553" s="5"/>
      <c r="H4553" s="6"/>
      <c r="I4553" s="6"/>
      <c r="J4553" s="6"/>
      <c r="M4553" s="7"/>
      <c r="AG4553" s="4"/>
      <c r="AH4553" s="4"/>
      <c r="AI4553" s="8"/>
      <c r="AJ4553" s="9"/>
      <c r="AK4553" s="10"/>
      <c r="AL4553" s="8"/>
      <c r="AM4553" s="9"/>
      <c r="AN4553" s="10"/>
      <c r="AO4553" s="11"/>
      <c r="AP4553" s="11"/>
      <c r="AQ4553" s="11"/>
    </row>
    <row r="4554" spans="5:43" x14ac:dyDescent="0.15">
      <c r="E4554" s="5"/>
      <c r="G4554" s="5"/>
      <c r="H4554" s="6"/>
      <c r="I4554" s="6"/>
      <c r="J4554" s="6"/>
      <c r="M4554" s="7"/>
      <c r="AG4554" s="4"/>
      <c r="AH4554" s="4"/>
      <c r="AI4554" s="8"/>
      <c r="AJ4554" s="9"/>
      <c r="AK4554" s="10"/>
      <c r="AL4554" s="8"/>
      <c r="AM4554" s="9"/>
      <c r="AN4554" s="10"/>
      <c r="AO4554" s="11"/>
      <c r="AP4554" s="11"/>
      <c r="AQ4554" s="11"/>
    </row>
    <row r="4555" spans="5:43" x14ac:dyDescent="0.15">
      <c r="E4555" s="5"/>
      <c r="G4555" s="5"/>
      <c r="H4555" s="6"/>
      <c r="I4555" s="6"/>
      <c r="J4555" s="6"/>
      <c r="M4555" s="7"/>
      <c r="AG4555" s="4"/>
      <c r="AH4555" s="4"/>
      <c r="AI4555" s="8"/>
      <c r="AJ4555" s="9"/>
      <c r="AK4555" s="10"/>
      <c r="AL4555" s="8"/>
      <c r="AM4555" s="9"/>
      <c r="AN4555" s="10"/>
      <c r="AO4555" s="11"/>
      <c r="AP4555" s="11"/>
      <c r="AQ4555" s="11"/>
    </row>
    <row r="4556" spans="5:43" x14ac:dyDescent="0.15">
      <c r="E4556" s="5"/>
      <c r="G4556" s="5"/>
      <c r="H4556" s="6"/>
      <c r="I4556" s="6"/>
      <c r="J4556" s="6"/>
      <c r="M4556" s="7"/>
      <c r="AG4556" s="4"/>
      <c r="AH4556" s="4"/>
      <c r="AI4556" s="8"/>
      <c r="AJ4556" s="9"/>
      <c r="AK4556" s="10"/>
      <c r="AL4556" s="8"/>
      <c r="AM4556" s="9"/>
      <c r="AN4556" s="10"/>
      <c r="AO4556" s="11"/>
      <c r="AP4556" s="11"/>
      <c r="AQ4556" s="11"/>
    </row>
    <row r="4557" spans="5:43" x14ac:dyDescent="0.15">
      <c r="E4557" s="5"/>
      <c r="G4557" s="5"/>
      <c r="H4557" s="6"/>
      <c r="I4557" s="6"/>
      <c r="J4557" s="6"/>
      <c r="M4557" s="7"/>
      <c r="AG4557" s="4"/>
      <c r="AH4557" s="4"/>
      <c r="AI4557" s="8"/>
      <c r="AJ4557" s="9"/>
      <c r="AK4557" s="10"/>
      <c r="AL4557" s="8"/>
      <c r="AM4557" s="9"/>
      <c r="AN4557" s="10"/>
      <c r="AO4557" s="11"/>
      <c r="AP4557" s="11"/>
      <c r="AQ4557" s="11"/>
    </row>
    <row r="4558" spans="5:43" x14ac:dyDescent="0.15">
      <c r="E4558" s="5"/>
      <c r="G4558" s="5"/>
      <c r="H4558" s="6"/>
      <c r="I4558" s="6"/>
      <c r="J4558" s="6"/>
      <c r="M4558" s="7"/>
      <c r="AG4558" s="4"/>
      <c r="AH4558" s="4"/>
      <c r="AI4558" s="8"/>
      <c r="AJ4558" s="9"/>
      <c r="AK4558" s="10"/>
      <c r="AL4558" s="8"/>
      <c r="AM4558" s="9"/>
      <c r="AN4558" s="10"/>
      <c r="AO4558" s="11"/>
      <c r="AP4558" s="11"/>
      <c r="AQ4558" s="11"/>
    </row>
    <row r="4559" spans="5:43" x14ac:dyDescent="0.15">
      <c r="E4559" s="5"/>
      <c r="G4559" s="5"/>
      <c r="H4559" s="6"/>
      <c r="I4559" s="6"/>
      <c r="J4559" s="6"/>
      <c r="M4559" s="7"/>
      <c r="AG4559" s="4"/>
      <c r="AH4559" s="4"/>
      <c r="AI4559" s="8"/>
      <c r="AJ4559" s="9"/>
      <c r="AK4559" s="10"/>
      <c r="AL4559" s="8"/>
      <c r="AM4559" s="9"/>
      <c r="AN4559" s="10"/>
      <c r="AO4559" s="11"/>
      <c r="AP4559" s="11"/>
      <c r="AQ4559" s="11"/>
    </row>
    <row r="4560" spans="5:43" x14ac:dyDescent="0.15">
      <c r="E4560" s="5"/>
      <c r="G4560" s="5"/>
      <c r="H4560" s="6"/>
      <c r="I4560" s="6"/>
      <c r="J4560" s="6"/>
      <c r="M4560" s="7"/>
      <c r="AG4560" s="4"/>
      <c r="AH4560" s="4"/>
      <c r="AI4560" s="8"/>
      <c r="AJ4560" s="9"/>
      <c r="AK4560" s="10"/>
      <c r="AL4560" s="8"/>
      <c r="AM4560" s="9"/>
      <c r="AN4560" s="10"/>
      <c r="AO4560" s="11"/>
      <c r="AP4560" s="11"/>
      <c r="AQ4560" s="11"/>
    </row>
    <row r="4561" spans="5:43" x14ac:dyDescent="0.15">
      <c r="E4561" s="5"/>
      <c r="G4561" s="5"/>
      <c r="H4561" s="6"/>
      <c r="I4561" s="6"/>
      <c r="J4561" s="6"/>
      <c r="M4561" s="7"/>
      <c r="AG4561" s="4"/>
      <c r="AH4561" s="4"/>
      <c r="AI4561" s="8"/>
      <c r="AJ4561" s="9"/>
      <c r="AK4561" s="10"/>
      <c r="AL4561" s="8"/>
      <c r="AM4561" s="9"/>
      <c r="AN4561" s="10"/>
      <c r="AO4561" s="11"/>
      <c r="AP4561" s="11"/>
      <c r="AQ4561" s="11"/>
    </row>
    <row r="4562" spans="5:43" x14ac:dyDescent="0.15">
      <c r="E4562" s="5"/>
      <c r="G4562" s="5"/>
      <c r="H4562" s="6"/>
      <c r="I4562" s="6"/>
      <c r="J4562" s="6"/>
      <c r="M4562" s="7"/>
      <c r="AG4562" s="4"/>
      <c r="AH4562" s="4"/>
      <c r="AI4562" s="8"/>
      <c r="AJ4562" s="9"/>
      <c r="AK4562" s="10"/>
      <c r="AL4562" s="8"/>
      <c r="AM4562" s="9"/>
      <c r="AN4562" s="10"/>
      <c r="AO4562" s="11"/>
      <c r="AP4562" s="11"/>
      <c r="AQ4562" s="11"/>
    </row>
    <row r="4563" spans="5:43" x14ac:dyDescent="0.15">
      <c r="E4563" s="5"/>
      <c r="G4563" s="5"/>
      <c r="H4563" s="6"/>
      <c r="I4563" s="6"/>
      <c r="J4563" s="6"/>
      <c r="M4563" s="7"/>
      <c r="AG4563" s="4"/>
      <c r="AH4563" s="4"/>
      <c r="AI4563" s="8"/>
      <c r="AJ4563" s="9"/>
      <c r="AK4563" s="10"/>
      <c r="AL4563" s="8"/>
      <c r="AM4563" s="9"/>
      <c r="AN4563" s="10"/>
      <c r="AO4563" s="11"/>
      <c r="AP4563" s="11"/>
      <c r="AQ4563" s="11"/>
    </row>
    <row r="4564" spans="5:43" x14ac:dyDescent="0.15">
      <c r="E4564" s="5"/>
      <c r="G4564" s="5"/>
      <c r="H4564" s="6"/>
      <c r="I4564" s="6"/>
      <c r="J4564" s="6"/>
      <c r="M4564" s="7"/>
      <c r="AG4564" s="4"/>
      <c r="AH4564" s="4"/>
      <c r="AI4564" s="8"/>
      <c r="AJ4564" s="9"/>
      <c r="AK4564" s="10"/>
      <c r="AL4564" s="8"/>
      <c r="AM4564" s="9"/>
      <c r="AN4564" s="10"/>
      <c r="AO4564" s="11"/>
      <c r="AP4564" s="11"/>
      <c r="AQ4564" s="11"/>
    </row>
    <row r="4565" spans="5:43" x14ac:dyDescent="0.15">
      <c r="E4565" s="5"/>
      <c r="G4565" s="5"/>
      <c r="H4565" s="6"/>
      <c r="I4565" s="6"/>
      <c r="J4565" s="6"/>
      <c r="M4565" s="7"/>
      <c r="AG4565" s="4"/>
      <c r="AH4565" s="4"/>
      <c r="AI4565" s="8"/>
      <c r="AJ4565" s="9"/>
      <c r="AK4565" s="10"/>
      <c r="AL4565" s="8"/>
      <c r="AM4565" s="9"/>
      <c r="AN4565" s="10"/>
      <c r="AO4565" s="11"/>
      <c r="AP4565" s="11"/>
      <c r="AQ4565" s="11"/>
    </row>
    <row r="4566" spans="5:43" x14ac:dyDescent="0.15">
      <c r="E4566" s="5"/>
      <c r="G4566" s="5"/>
      <c r="H4566" s="6"/>
      <c r="I4566" s="6"/>
      <c r="J4566" s="6"/>
      <c r="M4566" s="7"/>
      <c r="AG4566" s="4"/>
      <c r="AH4566" s="4"/>
      <c r="AI4566" s="8"/>
      <c r="AJ4566" s="9"/>
      <c r="AK4566" s="10"/>
      <c r="AL4566" s="8"/>
      <c r="AM4566" s="9"/>
      <c r="AN4566" s="10"/>
      <c r="AO4566" s="11"/>
      <c r="AP4566" s="11"/>
      <c r="AQ4566" s="11"/>
    </row>
    <row r="4567" spans="5:43" x14ac:dyDescent="0.15">
      <c r="E4567" s="5"/>
      <c r="G4567" s="5"/>
      <c r="H4567" s="6"/>
      <c r="I4567" s="6"/>
      <c r="J4567" s="6"/>
      <c r="M4567" s="7"/>
      <c r="AG4567" s="4"/>
      <c r="AH4567" s="4"/>
      <c r="AI4567" s="8"/>
      <c r="AJ4567" s="9"/>
      <c r="AK4567" s="10"/>
      <c r="AL4567" s="8"/>
      <c r="AM4567" s="9"/>
      <c r="AN4567" s="10"/>
      <c r="AO4567" s="11"/>
      <c r="AP4567" s="11"/>
      <c r="AQ4567" s="11"/>
    </row>
    <row r="4568" spans="5:43" x14ac:dyDescent="0.15">
      <c r="E4568" s="5"/>
      <c r="G4568" s="5"/>
      <c r="H4568" s="6"/>
      <c r="I4568" s="6"/>
      <c r="J4568" s="6"/>
      <c r="M4568" s="7"/>
      <c r="AG4568" s="4"/>
      <c r="AH4568" s="4"/>
      <c r="AI4568" s="8"/>
      <c r="AJ4568" s="9"/>
      <c r="AK4568" s="10"/>
      <c r="AL4568" s="8"/>
      <c r="AM4568" s="9"/>
      <c r="AN4568" s="10"/>
      <c r="AO4568" s="11"/>
      <c r="AP4568" s="11"/>
      <c r="AQ4568" s="11"/>
    </row>
    <row r="4569" spans="5:43" x14ac:dyDescent="0.15">
      <c r="E4569" s="5"/>
      <c r="G4569" s="5"/>
      <c r="H4569" s="6"/>
      <c r="I4569" s="6"/>
      <c r="J4569" s="6"/>
      <c r="M4569" s="7"/>
      <c r="AG4569" s="4"/>
      <c r="AH4569" s="4"/>
      <c r="AI4569" s="8"/>
      <c r="AJ4569" s="9"/>
      <c r="AK4569" s="10"/>
      <c r="AL4569" s="8"/>
      <c r="AM4569" s="9"/>
      <c r="AN4569" s="10"/>
      <c r="AO4569" s="11"/>
      <c r="AP4569" s="11"/>
      <c r="AQ4569" s="11"/>
    </row>
    <row r="4570" spans="5:43" x14ac:dyDescent="0.15">
      <c r="E4570" s="5"/>
      <c r="G4570" s="5"/>
      <c r="H4570" s="6"/>
      <c r="I4570" s="6"/>
      <c r="J4570" s="6"/>
      <c r="M4570" s="7"/>
      <c r="AG4570" s="4"/>
      <c r="AH4570" s="4"/>
      <c r="AI4570" s="8"/>
      <c r="AJ4570" s="9"/>
      <c r="AK4570" s="10"/>
      <c r="AL4570" s="8"/>
      <c r="AM4570" s="9"/>
      <c r="AN4570" s="10"/>
      <c r="AO4570" s="11"/>
      <c r="AP4570" s="11"/>
      <c r="AQ4570" s="11"/>
    </row>
    <row r="4571" spans="5:43" x14ac:dyDescent="0.15">
      <c r="E4571" s="5"/>
      <c r="G4571" s="5"/>
      <c r="H4571" s="6"/>
      <c r="I4571" s="6"/>
      <c r="J4571" s="6"/>
      <c r="M4571" s="7"/>
      <c r="AG4571" s="4"/>
      <c r="AH4571" s="4"/>
      <c r="AI4571" s="8"/>
      <c r="AJ4571" s="9"/>
      <c r="AK4571" s="10"/>
      <c r="AL4571" s="8"/>
      <c r="AM4571" s="9"/>
      <c r="AN4571" s="10"/>
      <c r="AO4571" s="11"/>
      <c r="AP4571" s="11"/>
      <c r="AQ4571" s="11"/>
    </row>
    <row r="4572" spans="5:43" x14ac:dyDescent="0.15">
      <c r="E4572" s="5"/>
      <c r="G4572" s="5"/>
      <c r="H4572" s="6"/>
      <c r="I4572" s="6"/>
      <c r="J4572" s="6"/>
      <c r="M4572" s="7"/>
      <c r="AG4572" s="4"/>
      <c r="AH4572" s="4"/>
      <c r="AI4572" s="8"/>
      <c r="AJ4572" s="9"/>
      <c r="AK4572" s="10"/>
      <c r="AL4572" s="8"/>
      <c r="AM4572" s="9"/>
      <c r="AN4572" s="10"/>
      <c r="AO4572" s="11"/>
      <c r="AP4572" s="11"/>
      <c r="AQ4572" s="11"/>
    </row>
    <row r="4573" spans="5:43" x14ac:dyDescent="0.15">
      <c r="E4573" s="5"/>
      <c r="G4573" s="5"/>
      <c r="H4573" s="6"/>
      <c r="I4573" s="6"/>
      <c r="J4573" s="6"/>
      <c r="M4573" s="7"/>
      <c r="AG4573" s="4"/>
      <c r="AH4573" s="4"/>
      <c r="AI4573" s="8"/>
      <c r="AJ4573" s="9"/>
      <c r="AK4573" s="10"/>
      <c r="AL4573" s="8"/>
      <c r="AM4573" s="9"/>
      <c r="AN4573" s="10"/>
      <c r="AO4573" s="11"/>
      <c r="AP4573" s="11"/>
      <c r="AQ4573" s="11"/>
    </row>
    <row r="4574" spans="5:43" x14ac:dyDescent="0.15">
      <c r="E4574" s="5"/>
      <c r="G4574" s="5"/>
      <c r="H4574" s="6"/>
      <c r="I4574" s="6"/>
      <c r="J4574" s="6"/>
      <c r="M4574" s="7"/>
      <c r="AG4574" s="4"/>
      <c r="AH4574" s="4"/>
      <c r="AI4574" s="8"/>
      <c r="AJ4574" s="9"/>
      <c r="AK4574" s="10"/>
      <c r="AL4574" s="8"/>
      <c r="AM4574" s="9"/>
      <c r="AN4574" s="10"/>
      <c r="AO4574" s="11"/>
      <c r="AP4574" s="11"/>
      <c r="AQ4574" s="11"/>
    </row>
    <row r="4575" spans="5:43" x14ac:dyDescent="0.15">
      <c r="E4575" s="5"/>
      <c r="G4575" s="5"/>
      <c r="H4575" s="6"/>
      <c r="I4575" s="6"/>
      <c r="J4575" s="6"/>
      <c r="M4575" s="7"/>
      <c r="AG4575" s="4"/>
      <c r="AH4575" s="4"/>
      <c r="AI4575" s="8"/>
      <c r="AJ4575" s="9"/>
      <c r="AK4575" s="10"/>
      <c r="AL4575" s="8"/>
      <c r="AM4575" s="9"/>
      <c r="AN4575" s="10"/>
      <c r="AO4575" s="11"/>
      <c r="AP4575" s="11"/>
      <c r="AQ4575" s="11"/>
    </row>
    <row r="4576" spans="5:43" x14ac:dyDescent="0.15">
      <c r="E4576" s="5"/>
      <c r="G4576" s="5"/>
      <c r="H4576" s="6"/>
      <c r="I4576" s="6"/>
      <c r="J4576" s="6"/>
      <c r="M4576" s="7"/>
      <c r="AG4576" s="4"/>
      <c r="AH4576" s="4"/>
      <c r="AI4576" s="8"/>
      <c r="AJ4576" s="9"/>
      <c r="AK4576" s="10"/>
      <c r="AL4576" s="8"/>
      <c r="AM4576" s="9"/>
      <c r="AN4576" s="10"/>
      <c r="AO4576" s="11"/>
      <c r="AP4576" s="11"/>
      <c r="AQ4576" s="11"/>
    </row>
    <row r="4577" spans="5:43" x14ac:dyDescent="0.15">
      <c r="E4577" s="5"/>
      <c r="G4577" s="5"/>
      <c r="H4577" s="6"/>
      <c r="I4577" s="6"/>
      <c r="J4577" s="6"/>
      <c r="M4577" s="7"/>
      <c r="AG4577" s="4"/>
      <c r="AH4577" s="4"/>
      <c r="AI4577" s="8"/>
      <c r="AJ4577" s="9"/>
      <c r="AK4577" s="10"/>
      <c r="AL4577" s="8"/>
      <c r="AM4577" s="9"/>
      <c r="AN4577" s="10"/>
      <c r="AO4577" s="11"/>
      <c r="AP4577" s="11"/>
      <c r="AQ4577" s="11"/>
    </row>
    <row r="4578" spans="5:43" x14ac:dyDescent="0.15">
      <c r="E4578" s="5"/>
      <c r="G4578" s="5"/>
      <c r="H4578" s="6"/>
      <c r="I4578" s="6"/>
      <c r="J4578" s="6"/>
      <c r="M4578" s="7"/>
      <c r="AG4578" s="4"/>
      <c r="AH4578" s="4"/>
      <c r="AI4578" s="8"/>
      <c r="AJ4578" s="9"/>
      <c r="AK4578" s="10"/>
      <c r="AL4578" s="8"/>
      <c r="AM4578" s="9"/>
      <c r="AN4578" s="10"/>
      <c r="AO4578" s="11"/>
      <c r="AP4578" s="11"/>
      <c r="AQ4578" s="11"/>
    </row>
    <row r="4579" spans="5:43" x14ac:dyDescent="0.15">
      <c r="E4579" s="5"/>
      <c r="G4579" s="5"/>
      <c r="H4579" s="6"/>
      <c r="I4579" s="6"/>
      <c r="J4579" s="6"/>
      <c r="M4579" s="7"/>
      <c r="AG4579" s="4"/>
      <c r="AH4579" s="4"/>
      <c r="AI4579" s="8"/>
      <c r="AJ4579" s="9"/>
      <c r="AK4579" s="10"/>
      <c r="AL4579" s="8"/>
      <c r="AM4579" s="9"/>
      <c r="AN4579" s="10"/>
      <c r="AO4579" s="11"/>
      <c r="AP4579" s="11"/>
      <c r="AQ4579" s="11"/>
    </row>
    <row r="4580" spans="5:43" x14ac:dyDescent="0.15">
      <c r="E4580" s="5"/>
      <c r="G4580" s="5"/>
      <c r="H4580" s="6"/>
      <c r="I4580" s="6"/>
      <c r="J4580" s="6"/>
      <c r="M4580" s="7"/>
      <c r="AG4580" s="4"/>
      <c r="AH4580" s="4"/>
      <c r="AI4580" s="8"/>
      <c r="AJ4580" s="9"/>
      <c r="AK4580" s="10"/>
      <c r="AL4580" s="8"/>
      <c r="AM4580" s="9"/>
      <c r="AN4580" s="10"/>
      <c r="AO4580" s="11"/>
      <c r="AP4580" s="11"/>
      <c r="AQ4580" s="11"/>
    </row>
    <row r="4581" spans="5:43" x14ac:dyDescent="0.15">
      <c r="E4581" s="5"/>
      <c r="G4581" s="5"/>
      <c r="H4581" s="6"/>
      <c r="I4581" s="6"/>
      <c r="J4581" s="6"/>
      <c r="M4581" s="7"/>
      <c r="AG4581" s="4"/>
      <c r="AH4581" s="4"/>
      <c r="AI4581" s="8"/>
      <c r="AJ4581" s="9"/>
      <c r="AK4581" s="10"/>
      <c r="AL4581" s="8"/>
      <c r="AM4581" s="9"/>
      <c r="AN4581" s="10"/>
      <c r="AO4581" s="11"/>
      <c r="AP4581" s="11"/>
      <c r="AQ4581" s="11"/>
    </row>
    <row r="4582" spans="5:43" x14ac:dyDescent="0.15">
      <c r="E4582" s="5"/>
      <c r="G4582" s="5"/>
      <c r="H4582" s="6"/>
      <c r="I4582" s="6"/>
      <c r="J4582" s="6"/>
      <c r="M4582" s="7"/>
      <c r="AG4582" s="4"/>
      <c r="AH4582" s="4"/>
      <c r="AI4582" s="8"/>
      <c r="AJ4582" s="9"/>
      <c r="AK4582" s="10"/>
      <c r="AL4582" s="8"/>
      <c r="AM4582" s="9"/>
      <c r="AN4582" s="10"/>
      <c r="AO4582" s="11"/>
      <c r="AP4582" s="11"/>
      <c r="AQ4582" s="11"/>
    </row>
    <row r="4583" spans="5:43" x14ac:dyDescent="0.15">
      <c r="E4583" s="5"/>
      <c r="G4583" s="5"/>
      <c r="H4583" s="6"/>
      <c r="I4583" s="6"/>
      <c r="J4583" s="6"/>
      <c r="M4583" s="7"/>
      <c r="AG4583" s="4"/>
      <c r="AH4583" s="4"/>
      <c r="AI4583" s="8"/>
      <c r="AJ4583" s="9"/>
      <c r="AK4583" s="10"/>
      <c r="AL4583" s="8"/>
      <c r="AM4583" s="9"/>
      <c r="AN4583" s="10"/>
      <c r="AO4583" s="11"/>
      <c r="AP4583" s="11"/>
      <c r="AQ4583" s="11"/>
    </row>
    <row r="4584" spans="5:43" x14ac:dyDescent="0.15">
      <c r="E4584" s="5"/>
      <c r="G4584" s="5"/>
      <c r="H4584" s="6"/>
      <c r="I4584" s="6"/>
      <c r="J4584" s="6"/>
      <c r="M4584" s="7"/>
      <c r="AG4584" s="4"/>
      <c r="AH4584" s="4"/>
      <c r="AI4584" s="8"/>
      <c r="AJ4584" s="9"/>
      <c r="AK4584" s="10"/>
      <c r="AL4584" s="8"/>
      <c r="AM4584" s="9"/>
      <c r="AN4584" s="10"/>
      <c r="AO4584" s="11"/>
      <c r="AP4584" s="11"/>
      <c r="AQ4584" s="11"/>
    </row>
    <row r="4585" spans="5:43" x14ac:dyDescent="0.15">
      <c r="E4585" s="5"/>
      <c r="G4585" s="5"/>
      <c r="H4585" s="6"/>
      <c r="I4585" s="6"/>
      <c r="J4585" s="6"/>
      <c r="M4585" s="7"/>
      <c r="AG4585" s="4"/>
      <c r="AH4585" s="4"/>
      <c r="AI4585" s="8"/>
      <c r="AJ4585" s="9"/>
      <c r="AK4585" s="10"/>
      <c r="AL4585" s="8"/>
      <c r="AM4585" s="9"/>
      <c r="AN4585" s="10"/>
      <c r="AO4585" s="11"/>
      <c r="AP4585" s="11"/>
      <c r="AQ4585" s="11"/>
    </row>
    <row r="4586" spans="5:43" x14ac:dyDescent="0.15">
      <c r="E4586" s="5"/>
      <c r="G4586" s="5"/>
      <c r="H4586" s="6"/>
      <c r="I4586" s="6"/>
      <c r="J4586" s="6"/>
      <c r="M4586" s="7"/>
      <c r="AG4586" s="4"/>
      <c r="AH4586" s="4"/>
      <c r="AI4586" s="8"/>
      <c r="AJ4586" s="9"/>
      <c r="AK4586" s="10"/>
      <c r="AL4586" s="8"/>
      <c r="AM4586" s="9"/>
      <c r="AN4586" s="10"/>
      <c r="AO4586" s="11"/>
      <c r="AP4586" s="11"/>
      <c r="AQ4586" s="11"/>
    </row>
    <row r="4587" spans="5:43" x14ac:dyDescent="0.15">
      <c r="E4587" s="5"/>
      <c r="G4587" s="5"/>
      <c r="H4587" s="6"/>
      <c r="I4587" s="6"/>
      <c r="J4587" s="6"/>
      <c r="M4587" s="7"/>
      <c r="AG4587" s="4"/>
      <c r="AH4587" s="4"/>
      <c r="AI4587" s="8"/>
      <c r="AJ4587" s="9"/>
      <c r="AK4587" s="10"/>
      <c r="AL4587" s="8"/>
      <c r="AM4587" s="9"/>
      <c r="AN4587" s="10"/>
      <c r="AO4587" s="11"/>
      <c r="AP4587" s="11"/>
      <c r="AQ4587" s="11"/>
    </row>
    <row r="4588" spans="5:43" x14ac:dyDescent="0.15">
      <c r="E4588" s="5"/>
      <c r="G4588" s="5"/>
      <c r="H4588" s="6"/>
      <c r="I4588" s="6"/>
      <c r="J4588" s="6"/>
      <c r="M4588" s="7"/>
      <c r="AG4588" s="4"/>
      <c r="AH4588" s="4"/>
      <c r="AI4588" s="8"/>
      <c r="AJ4588" s="9"/>
      <c r="AK4588" s="10"/>
      <c r="AL4588" s="8"/>
      <c r="AM4588" s="9"/>
      <c r="AN4588" s="10"/>
      <c r="AO4588" s="11"/>
      <c r="AP4588" s="11"/>
      <c r="AQ4588" s="11"/>
    </row>
    <row r="4589" spans="5:43" x14ac:dyDescent="0.15">
      <c r="E4589" s="5"/>
      <c r="G4589" s="5"/>
      <c r="H4589" s="6"/>
      <c r="I4589" s="6"/>
      <c r="J4589" s="6"/>
      <c r="M4589" s="7"/>
      <c r="AG4589" s="4"/>
      <c r="AH4589" s="4"/>
      <c r="AI4589" s="8"/>
      <c r="AJ4589" s="9"/>
      <c r="AK4589" s="10"/>
      <c r="AL4589" s="8"/>
      <c r="AM4589" s="9"/>
      <c r="AN4589" s="10"/>
      <c r="AO4589" s="11"/>
      <c r="AP4589" s="11"/>
      <c r="AQ4589" s="11"/>
    </row>
    <row r="4590" spans="5:43" x14ac:dyDescent="0.15">
      <c r="E4590" s="5"/>
      <c r="G4590" s="5"/>
      <c r="H4590" s="6"/>
      <c r="I4590" s="6"/>
      <c r="J4590" s="6"/>
      <c r="M4590" s="7"/>
      <c r="AG4590" s="4"/>
      <c r="AH4590" s="4"/>
      <c r="AI4590" s="8"/>
      <c r="AJ4590" s="9"/>
      <c r="AK4590" s="10"/>
      <c r="AL4590" s="8"/>
      <c r="AM4590" s="9"/>
      <c r="AN4590" s="10"/>
      <c r="AO4590" s="11"/>
      <c r="AP4590" s="11"/>
      <c r="AQ4590" s="11"/>
    </row>
    <row r="4591" spans="5:43" x14ac:dyDescent="0.15">
      <c r="E4591" s="5"/>
      <c r="G4591" s="5"/>
      <c r="H4591" s="6"/>
      <c r="I4591" s="6"/>
      <c r="J4591" s="6"/>
      <c r="M4591" s="7"/>
      <c r="AG4591" s="4"/>
      <c r="AH4591" s="4"/>
      <c r="AI4591" s="8"/>
      <c r="AJ4591" s="9"/>
      <c r="AK4591" s="10"/>
      <c r="AL4591" s="8"/>
      <c r="AM4591" s="9"/>
      <c r="AN4591" s="10"/>
      <c r="AO4591" s="11"/>
      <c r="AP4591" s="11"/>
      <c r="AQ4591" s="11"/>
    </row>
    <row r="4592" spans="5:43" x14ac:dyDescent="0.15">
      <c r="E4592" s="5"/>
      <c r="G4592" s="5"/>
      <c r="H4592" s="6"/>
      <c r="I4592" s="6"/>
      <c r="J4592" s="6"/>
      <c r="M4592" s="7"/>
      <c r="AG4592" s="4"/>
      <c r="AH4592" s="4"/>
      <c r="AI4592" s="8"/>
      <c r="AJ4592" s="9"/>
      <c r="AK4592" s="10"/>
      <c r="AL4592" s="8"/>
      <c r="AM4592" s="9"/>
      <c r="AN4592" s="10"/>
      <c r="AO4592" s="11"/>
      <c r="AP4592" s="11"/>
      <c r="AQ4592" s="11"/>
    </row>
    <row r="4593" spans="5:43" x14ac:dyDescent="0.15">
      <c r="E4593" s="5"/>
      <c r="G4593" s="5"/>
      <c r="H4593" s="6"/>
      <c r="I4593" s="6"/>
      <c r="J4593" s="6"/>
      <c r="M4593" s="7"/>
      <c r="AG4593" s="4"/>
      <c r="AH4593" s="4"/>
      <c r="AI4593" s="8"/>
      <c r="AJ4593" s="9"/>
      <c r="AK4593" s="10"/>
      <c r="AL4593" s="8"/>
      <c r="AM4593" s="9"/>
      <c r="AN4593" s="10"/>
      <c r="AO4593" s="11"/>
      <c r="AP4593" s="11"/>
      <c r="AQ4593" s="11"/>
    </row>
    <row r="4594" spans="5:43" x14ac:dyDescent="0.15">
      <c r="E4594" s="5"/>
      <c r="G4594" s="5"/>
      <c r="H4594" s="6"/>
      <c r="I4594" s="6"/>
      <c r="J4594" s="6"/>
      <c r="M4594" s="7"/>
      <c r="AG4594" s="4"/>
      <c r="AH4594" s="4"/>
      <c r="AI4594" s="8"/>
      <c r="AJ4594" s="9"/>
      <c r="AK4594" s="10"/>
      <c r="AL4594" s="8"/>
      <c r="AM4594" s="9"/>
      <c r="AN4594" s="10"/>
      <c r="AO4594" s="11"/>
      <c r="AP4594" s="11"/>
      <c r="AQ4594" s="11"/>
    </row>
    <row r="4595" spans="5:43" x14ac:dyDescent="0.15">
      <c r="E4595" s="5"/>
      <c r="G4595" s="5"/>
      <c r="H4595" s="6"/>
      <c r="I4595" s="6"/>
      <c r="J4595" s="6"/>
      <c r="M4595" s="7"/>
      <c r="AG4595" s="4"/>
      <c r="AH4595" s="4"/>
      <c r="AI4595" s="8"/>
      <c r="AJ4595" s="9"/>
      <c r="AK4595" s="10"/>
      <c r="AL4595" s="8"/>
      <c r="AM4595" s="9"/>
      <c r="AN4595" s="10"/>
      <c r="AO4595" s="11"/>
      <c r="AP4595" s="11"/>
      <c r="AQ4595" s="11"/>
    </row>
    <row r="4596" spans="5:43" x14ac:dyDescent="0.15">
      <c r="E4596" s="5"/>
      <c r="G4596" s="5"/>
      <c r="H4596" s="6"/>
      <c r="I4596" s="6"/>
      <c r="J4596" s="6"/>
      <c r="M4596" s="7"/>
      <c r="AG4596" s="4"/>
      <c r="AH4596" s="4"/>
      <c r="AI4596" s="8"/>
      <c r="AJ4596" s="9"/>
      <c r="AK4596" s="10"/>
      <c r="AL4596" s="8"/>
      <c r="AM4596" s="9"/>
      <c r="AN4596" s="10"/>
      <c r="AO4596" s="11"/>
      <c r="AP4596" s="11"/>
      <c r="AQ4596" s="11"/>
    </row>
    <row r="4597" spans="5:43" x14ac:dyDescent="0.15">
      <c r="E4597" s="5"/>
      <c r="G4597" s="5"/>
      <c r="H4597" s="6"/>
      <c r="I4597" s="6"/>
      <c r="J4597" s="6"/>
      <c r="M4597" s="7"/>
      <c r="AG4597" s="4"/>
      <c r="AH4597" s="4"/>
      <c r="AI4597" s="8"/>
      <c r="AJ4597" s="9"/>
      <c r="AK4597" s="10"/>
      <c r="AL4597" s="8"/>
      <c r="AM4597" s="9"/>
      <c r="AN4597" s="10"/>
      <c r="AO4597" s="11"/>
      <c r="AP4597" s="11"/>
      <c r="AQ4597" s="11"/>
    </row>
    <row r="4598" spans="5:43" x14ac:dyDescent="0.15">
      <c r="E4598" s="5"/>
      <c r="G4598" s="5"/>
      <c r="H4598" s="6"/>
      <c r="I4598" s="6"/>
      <c r="J4598" s="6"/>
      <c r="M4598" s="7"/>
      <c r="AG4598" s="4"/>
      <c r="AH4598" s="4"/>
      <c r="AI4598" s="8"/>
      <c r="AJ4598" s="9"/>
      <c r="AK4598" s="10"/>
      <c r="AL4598" s="8"/>
      <c r="AM4598" s="9"/>
      <c r="AN4598" s="10"/>
      <c r="AO4598" s="11"/>
      <c r="AP4598" s="11"/>
      <c r="AQ4598" s="11"/>
    </row>
    <row r="4599" spans="5:43" x14ac:dyDescent="0.15">
      <c r="E4599" s="5"/>
      <c r="G4599" s="5"/>
      <c r="H4599" s="6"/>
      <c r="I4599" s="6"/>
      <c r="J4599" s="6"/>
      <c r="M4599" s="7"/>
      <c r="AG4599" s="4"/>
      <c r="AH4599" s="4"/>
      <c r="AI4599" s="8"/>
      <c r="AJ4599" s="9"/>
      <c r="AK4599" s="10"/>
      <c r="AL4599" s="8"/>
      <c r="AM4599" s="9"/>
      <c r="AN4599" s="10"/>
      <c r="AO4599" s="11"/>
      <c r="AP4599" s="11"/>
      <c r="AQ4599" s="11"/>
    </row>
    <row r="4600" spans="5:43" x14ac:dyDescent="0.15">
      <c r="E4600" s="5"/>
      <c r="G4600" s="5"/>
      <c r="H4600" s="6"/>
      <c r="I4600" s="6"/>
      <c r="J4600" s="6"/>
      <c r="M4600" s="7"/>
      <c r="AG4600" s="4"/>
      <c r="AH4600" s="4"/>
      <c r="AI4600" s="8"/>
      <c r="AJ4600" s="9"/>
      <c r="AK4600" s="10"/>
      <c r="AL4600" s="8"/>
      <c r="AM4600" s="9"/>
      <c r="AN4600" s="10"/>
      <c r="AO4600" s="11"/>
      <c r="AP4600" s="11"/>
      <c r="AQ4600" s="11"/>
    </row>
    <row r="4601" spans="5:43" x14ac:dyDescent="0.15">
      <c r="E4601" s="5"/>
      <c r="G4601" s="5"/>
      <c r="H4601" s="6"/>
      <c r="I4601" s="6"/>
      <c r="J4601" s="6"/>
      <c r="M4601" s="7"/>
      <c r="AG4601" s="4"/>
      <c r="AH4601" s="4"/>
      <c r="AI4601" s="8"/>
      <c r="AJ4601" s="9"/>
      <c r="AK4601" s="10"/>
      <c r="AL4601" s="8"/>
      <c r="AM4601" s="9"/>
      <c r="AN4601" s="10"/>
      <c r="AO4601" s="11"/>
      <c r="AP4601" s="11"/>
      <c r="AQ4601" s="11"/>
    </row>
    <row r="4602" spans="5:43" x14ac:dyDescent="0.15">
      <c r="E4602" s="5"/>
      <c r="G4602" s="5"/>
      <c r="H4602" s="6"/>
      <c r="I4602" s="6"/>
      <c r="J4602" s="6"/>
      <c r="M4602" s="7"/>
      <c r="AG4602" s="4"/>
      <c r="AH4602" s="4"/>
      <c r="AI4602" s="8"/>
      <c r="AJ4602" s="9"/>
      <c r="AK4602" s="10"/>
      <c r="AL4602" s="8"/>
      <c r="AM4602" s="9"/>
      <c r="AN4602" s="10"/>
      <c r="AO4602" s="11"/>
      <c r="AP4602" s="11"/>
      <c r="AQ4602" s="11"/>
    </row>
    <row r="4603" spans="5:43" x14ac:dyDescent="0.15">
      <c r="E4603" s="5"/>
      <c r="G4603" s="5"/>
      <c r="H4603" s="6"/>
      <c r="I4603" s="6"/>
      <c r="J4603" s="6"/>
      <c r="M4603" s="7"/>
      <c r="AG4603" s="4"/>
      <c r="AH4603" s="4"/>
      <c r="AI4603" s="8"/>
      <c r="AJ4603" s="9"/>
      <c r="AK4603" s="10"/>
      <c r="AL4603" s="8"/>
      <c r="AM4603" s="9"/>
      <c r="AN4603" s="10"/>
      <c r="AO4603" s="11"/>
      <c r="AP4603" s="11"/>
      <c r="AQ4603" s="11"/>
    </row>
    <row r="4604" spans="5:43" x14ac:dyDescent="0.15">
      <c r="E4604" s="5"/>
      <c r="G4604" s="5"/>
      <c r="H4604" s="6"/>
      <c r="I4604" s="6"/>
      <c r="J4604" s="6"/>
      <c r="M4604" s="7"/>
      <c r="AG4604" s="4"/>
      <c r="AH4604" s="4"/>
      <c r="AI4604" s="8"/>
      <c r="AJ4604" s="9"/>
      <c r="AK4604" s="10"/>
      <c r="AL4604" s="8"/>
      <c r="AM4604" s="9"/>
      <c r="AN4604" s="10"/>
      <c r="AO4604" s="11"/>
      <c r="AP4604" s="11"/>
      <c r="AQ4604" s="11"/>
    </row>
    <row r="4605" spans="5:43" x14ac:dyDescent="0.15">
      <c r="E4605" s="5"/>
      <c r="G4605" s="5"/>
      <c r="H4605" s="6"/>
      <c r="I4605" s="6"/>
      <c r="J4605" s="6"/>
      <c r="M4605" s="7"/>
      <c r="AG4605" s="4"/>
      <c r="AH4605" s="4"/>
      <c r="AI4605" s="8"/>
      <c r="AJ4605" s="9"/>
      <c r="AK4605" s="10"/>
      <c r="AL4605" s="8"/>
      <c r="AM4605" s="9"/>
      <c r="AN4605" s="10"/>
      <c r="AO4605" s="11"/>
      <c r="AP4605" s="11"/>
      <c r="AQ4605" s="11"/>
    </row>
    <row r="4606" spans="5:43" x14ac:dyDescent="0.15">
      <c r="E4606" s="5"/>
      <c r="G4606" s="5"/>
      <c r="H4606" s="6"/>
      <c r="I4606" s="6"/>
      <c r="J4606" s="6"/>
      <c r="M4606" s="7"/>
      <c r="AG4606" s="4"/>
      <c r="AH4606" s="4"/>
      <c r="AI4606" s="8"/>
      <c r="AJ4606" s="9"/>
      <c r="AK4606" s="10"/>
      <c r="AL4606" s="8"/>
      <c r="AM4606" s="9"/>
      <c r="AN4606" s="10"/>
      <c r="AO4606" s="11"/>
      <c r="AP4606" s="11"/>
      <c r="AQ4606" s="11"/>
    </row>
    <row r="4607" spans="5:43" x14ac:dyDescent="0.15">
      <c r="E4607" s="5"/>
      <c r="G4607" s="5"/>
      <c r="H4607" s="6"/>
      <c r="I4607" s="6"/>
      <c r="J4607" s="6"/>
      <c r="M4607" s="7"/>
      <c r="AG4607" s="4"/>
      <c r="AH4607" s="4"/>
      <c r="AI4607" s="8"/>
      <c r="AJ4607" s="9"/>
      <c r="AK4607" s="10"/>
      <c r="AL4607" s="8"/>
      <c r="AM4607" s="9"/>
      <c r="AN4607" s="10"/>
      <c r="AO4607" s="11"/>
      <c r="AP4607" s="11"/>
      <c r="AQ4607" s="11"/>
    </row>
    <row r="4608" spans="5:43" x14ac:dyDescent="0.15">
      <c r="E4608" s="5"/>
      <c r="G4608" s="5"/>
      <c r="H4608" s="6"/>
      <c r="I4608" s="6"/>
      <c r="J4608" s="6"/>
      <c r="M4608" s="7"/>
      <c r="AG4608" s="4"/>
      <c r="AH4608" s="4"/>
      <c r="AI4608" s="8"/>
      <c r="AJ4608" s="9"/>
      <c r="AK4608" s="10"/>
      <c r="AL4608" s="8"/>
      <c r="AM4608" s="9"/>
      <c r="AN4608" s="10"/>
      <c r="AO4608" s="11"/>
      <c r="AP4608" s="11"/>
      <c r="AQ4608" s="11"/>
    </row>
    <row r="4609" spans="5:43" x14ac:dyDescent="0.15">
      <c r="E4609" s="5"/>
      <c r="G4609" s="5"/>
      <c r="H4609" s="6"/>
      <c r="I4609" s="6"/>
      <c r="J4609" s="6"/>
      <c r="M4609" s="7"/>
      <c r="AG4609" s="4"/>
      <c r="AH4609" s="4"/>
      <c r="AI4609" s="8"/>
      <c r="AJ4609" s="9"/>
      <c r="AK4609" s="10"/>
      <c r="AL4609" s="8"/>
      <c r="AM4609" s="9"/>
      <c r="AN4609" s="10"/>
      <c r="AO4609" s="11"/>
      <c r="AP4609" s="11"/>
      <c r="AQ4609" s="11"/>
    </row>
    <row r="4610" spans="5:43" x14ac:dyDescent="0.15">
      <c r="E4610" s="5"/>
      <c r="G4610" s="5"/>
      <c r="H4610" s="6"/>
      <c r="I4610" s="6"/>
      <c r="J4610" s="6"/>
      <c r="M4610" s="7"/>
      <c r="AG4610" s="4"/>
      <c r="AH4610" s="4"/>
      <c r="AI4610" s="8"/>
      <c r="AJ4610" s="9"/>
      <c r="AK4610" s="10"/>
      <c r="AL4610" s="8"/>
      <c r="AM4610" s="9"/>
      <c r="AN4610" s="10"/>
      <c r="AO4610" s="11"/>
      <c r="AP4610" s="11"/>
      <c r="AQ4610" s="11"/>
    </row>
    <row r="4611" spans="5:43" x14ac:dyDescent="0.15">
      <c r="E4611" s="5"/>
      <c r="G4611" s="5"/>
      <c r="H4611" s="6"/>
      <c r="I4611" s="6"/>
      <c r="J4611" s="6"/>
      <c r="M4611" s="7"/>
      <c r="AG4611" s="4"/>
      <c r="AH4611" s="4"/>
      <c r="AI4611" s="8"/>
      <c r="AJ4611" s="9"/>
      <c r="AK4611" s="10"/>
      <c r="AL4611" s="8"/>
      <c r="AM4611" s="9"/>
      <c r="AN4611" s="10"/>
      <c r="AO4611" s="11"/>
      <c r="AP4611" s="11"/>
      <c r="AQ4611" s="11"/>
    </row>
    <row r="4612" spans="5:43" x14ac:dyDescent="0.15">
      <c r="E4612" s="5"/>
      <c r="G4612" s="5"/>
      <c r="H4612" s="6"/>
      <c r="I4612" s="6"/>
      <c r="J4612" s="6"/>
      <c r="M4612" s="7"/>
      <c r="AG4612" s="4"/>
      <c r="AH4612" s="4"/>
      <c r="AI4612" s="8"/>
      <c r="AJ4612" s="9"/>
      <c r="AK4612" s="10"/>
      <c r="AL4612" s="8"/>
      <c r="AM4612" s="9"/>
      <c r="AN4612" s="10"/>
      <c r="AO4612" s="11"/>
      <c r="AP4612" s="11"/>
      <c r="AQ4612" s="11"/>
    </row>
    <row r="4613" spans="5:43" x14ac:dyDescent="0.15">
      <c r="E4613" s="5"/>
      <c r="G4613" s="5"/>
      <c r="H4613" s="6"/>
      <c r="I4613" s="6"/>
      <c r="J4613" s="6"/>
      <c r="M4613" s="7"/>
      <c r="AG4613" s="4"/>
      <c r="AH4613" s="4"/>
      <c r="AI4613" s="8"/>
      <c r="AJ4613" s="9"/>
      <c r="AK4613" s="10"/>
      <c r="AL4613" s="8"/>
      <c r="AM4613" s="9"/>
      <c r="AN4613" s="10"/>
      <c r="AO4613" s="11"/>
      <c r="AP4613" s="11"/>
      <c r="AQ4613" s="11"/>
    </row>
    <row r="4614" spans="5:43" x14ac:dyDescent="0.15">
      <c r="E4614" s="5"/>
      <c r="G4614" s="5"/>
      <c r="H4614" s="6"/>
      <c r="I4614" s="6"/>
      <c r="J4614" s="6"/>
      <c r="M4614" s="7"/>
      <c r="AG4614" s="4"/>
      <c r="AH4614" s="4"/>
      <c r="AI4614" s="8"/>
      <c r="AJ4614" s="9"/>
      <c r="AK4614" s="10"/>
      <c r="AL4614" s="8"/>
      <c r="AM4614" s="9"/>
      <c r="AN4614" s="10"/>
      <c r="AO4614" s="11"/>
      <c r="AP4614" s="11"/>
      <c r="AQ4614" s="11"/>
    </row>
    <row r="4615" spans="5:43" x14ac:dyDescent="0.15">
      <c r="E4615" s="5"/>
      <c r="G4615" s="5"/>
      <c r="H4615" s="6"/>
      <c r="I4615" s="6"/>
      <c r="J4615" s="6"/>
      <c r="M4615" s="7"/>
      <c r="AG4615" s="4"/>
      <c r="AH4615" s="4"/>
      <c r="AI4615" s="8"/>
      <c r="AJ4615" s="9"/>
      <c r="AK4615" s="10"/>
      <c r="AL4615" s="8"/>
      <c r="AM4615" s="9"/>
      <c r="AN4615" s="10"/>
      <c r="AO4615" s="11"/>
      <c r="AP4615" s="11"/>
      <c r="AQ4615" s="11"/>
    </row>
    <row r="4616" spans="5:43" x14ac:dyDescent="0.15">
      <c r="E4616" s="5"/>
      <c r="G4616" s="5"/>
      <c r="H4616" s="6"/>
      <c r="I4616" s="6"/>
      <c r="J4616" s="6"/>
      <c r="M4616" s="7"/>
      <c r="AG4616" s="4"/>
      <c r="AH4616" s="4"/>
      <c r="AI4616" s="8"/>
      <c r="AJ4616" s="9"/>
      <c r="AK4616" s="10"/>
      <c r="AL4616" s="8"/>
      <c r="AM4616" s="9"/>
      <c r="AN4616" s="10"/>
      <c r="AO4616" s="11"/>
      <c r="AP4616" s="11"/>
      <c r="AQ4616" s="11"/>
    </row>
    <row r="4617" spans="5:43" x14ac:dyDescent="0.15">
      <c r="E4617" s="5"/>
      <c r="G4617" s="5"/>
      <c r="H4617" s="6"/>
      <c r="I4617" s="6"/>
      <c r="J4617" s="6"/>
      <c r="M4617" s="7"/>
      <c r="AG4617" s="4"/>
      <c r="AH4617" s="4"/>
      <c r="AI4617" s="8"/>
      <c r="AJ4617" s="9"/>
      <c r="AK4617" s="10"/>
      <c r="AL4617" s="8"/>
      <c r="AM4617" s="9"/>
      <c r="AN4617" s="10"/>
      <c r="AO4617" s="11"/>
      <c r="AP4617" s="11"/>
      <c r="AQ4617" s="11"/>
    </row>
    <row r="4618" spans="5:43" x14ac:dyDescent="0.15">
      <c r="E4618" s="5"/>
      <c r="G4618" s="5"/>
      <c r="H4618" s="6"/>
      <c r="I4618" s="6"/>
      <c r="J4618" s="6"/>
      <c r="M4618" s="7"/>
      <c r="AG4618" s="4"/>
      <c r="AH4618" s="4"/>
      <c r="AI4618" s="8"/>
      <c r="AJ4618" s="9"/>
      <c r="AK4618" s="10"/>
      <c r="AL4618" s="8"/>
      <c r="AM4618" s="9"/>
      <c r="AN4618" s="10"/>
      <c r="AO4618" s="11"/>
      <c r="AP4618" s="11"/>
      <c r="AQ4618" s="11"/>
    </row>
    <row r="4619" spans="5:43" x14ac:dyDescent="0.15">
      <c r="E4619" s="5"/>
      <c r="G4619" s="5"/>
      <c r="H4619" s="6"/>
      <c r="I4619" s="6"/>
      <c r="J4619" s="6"/>
      <c r="M4619" s="7"/>
      <c r="AG4619" s="4"/>
      <c r="AH4619" s="4"/>
      <c r="AI4619" s="8"/>
      <c r="AJ4619" s="9"/>
      <c r="AK4619" s="10"/>
      <c r="AL4619" s="8"/>
      <c r="AM4619" s="9"/>
      <c r="AN4619" s="10"/>
      <c r="AO4619" s="11"/>
      <c r="AP4619" s="11"/>
      <c r="AQ4619" s="11"/>
    </row>
    <row r="4620" spans="5:43" x14ac:dyDescent="0.15">
      <c r="E4620" s="5"/>
      <c r="G4620" s="5"/>
      <c r="H4620" s="6"/>
      <c r="I4620" s="6"/>
      <c r="J4620" s="6"/>
      <c r="M4620" s="7"/>
      <c r="AG4620" s="4"/>
      <c r="AH4620" s="4"/>
      <c r="AI4620" s="8"/>
      <c r="AJ4620" s="9"/>
      <c r="AK4620" s="10"/>
      <c r="AL4620" s="8"/>
      <c r="AM4620" s="9"/>
      <c r="AN4620" s="10"/>
      <c r="AO4620" s="11"/>
      <c r="AP4620" s="11"/>
      <c r="AQ4620" s="11"/>
    </row>
    <row r="4621" spans="5:43" x14ac:dyDescent="0.15">
      <c r="E4621" s="5"/>
      <c r="G4621" s="5"/>
      <c r="H4621" s="6"/>
      <c r="I4621" s="6"/>
      <c r="J4621" s="6"/>
      <c r="M4621" s="7"/>
      <c r="AG4621" s="4"/>
      <c r="AH4621" s="4"/>
      <c r="AI4621" s="8"/>
      <c r="AJ4621" s="9"/>
      <c r="AK4621" s="10"/>
      <c r="AL4621" s="8"/>
      <c r="AM4621" s="9"/>
      <c r="AN4621" s="10"/>
      <c r="AO4621" s="11"/>
      <c r="AP4621" s="11"/>
      <c r="AQ4621" s="11"/>
    </row>
    <row r="4622" spans="5:43" x14ac:dyDescent="0.15">
      <c r="E4622" s="5"/>
      <c r="G4622" s="5"/>
      <c r="H4622" s="6"/>
      <c r="I4622" s="6"/>
      <c r="J4622" s="6"/>
      <c r="M4622" s="7"/>
      <c r="AG4622" s="4"/>
      <c r="AH4622" s="4"/>
      <c r="AI4622" s="8"/>
      <c r="AJ4622" s="9"/>
      <c r="AK4622" s="10"/>
      <c r="AL4622" s="8"/>
      <c r="AM4622" s="9"/>
      <c r="AN4622" s="10"/>
      <c r="AO4622" s="11"/>
      <c r="AP4622" s="11"/>
      <c r="AQ4622" s="11"/>
    </row>
    <row r="4623" spans="5:43" x14ac:dyDescent="0.15">
      <c r="E4623" s="5"/>
      <c r="G4623" s="5"/>
      <c r="H4623" s="6"/>
      <c r="I4623" s="6"/>
      <c r="J4623" s="6"/>
      <c r="M4623" s="7"/>
      <c r="AG4623" s="4"/>
      <c r="AH4623" s="4"/>
      <c r="AI4623" s="8"/>
      <c r="AJ4623" s="9"/>
      <c r="AK4623" s="10"/>
      <c r="AL4623" s="8"/>
      <c r="AM4623" s="9"/>
      <c r="AN4623" s="10"/>
      <c r="AO4623" s="11"/>
      <c r="AP4623" s="11"/>
      <c r="AQ4623" s="11"/>
    </row>
    <row r="4624" spans="5:43" x14ac:dyDescent="0.15">
      <c r="E4624" s="5"/>
      <c r="G4624" s="5"/>
      <c r="H4624" s="6"/>
      <c r="I4624" s="6"/>
      <c r="J4624" s="6"/>
      <c r="M4624" s="7"/>
      <c r="AG4624" s="4"/>
      <c r="AH4624" s="4"/>
      <c r="AI4624" s="8"/>
      <c r="AJ4624" s="9"/>
      <c r="AK4624" s="10"/>
      <c r="AL4624" s="8"/>
      <c r="AM4624" s="9"/>
      <c r="AN4624" s="10"/>
      <c r="AO4624" s="11"/>
      <c r="AP4624" s="11"/>
      <c r="AQ4624" s="11"/>
    </row>
    <row r="4625" spans="5:43" x14ac:dyDescent="0.15">
      <c r="E4625" s="5"/>
      <c r="G4625" s="5"/>
      <c r="H4625" s="6"/>
      <c r="I4625" s="6"/>
      <c r="J4625" s="6"/>
      <c r="M4625" s="7"/>
      <c r="AG4625" s="4"/>
      <c r="AH4625" s="4"/>
      <c r="AI4625" s="8"/>
      <c r="AJ4625" s="9"/>
      <c r="AK4625" s="10"/>
      <c r="AL4625" s="8"/>
      <c r="AM4625" s="9"/>
      <c r="AN4625" s="10"/>
      <c r="AO4625" s="11"/>
      <c r="AP4625" s="11"/>
      <c r="AQ4625" s="11"/>
    </row>
    <row r="4626" spans="5:43" x14ac:dyDescent="0.15">
      <c r="E4626" s="5"/>
      <c r="G4626" s="5"/>
      <c r="H4626" s="6"/>
      <c r="I4626" s="6"/>
      <c r="J4626" s="6"/>
      <c r="M4626" s="7"/>
      <c r="AG4626" s="4"/>
      <c r="AH4626" s="4"/>
      <c r="AI4626" s="8"/>
      <c r="AJ4626" s="9"/>
      <c r="AK4626" s="10"/>
      <c r="AL4626" s="8"/>
      <c r="AM4626" s="9"/>
      <c r="AN4626" s="10"/>
      <c r="AO4626" s="11"/>
      <c r="AP4626" s="11"/>
      <c r="AQ4626" s="11"/>
    </row>
    <row r="4627" spans="5:43" x14ac:dyDescent="0.15">
      <c r="E4627" s="5"/>
      <c r="G4627" s="5"/>
      <c r="H4627" s="6"/>
      <c r="I4627" s="6"/>
      <c r="J4627" s="6"/>
      <c r="M4627" s="7"/>
      <c r="AG4627" s="4"/>
      <c r="AH4627" s="4"/>
      <c r="AI4627" s="8"/>
      <c r="AJ4627" s="9"/>
      <c r="AK4627" s="10"/>
      <c r="AL4627" s="8"/>
      <c r="AM4627" s="9"/>
      <c r="AN4627" s="10"/>
      <c r="AO4627" s="11"/>
      <c r="AP4627" s="11"/>
      <c r="AQ4627" s="11"/>
    </row>
    <row r="4628" spans="5:43" x14ac:dyDescent="0.15">
      <c r="E4628" s="5"/>
      <c r="G4628" s="5"/>
      <c r="H4628" s="6"/>
      <c r="I4628" s="6"/>
      <c r="J4628" s="6"/>
      <c r="M4628" s="7"/>
      <c r="AG4628" s="4"/>
      <c r="AH4628" s="4"/>
      <c r="AI4628" s="8"/>
      <c r="AJ4628" s="9"/>
      <c r="AK4628" s="10"/>
      <c r="AL4628" s="8"/>
      <c r="AM4628" s="9"/>
      <c r="AN4628" s="10"/>
      <c r="AO4628" s="11"/>
      <c r="AP4628" s="11"/>
      <c r="AQ4628" s="11"/>
    </row>
    <row r="4629" spans="5:43" x14ac:dyDescent="0.15">
      <c r="E4629" s="5"/>
      <c r="G4629" s="5"/>
      <c r="H4629" s="6"/>
      <c r="I4629" s="6"/>
      <c r="J4629" s="6"/>
      <c r="M4629" s="7"/>
      <c r="AG4629" s="4"/>
      <c r="AH4629" s="4"/>
      <c r="AI4629" s="8"/>
      <c r="AJ4629" s="9"/>
      <c r="AK4629" s="10"/>
      <c r="AL4629" s="8"/>
      <c r="AM4629" s="9"/>
      <c r="AN4629" s="10"/>
      <c r="AO4629" s="11"/>
      <c r="AP4629" s="11"/>
      <c r="AQ4629" s="11"/>
    </row>
    <row r="4630" spans="5:43" x14ac:dyDescent="0.15">
      <c r="E4630" s="5"/>
      <c r="G4630" s="5"/>
      <c r="H4630" s="6"/>
      <c r="I4630" s="6"/>
      <c r="J4630" s="6"/>
      <c r="M4630" s="7"/>
      <c r="AG4630" s="4"/>
      <c r="AH4630" s="4"/>
      <c r="AI4630" s="8"/>
      <c r="AJ4630" s="9"/>
      <c r="AK4630" s="10"/>
      <c r="AL4630" s="8"/>
      <c r="AM4630" s="9"/>
      <c r="AN4630" s="10"/>
      <c r="AO4630" s="11"/>
      <c r="AP4630" s="11"/>
      <c r="AQ4630" s="11"/>
    </row>
    <row r="4631" spans="5:43" x14ac:dyDescent="0.15">
      <c r="E4631" s="5"/>
      <c r="G4631" s="5"/>
      <c r="H4631" s="6"/>
      <c r="I4631" s="6"/>
      <c r="J4631" s="6"/>
      <c r="M4631" s="7"/>
      <c r="AG4631" s="4"/>
      <c r="AH4631" s="4"/>
      <c r="AI4631" s="8"/>
      <c r="AJ4631" s="9"/>
      <c r="AK4631" s="10"/>
      <c r="AL4631" s="8"/>
      <c r="AM4631" s="9"/>
      <c r="AN4631" s="10"/>
      <c r="AO4631" s="11"/>
      <c r="AP4631" s="11"/>
      <c r="AQ4631" s="11"/>
    </row>
    <row r="4632" spans="5:43" x14ac:dyDescent="0.15">
      <c r="E4632" s="5"/>
      <c r="G4632" s="5"/>
      <c r="H4632" s="6"/>
      <c r="I4632" s="6"/>
      <c r="J4632" s="6"/>
      <c r="M4632" s="7"/>
      <c r="AG4632" s="4"/>
      <c r="AH4632" s="4"/>
      <c r="AI4632" s="8"/>
      <c r="AJ4632" s="9"/>
      <c r="AK4632" s="10"/>
      <c r="AL4632" s="8"/>
      <c r="AM4632" s="9"/>
      <c r="AN4632" s="10"/>
      <c r="AO4632" s="11"/>
      <c r="AP4632" s="11"/>
      <c r="AQ4632" s="11"/>
    </row>
    <row r="4633" spans="5:43" x14ac:dyDescent="0.15">
      <c r="E4633" s="5"/>
      <c r="G4633" s="5"/>
      <c r="H4633" s="6"/>
      <c r="I4633" s="6"/>
      <c r="J4633" s="6"/>
      <c r="M4633" s="7"/>
      <c r="AG4633" s="4"/>
      <c r="AH4633" s="4"/>
      <c r="AI4633" s="8"/>
      <c r="AJ4633" s="9"/>
      <c r="AK4633" s="10"/>
      <c r="AL4633" s="8"/>
      <c r="AM4633" s="9"/>
      <c r="AN4633" s="10"/>
      <c r="AO4633" s="11"/>
      <c r="AP4633" s="11"/>
      <c r="AQ4633" s="11"/>
    </row>
    <row r="4634" spans="5:43" x14ac:dyDescent="0.15">
      <c r="E4634" s="5"/>
      <c r="G4634" s="5"/>
      <c r="H4634" s="6"/>
      <c r="I4634" s="6"/>
      <c r="J4634" s="6"/>
      <c r="M4634" s="7"/>
      <c r="AG4634" s="4"/>
      <c r="AH4634" s="4"/>
      <c r="AI4634" s="8"/>
      <c r="AJ4634" s="9"/>
      <c r="AK4634" s="10"/>
      <c r="AL4634" s="8"/>
      <c r="AM4634" s="9"/>
      <c r="AN4634" s="10"/>
      <c r="AO4634" s="11"/>
      <c r="AP4634" s="11"/>
      <c r="AQ4634" s="11"/>
    </row>
    <row r="4635" spans="5:43" x14ac:dyDescent="0.15">
      <c r="E4635" s="5"/>
      <c r="G4635" s="5"/>
      <c r="H4635" s="6"/>
      <c r="I4635" s="6"/>
      <c r="J4635" s="6"/>
      <c r="M4635" s="7"/>
      <c r="AG4635" s="4"/>
      <c r="AH4635" s="4"/>
      <c r="AI4635" s="8"/>
      <c r="AJ4635" s="9"/>
      <c r="AK4635" s="10"/>
      <c r="AL4635" s="8"/>
      <c r="AM4635" s="9"/>
      <c r="AN4635" s="10"/>
      <c r="AO4635" s="11"/>
      <c r="AP4635" s="11"/>
      <c r="AQ4635" s="11"/>
    </row>
    <row r="4636" spans="5:43" x14ac:dyDescent="0.15">
      <c r="E4636" s="5"/>
      <c r="G4636" s="5"/>
      <c r="H4636" s="6"/>
      <c r="I4636" s="6"/>
      <c r="J4636" s="6"/>
      <c r="M4636" s="7"/>
      <c r="AG4636" s="4"/>
      <c r="AH4636" s="4"/>
      <c r="AI4636" s="8"/>
      <c r="AJ4636" s="9"/>
      <c r="AK4636" s="10"/>
      <c r="AL4636" s="8"/>
      <c r="AM4636" s="9"/>
      <c r="AN4636" s="10"/>
      <c r="AO4636" s="11"/>
      <c r="AP4636" s="11"/>
      <c r="AQ4636" s="11"/>
    </row>
    <row r="4637" spans="5:43" x14ac:dyDescent="0.15">
      <c r="E4637" s="5"/>
      <c r="G4637" s="5"/>
      <c r="H4637" s="6"/>
      <c r="I4637" s="6"/>
      <c r="J4637" s="6"/>
      <c r="M4637" s="7"/>
      <c r="AG4637" s="4"/>
      <c r="AH4637" s="4"/>
      <c r="AI4637" s="8"/>
      <c r="AJ4637" s="9"/>
      <c r="AK4637" s="10"/>
      <c r="AL4637" s="8"/>
      <c r="AM4637" s="9"/>
      <c r="AN4637" s="10"/>
      <c r="AO4637" s="11"/>
      <c r="AP4637" s="11"/>
      <c r="AQ4637" s="11"/>
    </row>
    <row r="4638" spans="5:43" x14ac:dyDescent="0.15">
      <c r="E4638" s="5"/>
      <c r="G4638" s="5"/>
      <c r="H4638" s="6"/>
      <c r="I4638" s="6"/>
      <c r="J4638" s="6"/>
      <c r="M4638" s="7"/>
      <c r="AG4638" s="4"/>
      <c r="AH4638" s="4"/>
      <c r="AI4638" s="8"/>
      <c r="AJ4638" s="9"/>
      <c r="AK4638" s="10"/>
      <c r="AL4638" s="8"/>
      <c r="AM4638" s="9"/>
      <c r="AN4638" s="10"/>
      <c r="AO4638" s="11"/>
      <c r="AP4638" s="11"/>
      <c r="AQ4638" s="11"/>
    </row>
    <row r="4639" spans="5:43" x14ac:dyDescent="0.15">
      <c r="E4639" s="5"/>
      <c r="G4639" s="5"/>
      <c r="H4639" s="6"/>
      <c r="I4639" s="6"/>
      <c r="J4639" s="6"/>
      <c r="M4639" s="7"/>
      <c r="AG4639" s="4"/>
      <c r="AH4639" s="4"/>
      <c r="AI4639" s="8"/>
      <c r="AJ4639" s="9"/>
      <c r="AK4639" s="10"/>
      <c r="AL4639" s="8"/>
      <c r="AM4639" s="9"/>
      <c r="AN4639" s="10"/>
      <c r="AO4639" s="11"/>
      <c r="AP4639" s="11"/>
      <c r="AQ4639" s="11"/>
    </row>
    <row r="4640" spans="5:43" x14ac:dyDescent="0.15">
      <c r="E4640" s="5"/>
      <c r="G4640" s="5"/>
      <c r="H4640" s="6"/>
      <c r="I4640" s="6"/>
      <c r="J4640" s="6"/>
      <c r="M4640" s="7"/>
      <c r="AG4640" s="4"/>
      <c r="AH4640" s="4"/>
      <c r="AI4640" s="8"/>
      <c r="AJ4640" s="9"/>
      <c r="AK4640" s="10"/>
      <c r="AL4640" s="8"/>
      <c r="AM4640" s="9"/>
      <c r="AN4640" s="10"/>
      <c r="AO4640" s="11"/>
      <c r="AP4640" s="11"/>
      <c r="AQ4640" s="11"/>
    </row>
    <row r="4641" spans="5:43" x14ac:dyDescent="0.15">
      <c r="E4641" s="5"/>
      <c r="G4641" s="5"/>
      <c r="H4641" s="6"/>
      <c r="I4641" s="6"/>
      <c r="J4641" s="6"/>
      <c r="M4641" s="7"/>
      <c r="AG4641" s="4"/>
      <c r="AH4641" s="4"/>
      <c r="AI4641" s="8"/>
      <c r="AJ4641" s="9"/>
      <c r="AK4641" s="10"/>
      <c r="AL4641" s="8"/>
      <c r="AM4641" s="9"/>
      <c r="AN4641" s="10"/>
      <c r="AO4641" s="11"/>
      <c r="AP4641" s="11"/>
      <c r="AQ4641" s="11"/>
    </row>
    <row r="4642" spans="5:43" x14ac:dyDescent="0.15">
      <c r="E4642" s="5"/>
      <c r="G4642" s="5"/>
      <c r="H4642" s="6"/>
      <c r="I4642" s="6"/>
      <c r="J4642" s="6"/>
      <c r="M4642" s="7"/>
      <c r="AG4642" s="4"/>
      <c r="AH4642" s="4"/>
      <c r="AI4642" s="8"/>
      <c r="AJ4642" s="9"/>
      <c r="AK4642" s="10"/>
      <c r="AL4642" s="8"/>
      <c r="AM4642" s="9"/>
      <c r="AN4642" s="10"/>
      <c r="AO4642" s="11"/>
      <c r="AP4642" s="11"/>
      <c r="AQ4642" s="11"/>
    </row>
    <row r="4643" spans="5:43" x14ac:dyDescent="0.15">
      <c r="E4643" s="5"/>
      <c r="G4643" s="5"/>
      <c r="H4643" s="6"/>
      <c r="I4643" s="6"/>
      <c r="J4643" s="6"/>
      <c r="M4643" s="7"/>
      <c r="AG4643" s="4"/>
      <c r="AH4643" s="4"/>
      <c r="AI4643" s="8"/>
      <c r="AJ4643" s="9"/>
      <c r="AK4643" s="10"/>
      <c r="AL4643" s="8"/>
      <c r="AM4643" s="9"/>
      <c r="AN4643" s="10"/>
      <c r="AO4643" s="11"/>
      <c r="AP4643" s="11"/>
      <c r="AQ4643" s="11"/>
    </row>
    <row r="4644" spans="5:43" x14ac:dyDescent="0.15">
      <c r="E4644" s="5"/>
      <c r="G4644" s="5"/>
      <c r="H4644" s="6"/>
      <c r="I4644" s="6"/>
      <c r="J4644" s="6"/>
      <c r="M4644" s="7"/>
      <c r="AG4644" s="4"/>
      <c r="AH4644" s="4"/>
      <c r="AI4644" s="8"/>
      <c r="AJ4644" s="9"/>
      <c r="AK4644" s="10"/>
      <c r="AL4644" s="8"/>
      <c r="AM4644" s="9"/>
      <c r="AN4644" s="10"/>
      <c r="AO4644" s="11"/>
      <c r="AP4644" s="11"/>
      <c r="AQ4644" s="11"/>
    </row>
    <row r="4645" spans="5:43" x14ac:dyDescent="0.15">
      <c r="E4645" s="5"/>
      <c r="G4645" s="5"/>
      <c r="H4645" s="6"/>
      <c r="I4645" s="6"/>
      <c r="J4645" s="6"/>
      <c r="M4645" s="7"/>
      <c r="AG4645" s="4"/>
      <c r="AH4645" s="4"/>
      <c r="AI4645" s="8"/>
      <c r="AJ4645" s="9"/>
      <c r="AK4645" s="10"/>
      <c r="AL4645" s="8"/>
      <c r="AM4645" s="9"/>
      <c r="AN4645" s="10"/>
      <c r="AO4645" s="11"/>
      <c r="AP4645" s="11"/>
      <c r="AQ4645" s="11"/>
    </row>
    <row r="4646" spans="5:43" x14ac:dyDescent="0.15">
      <c r="E4646" s="5"/>
      <c r="G4646" s="5"/>
      <c r="H4646" s="6"/>
      <c r="I4646" s="6"/>
      <c r="J4646" s="6"/>
      <c r="M4646" s="7"/>
      <c r="AG4646" s="4"/>
      <c r="AH4646" s="4"/>
      <c r="AI4646" s="8"/>
      <c r="AJ4646" s="9"/>
      <c r="AK4646" s="10"/>
      <c r="AL4646" s="8"/>
      <c r="AM4646" s="9"/>
      <c r="AN4646" s="10"/>
      <c r="AO4646" s="11"/>
      <c r="AP4646" s="11"/>
      <c r="AQ4646" s="11"/>
    </row>
    <row r="4647" spans="5:43" x14ac:dyDescent="0.15">
      <c r="E4647" s="5"/>
      <c r="G4647" s="5"/>
      <c r="H4647" s="6"/>
      <c r="I4647" s="6"/>
      <c r="J4647" s="6"/>
      <c r="M4647" s="7"/>
      <c r="AG4647" s="4"/>
      <c r="AH4647" s="4"/>
      <c r="AI4647" s="8"/>
      <c r="AJ4647" s="9"/>
      <c r="AK4647" s="10"/>
      <c r="AL4647" s="8"/>
      <c r="AM4647" s="9"/>
      <c r="AN4647" s="10"/>
      <c r="AO4647" s="11"/>
      <c r="AP4647" s="11"/>
      <c r="AQ4647" s="11"/>
    </row>
    <row r="4648" spans="5:43" x14ac:dyDescent="0.15">
      <c r="E4648" s="5"/>
      <c r="G4648" s="5"/>
      <c r="H4648" s="6"/>
      <c r="I4648" s="6"/>
      <c r="J4648" s="6"/>
      <c r="M4648" s="7"/>
      <c r="AG4648" s="4"/>
      <c r="AH4648" s="4"/>
      <c r="AI4648" s="8"/>
      <c r="AJ4648" s="9"/>
      <c r="AK4648" s="10"/>
      <c r="AL4648" s="8"/>
      <c r="AM4648" s="9"/>
      <c r="AN4648" s="10"/>
      <c r="AO4648" s="11"/>
      <c r="AP4648" s="11"/>
      <c r="AQ4648" s="11"/>
    </row>
    <row r="4649" spans="5:43" x14ac:dyDescent="0.15">
      <c r="E4649" s="5"/>
      <c r="G4649" s="5"/>
      <c r="H4649" s="6"/>
      <c r="I4649" s="6"/>
      <c r="J4649" s="6"/>
      <c r="M4649" s="7"/>
      <c r="AG4649" s="4"/>
      <c r="AH4649" s="4"/>
      <c r="AI4649" s="8"/>
      <c r="AJ4649" s="9"/>
      <c r="AK4649" s="10"/>
      <c r="AL4649" s="8"/>
      <c r="AM4649" s="9"/>
      <c r="AN4649" s="10"/>
      <c r="AO4649" s="11"/>
      <c r="AP4649" s="11"/>
      <c r="AQ4649" s="11"/>
    </row>
    <row r="4650" spans="5:43" x14ac:dyDescent="0.15">
      <c r="E4650" s="5"/>
      <c r="G4650" s="5"/>
      <c r="H4650" s="6"/>
      <c r="I4650" s="6"/>
      <c r="J4650" s="6"/>
      <c r="M4650" s="7"/>
      <c r="AG4650" s="4"/>
      <c r="AH4650" s="4"/>
      <c r="AI4650" s="8"/>
      <c r="AJ4650" s="9"/>
      <c r="AK4650" s="10"/>
      <c r="AL4650" s="8"/>
      <c r="AM4650" s="9"/>
      <c r="AN4650" s="10"/>
      <c r="AO4650" s="11"/>
      <c r="AP4650" s="11"/>
      <c r="AQ4650" s="11"/>
    </row>
    <row r="4651" spans="5:43" x14ac:dyDescent="0.15">
      <c r="E4651" s="5"/>
      <c r="G4651" s="5"/>
      <c r="H4651" s="6"/>
      <c r="I4651" s="6"/>
      <c r="J4651" s="6"/>
      <c r="M4651" s="7"/>
      <c r="AG4651" s="4"/>
      <c r="AH4651" s="4"/>
      <c r="AI4651" s="8"/>
      <c r="AJ4651" s="9"/>
      <c r="AK4651" s="10"/>
      <c r="AL4651" s="8"/>
      <c r="AM4651" s="9"/>
      <c r="AN4651" s="10"/>
      <c r="AO4651" s="11"/>
      <c r="AP4651" s="11"/>
      <c r="AQ4651" s="11"/>
    </row>
    <row r="4652" spans="5:43" x14ac:dyDescent="0.15">
      <c r="E4652" s="5"/>
      <c r="G4652" s="5"/>
      <c r="H4652" s="6"/>
      <c r="I4652" s="6"/>
      <c r="J4652" s="6"/>
      <c r="M4652" s="7"/>
      <c r="AG4652" s="4"/>
      <c r="AH4652" s="4"/>
      <c r="AI4652" s="8"/>
      <c r="AJ4652" s="9"/>
      <c r="AK4652" s="10"/>
      <c r="AL4652" s="8"/>
      <c r="AM4652" s="9"/>
      <c r="AN4652" s="10"/>
      <c r="AO4652" s="11"/>
      <c r="AP4652" s="11"/>
      <c r="AQ4652" s="11"/>
    </row>
    <row r="4653" spans="5:43" x14ac:dyDescent="0.15">
      <c r="E4653" s="5"/>
      <c r="G4653" s="5"/>
      <c r="H4653" s="6"/>
      <c r="I4653" s="6"/>
      <c r="J4653" s="6"/>
      <c r="M4653" s="7"/>
      <c r="AG4653" s="4"/>
      <c r="AH4653" s="4"/>
      <c r="AI4653" s="8"/>
      <c r="AJ4653" s="9"/>
      <c r="AK4653" s="10"/>
      <c r="AL4653" s="8"/>
      <c r="AM4653" s="9"/>
      <c r="AN4653" s="10"/>
      <c r="AO4653" s="11"/>
      <c r="AP4653" s="11"/>
      <c r="AQ4653" s="11"/>
    </row>
    <row r="4654" spans="5:43" x14ac:dyDescent="0.15">
      <c r="E4654" s="5"/>
      <c r="G4654" s="5"/>
      <c r="H4654" s="6"/>
      <c r="I4654" s="6"/>
      <c r="J4654" s="6"/>
      <c r="M4654" s="7"/>
      <c r="AG4654" s="4"/>
      <c r="AH4654" s="4"/>
      <c r="AI4654" s="8"/>
      <c r="AJ4654" s="9"/>
      <c r="AK4654" s="10"/>
      <c r="AL4654" s="8"/>
      <c r="AM4654" s="9"/>
      <c r="AN4654" s="10"/>
      <c r="AO4654" s="11"/>
      <c r="AP4654" s="11"/>
      <c r="AQ4654" s="11"/>
    </row>
    <row r="4655" spans="5:43" x14ac:dyDescent="0.15">
      <c r="E4655" s="5"/>
      <c r="G4655" s="5"/>
      <c r="H4655" s="6"/>
      <c r="I4655" s="6"/>
      <c r="J4655" s="6"/>
      <c r="M4655" s="7"/>
      <c r="AG4655" s="4"/>
      <c r="AH4655" s="4"/>
      <c r="AI4655" s="8"/>
      <c r="AJ4655" s="9"/>
      <c r="AK4655" s="10"/>
      <c r="AL4655" s="8"/>
      <c r="AM4655" s="9"/>
      <c r="AN4655" s="10"/>
      <c r="AO4655" s="11"/>
      <c r="AP4655" s="11"/>
      <c r="AQ4655" s="11"/>
    </row>
    <row r="4656" spans="5:43" x14ac:dyDescent="0.15">
      <c r="E4656" s="5"/>
      <c r="G4656" s="5"/>
      <c r="H4656" s="6"/>
      <c r="I4656" s="6"/>
      <c r="J4656" s="6"/>
      <c r="M4656" s="7"/>
      <c r="AG4656" s="4"/>
      <c r="AH4656" s="4"/>
      <c r="AI4656" s="8"/>
      <c r="AJ4656" s="9"/>
      <c r="AK4656" s="10"/>
      <c r="AL4656" s="8"/>
      <c r="AM4656" s="9"/>
      <c r="AN4656" s="10"/>
      <c r="AO4656" s="11"/>
      <c r="AP4656" s="11"/>
      <c r="AQ4656" s="11"/>
    </row>
    <row r="4657" spans="5:43" x14ac:dyDescent="0.15">
      <c r="E4657" s="5"/>
      <c r="G4657" s="5"/>
      <c r="H4657" s="6"/>
      <c r="I4657" s="6"/>
      <c r="J4657" s="6"/>
      <c r="M4657" s="7"/>
      <c r="AG4657" s="4"/>
      <c r="AH4657" s="4"/>
      <c r="AI4657" s="8"/>
      <c r="AJ4657" s="9"/>
      <c r="AK4657" s="10"/>
      <c r="AL4657" s="8"/>
      <c r="AM4657" s="9"/>
      <c r="AN4657" s="10"/>
      <c r="AO4657" s="11"/>
      <c r="AP4657" s="11"/>
      <c r="AQ4657" s="11"/>
    </row>
    <row r="4658" spans="5:43" x14ac:dyDescent="0.15">
      <c r="E4658" s="5"/>
      <c r="G4658" s="5"/>
      <c r="H4658" s="6"/>
      <c r="I4658" s="6"/>
      <c r="J4658" s="6"/>
      <c r="M4658" s="7"/>
      <c r="AG4658" s="4"/>
      <c r="AH4658" s="4"/>
      <c r="AI4658" s="8"/>
      <c r="AJ4658" s="9"/>
      <c r="AK4658" s="10"/>
      <c r="AL4658" s="8"/>
      <c r="AM4658" s="9"/>
      <c r="AN4658" s="10"/>
      <c r="AO4658" s="11"/>
      <c r="AP4658" s="11"/>
      <c r="AQ4658" s="11"/>
    </row>
    <row r="4659" spans="5:43" x14ac:dyDescent="0.15">
      <c r="E4659" s="5"/>
      <c r="G4659" s="5"/>
      <c r="H4659" s="6"/>
      <c r="I4659" s="6"/>
      <c r="J4659" s="6"/>
      <c r="M4659" s="7"/>
      <c r="AG4659" s="4"/>
      <c r="AH4659" s="4"/>
      <c r="AI4659" s="8"/>
      <c r="AJ4659" s="9"/>
      <c r="AK4659" s="10"/>
      <c r="AL4659" s="8"/>
      <c r="AM4659" s="9"/>
      <c r="AN4659" s="10"/>
      <c r="AO4659" s="11"/>
      <c r="AP4659" s="11"/>
      <c r="AQ4659" s="11"/>
    </row>
    <row r="4660" spans="5:43" x14ac:dyDescent="0.15">
      <c r="E4660" s="5"/>
      <c r="G4660" s="5"/>
      <c r="H4660" s="6"/>
      <c r="I4660" s="6"/>
      <c r="J4660" s="6"/>
      <c r="M4660" s="7"/>
      <c r="AG4660" s="4"/>
      <c r="AH4660" s="4"/>
      <c r="AI4660" s="8"/>
      <c r="AJ4660" s="9"/>
      <c r="AK4660" s="10"/>
      <c r="AL4660" s="8"/>
      <c r="AM4660" s="9"/>
      <c r="AN4660" s="10"/>
      <c r="AO4660" s="11"/>
      <c r="AP4660" s="11"/>
      <c r="AQ4660" s="11"/>
    </row>
    <row r="4661" spans="5:43" x14ac:dyDescent="0.15">
      <c r="E4661" s="5"/>
      <c r="G4661" s="5"/>
      <c r="H4661" s="6"/>
      <c r="I4661" s="6"/>
      <c r="J4661" s="6"/>
      <c r="M4661" s="7"/>
      <c r="AG4661" s="4"/>
      <c r="AH4661" s="4"/>
      <c r="AI4661" s="8"/>
      <c r="AJ4661" s="9"/>
      <c r="AK4661" s="10"/>
      <c r="AL4661" s="8"/>
      <c r="AM4661" s="9"/>
      <c r="AN4661" s="10"/>
      <c r="AO4661" s="11"/>
      <c r="AP4661" s="11"/>
      <c r="AQ4661" s="11"/>
    </row>
    <row r="4662" spans="5:43" x14ac:dyDescent="0.15">
      <c r="E4662" s="5"/>
      <c r="G4662" s="5"/>
      <c r="H4662" s="6"/>
      <c r="I4662" s="6"/>
      <c r="J4662" s="6"/>
      <c r="M4662" s="7"/>
      <c r="AG4662" s="4"/>
      <c r="AH4662" s="4"/>
      <c r="AI4662" s="8"/>
      <c r="AJ4662" s="9"/>
      <c r="AK4662" s="10"/>
      <c r="AL4662" s="8"/>
      <c r="AM4662" s="9"/>
      <c r="AN4662" s="10"/>
      <c r="AO4662" s="11"/>
      <c r="AP4662" s="11"/>
      <c r="AQ4662" s="11"/>
    </row>
    <row r="4663" spans="5:43" x14ac:dyDescent="0.15">
      <c r="E4663" s="5"/>
      <c r="G4663" s="5"/>
      <c r="H4663" s="6"/>
      <c r="I4663" s="6"/>
      <c r="J4663" s="6"/>
      <c r="M4663" s="7"/>
      <c r="AG4663" s="4"/>
      <c r="AH4663" s="4"/>
      <c r="AI4663" s="8"/>
      <c r="AJ4663" s="9"/>
      <c r="AK4663" s="10"/>
      <c r="AL4663" s="8"/>
      <c r="AM4663" s="9"/>
      <c r="AN4663" s="10"/>
      <c r="AO4663" s="11"/>
      <c r="AP4663" s="11"/>
      <c r="AQ4663" s="11"/>
    </row>
    <row r="4664" spans="5:43" x14ac:dyDescent="0.15">
      <c r="E4664" s="5"/>
      <c r="G4664" s="5"/>
      <c r="H4664" s="6"/>
      <c r="I4664" s="6"/>
      <c r="J4664" s="6"/>
      <c r="M4664" s="7"/>
      <c r="AG4664" s="4"/>
      <c r="AH4664" s="4"/>
      <c r="AI4664" s="8"/>
      <c r="AJ4664" s="9"/>
      <c r="AK4664" s="10"/>
      <c r="AL4664" s="8"/>
      <c r="AM4664" s="9"/>
      <c r="AN4664" s="10"/>
      <c r="AO4664" s="11"/>
      <c r="AP4664" s="11"/>
      <c r="AQ4664" s="11"/>
    </row>
    <row r="4665" spans="5:43" x14ac:dyDescent="0.15">
      <c r="E4665" s="5"/>
      <c r="G4665" s="5"/>
      <c r="H4665" s="6"/>
      <c r="I4665" s="6"/>
      <c r="J4665" s="6"/>
      <c r="M4665" s="7"/>
      <c r="AG4665" s="4"/>
      <c r="AH4665" s="4"/>
      <c r="AI4665" s="8"/>
      <c r="AJ4665" s="9"/>
      <c r="AK4665" s="10"/>
      <c r="AL4665" s="8"/>
      <c r="AM4665" s="9"/>
      <c r="AN4665" s="10"/>
      <c r="AO4665" s="11"/>
      <c r="AP4665" s="11"/>
      <c r="AQ4665" s="11"/>
    </row>
    <row r="4666" spans="5:43" x14ac:dyDescent="0.15">
      <c r="E4666" s="5"/>
      <c r="G4666" s="5"/>
      <c r="H4666" s="6"/>
      <c r="I4666" s="6"/>
      <c r="J4666" s="6"/>
      <c r="M4666" s="7"/>
      <c r="AG4666" s="4"/>
      <c r="AH4666" s="4"/>
      <c r="AI4666" s="8"/>
      <c r="AJ4666" s="9"/>
      <c r="AK4666" s="10"/>
      <c r="AL4666" s="8"/>
      <c r="AM4666" s="9"/>
      <c r="AN4666" s="10"/>
      <c r="AO4666" s="11"/>
      <c r="AP4666" s="11"/>
      <c r="AQ4666" s="11"/>
    </row>
    <row r="4667" spans="5:43" x14ac:dyDescent="0.15">
      <c r="E4667" s="5"/>
      <c r="G4667" s="5"/>
      <c r="H4667" s="6"/>
      <c r="I4667" s="6"/>
      <c r="J4667" s="6"/>
      <c r="M4667" s="7"/>
      <c r="AG4667" s="4"/>
      <c r="AH4667" s="4"/>
      <c r="AI4667" s="8"/>
      <c r="AJ4667" s="9"/>
      <c r="AK4667" s="10"/>
      <c r="AL4667" s="8"/>
      <c r="AM4667" s="9"/>
      <c r="AN4667" s="10"/>
      <c r="AO4667" s="11"/>
      <c r="AP4667" s="11"/>
      <c r="AQ4667" s="11"/>
    </row>
    <row r="4668" spans="5:43" x14ac:dyDescent="0.15">
      <c r="E4668" s="5"/>
      <c r="G4668" s="5"/>
      <c r="H4668" s="6"/>
      <c r="I4668" s="6"/>
      <c r="J4668" s="6"/>
      <c r="M4668" s="7"/>
      <c r="AG4668" s="4"/>
      <c r="AH4668" s="4"/>
      <c r="AI4668" s="8"/>
      <c r="AJ4668" s="9"/>
      <c r="AK4668" s="10"/>
      <c r="AL4668" s="8"/>
      <c r="AM4668" s="9"/>
      <c r="AN4668" s="10"/>
      <c r="AO4668" s="11"/>
      <c r="AP4668" s="11"/>
      <c r="AQ4668" s="11"/>
    </row>
    <row r="4669" spans="5:43" x14ac:dyDescent="0.15">
      <c r="E4669" s="5"/>
      <c r="G4669" s="5"/>
      <c r="H4669" s="6"/>
      <c r="I4669" s="6"/>
      <c r="J4669" s="6"/>
      <c r="M4669" s="7"/>
      <c r="AG4669" s="4"/>
      <c r="AH4669" s="4"/>
      <c r="AI4669" s="8"/>
      <c r="AJ4669" s="9"/>
      <c r="AK4669" s="10"/>
      <c r="AL4669" s="8"/>
      <c r="AM4669" s="9"/>
      <c r="AN4669" s="10"/>
      <c r="AO4669" s="11"/>
      <c r="AP4669" s="11"/>
      <c r="AQ4669" s="11"/>
    </row>
    <row r="4670" spans="5:43" x14ac:dyDescent="0.15">
      <c r="E4670" s="5"/>
      <c r="G4670" s="5"/>
      <c r="H4670" s="6"/>
      <c r="I4670" s="6"/>
      <c r="J4670" s="6"/>
      <c r="M4670" s="7"/>
      <c r="AG4670" s="4"/>
      <c r="AH4670" s="4"/>
      <c r="AI4670" s="8"/>
      <c r="AJ4670" s="9"/>
      <c r="AK4670" s="10"/>
      <c r="AL4670" s="8"/>
      <c r="AM4670" s="9"/>
      <c r="AN4670" s="10"/>
      <c r="AO4670" s="11"/>
      <c r="AP4670" s="11"/>
      <c r="AQ4670" s="11"/>
    </row>
    <row r="4671" spans="5:43" x14ac:dyDescent="0.15">
      <c r="E4671" s="5"/>
      <c r="G4671" s="5"/>
      <c r="H4671" s="6"/>
      <c r="I4671" s="6"/>
      <c r="J4671" s="6"/>
      <c r="M4671" s="7"/>
      <c r="AG4671" s="4"/>
      <c r="AH4671" s="4"/>
      <c r="AI4671" s="8"/>
      <c r="AJ4671" s="9"/>
      <c r="AK4671" s="10"/>
      <c r="AL4671" s="8"/>
      <c r="AM4671" s="9"/>
      <c r="AN4671" s="10"/>
      <c r="AO4671" s="11"/>
      <c r="AP4671" s="11"/>
      <c r="AQ4671" s="11"/>
    </row>
    <row r="4672" spans="5:43" x14ac:dyDescent="0.15">
      <c r="E4672" s="5"/>
      <c r="G4672" s="5"/>
      <c r="H4672" s="6"/>
      <c r="I4672" s="6"/>
      <c r="J4672" s="6"/>
      <c r="M4672" s="7"/>
      <c r="AG4672" s="4"/>
      <c r="AH4672" s="4"/>
      <c r="AI4672" s="8"/>
      <c r="AJ4672" s="9"/>
      <c r="AK4672" s="10"/>
      <c r="AL4672" s="8"/>
      <c r="AM4672" s="9"/>
      <c r="AN4672" s="10"/>
      <c r="AO4672" s="11"/>
      <c r="AP4672" s="11"/>
      <c r="AQ4672" s="11"/>
    </row>
    <row r="4673" spans="5:43" x14ac:dyDescent="0.15">
      <c r="E4673" s="5"/>
      <c r="G4673" s="5"/>
      <c r="H4673" s="6"/>
      <c r="I4673" s="6"/>
      <c r="J4673" s="6"/>
      <c r="M4673" s="7"/>
      <c r="AG4673" s="4"/>
      <c r="AH4673" s="4"/>
      <c r="AI4673" s="8"/>
      <c r="AJ4673" s="9"/>
      <c r="AK4673" s="10"/>
      <c r="AL4673" s="8"/>
      <c r="AM4673" s="9"/>
      <c r="AN4673" s="10"/>
      <c r="AO4673" s="11"/>
      <c r="AP4673" s="11"/>
      <c r="AQ4673" s="11"/>
    </row>
    <row r="4674" spans="5:43" x14ac:dyDescent="0.15">
      <c r="E4674" s="5"/>
      <c r="G4674" s="5"/>
      <c r="H4674" s="6"/>
      <c r="I4674" s="6"/>
      <c r="J4674" s="6"/>
      <c r="M4674" s="7"/>
      <c r="AG4674" s="4"/>
      <c r="AH4674" s="4"/>
      <c r="AI4674" s="8"/>
      <c r="AJ4674" s="9"/>
      <c r="AK4674" s="10"/>
      <c r="AL4674" s="8"/>
      <c r="AM4674" s="9"/>
      <c r="AN4674" s="10"/>
      <c r="AO4674" s="11"/>
      <c r="AP4674" s="11"/>
      <c r="AQ4674" s="11"/>
    </row>
    <row r="4675" spans="5:43" x14ac:dyDescent="0.15">
      <c r="E4675" s="5"/>
      <c r="G4675" s="5"/>
      <c r="H4675" s="6"/>
      <c r="I4675" s="6"/>
      <c r="J4675" s="6"/>
      <c r="M4675" s="7"/>
      <c r="AG4675" s="4"/>
      <c r="AH4675" s="4"/>
      <c r="AI4675" s="8"/>
      <c r="AJ4675" s="9"/>
      <c r="AK4675" s="10"/>
      <c r="AL4675" s="8"/>
      <c r="AM4675" s="9"/>
      <c r="AN4675" s="10"/>
      <c r="AO4675" s="11"/>
      <c r="AP4675" s="11"/>
      <c r="AQ4675" s="11"/>
    </row>
    <row r="4676" spans="5:43" x14ac:dyDescent="0.15">
      <c r="E4676" s="5"/>
      <c r="G4676" s="5"/>
      <c r="H4676" s="6"/>
      <c r="I4676" s="6"/>
      <c r="J4676" s="6"/>
      <c r="M4676" s="7"/>
      <c r="AG4676" s="4"/>
      <c r="AH4676" s="4"/>
      <c r="AI4676" s="8"/>
      <c r="AJ4676" s="9"/>
      <c r="AK4676" s="10"/>
      <c r="AL4676" s="8"/>
      <c r="AM4676" s="9"/>
      <c r="AN4676" s="10"/>
      <c r="AO4676" s="11"/>
      <c r="AP4676" s="11"/>
      <c r="AQ4676" s="11"/>
    </row>
    <row r="4677" spans="5:43" x14ac:dyDescent="0.15">
      <c r="E4677" s="5"/>
      <c r="G4677" s="5"/>
      <c r="H4677" s="6"/>
      <c r="I4677" s="6"/>
      <c r="J4677" s="6"/>
      <c r="M4677" s="7"/>
      <c r="AG4677" s="4"/>
      <c r="AH4677" s="4"/>
      <c r="AI4677" s="8"/>
      <c r="AJ4677" s="9"/>
      <c r="AK4677" s="10"/>
      <c r="AL4677" s="8"/>
      <c r="AM4677" s="9"/>
      <c r="AN4677" s="10"/>
      <c r="AO4677" s="11"/>
      <c r="AP4677" s="11"/>
      <c r="AQ4677" s="11"/>
    </row>
    <row r="4678" spans="5:43" x14ac:dyDescent="0.15">
      <c r="E4678" s="5"/>
      <c r="G4678" s="5"/>
      <c r="H4678" s="6"/>
      <c r="I4678" s="6"/>
      <c r="J4678" s="6"/>
      <c r="M4678" s="7"/>
      <c r="AG4678" s="4"/>
      <c r="AH4678" s="4"/>
      <c r="AI4678" s="8"/>
      <c r="AJ4678" s="9"/>
      <c r="AK4678" s="10"/>
      <c r="AL4678" s="8"/>
      <c r="AM4678" s="9"/>
      <c r="AN4678" s="10"/>
      <c r="AO4678" s="11"/>
      <c r="AP4678" s="11"/>
      <c r="AQ4678" s="11"/>
    </row>
    <row r="4679" spans="5:43" x14ac:dyDescent="0.15">
      <c r="E4679" s="5"/>
      <c r="G4679" s="5"/>
      <c r="H4679" s="6"/>
      <c r="I4679" s="6"/>
      <c r="J4679" s="6"/>
      <c r="M4679" s="7"/>
      <c r="AG4679" s="4"/>
      <c r="AH4679" s="4"/>
      <c r="AI4679" s="8"/>
      <c r="AJ4679" s="9"/>
      <c r="AK4679" s="10"/>
      <c r="AL4679" s="8"/>
      <c r="AM4679" s="9"/>
      <c r="AN4679" s="10"/>
      <c r="AO4679" s="11"/>
      <c r="AP4679" s="11"/>
      <c r="AQ4679" s="11"/>
    </row>
    <row r="4680" spans="5:43" x14ac:dyDescent="0.15">
      <c r="E4680" s="5"/>
      <c r="G4680" s="5"/>
      <c r="H4680" s="6"/>
      <c r="I4680" s="6"/>
      <c r="J4680" s="6"/>
      <c r="M4680" s="7"/>
      <c r="AG4680" s="4"/>
      <c r="AH4680" s="4"/>
      <c r="AI4680" s="8"/>
      <c r="AJ4680" s="9"/>
      <c r="AK4680" s="10"/>
      <c r="AL4680" s="8"/>
      <c r="AM4680" s="9"/>
      <c r="AN4680" s="10"/>
      <c r="AO4680" s="11"/>
      <c r="AP4680" s="11"/>
      <c r="AQ4680" s="11"/>
    </row>
    <row r="4681" spans="5:43" x14ac:dyDescent="0.15">
      <c r="E4681" s="5"/>
      <c r="G4681" s="5"/>
      <c r="H4681" s="6"/>
      <c r="I4681" s="6"/>
      <c r="J4681" s="6"/>
      <c r="M4681" s="7"/>
      <c r="AG4681" s="4"/>
      <c r="AH4681" s="4"/>
      <c r="AI4681" s="8"/>
      <c r="AJ4681" s="9"/>
      <c r="AK4681" s="10"/>
      <c r="AL4681" s="8"/>
      <c r="AM4681" s="9"/>
      <c r="AN4681" s="10"/>
      <c r="AO4681" s="11"/>
      <c r="AP4681" s="11"/>
      <c r="AQ4681" s="11"/>
    </row>
    <row r="4682" spans="5:43" x14ac:dyDescent="0.15">
      <c r="E4682" s="5"/>
      <c r="G4682" s="5"/>
      <c r="H4682" s="6"/>
      <c r="I4682" s="6"/>
      <c r="J4682" s="6"/>
      <c r="M4682" s="7"/>
      <c r="AG4682" s="4"/>
      <c r="AH4682" s="4"/>
      <c r="AI4682" s="8"/>
      <c r="AJ4682" s="9"/>
      <c r="AK4682" s="10"/>
      <c r="AL4682" s="8"/>
      <c r="AM4682" s="9"/>
      <c r="AN4682" s="10"/>
      <c r="AO4682" s="11"/>
      <c r="AP4682" s="11"/>
      <c r="AQ4682" s="11"/>
    </row>
    <row r="4683" spans="5:43" x14ac:dyDescent="0.15">
      <c r="E4683" s="5"/>
      <c r="G4683" s="5"/>
      <c r="H4683" s="6"/>
      <c r="I4683" s="6"/>
      <c r="J4683" s="6"/>
      <c r="M4683" s="7"/>
      <c r="AG4683" s="4"/>
      <c r="AH4683" s="4"/>
      <c r="AI4683" s="8"/>
      <c r="AJ4683" s="9"/>
      <c r="AK4683" s="10"/>
      <c r="AL4683" s="8"/>
      <c r="AM4683" s="9"/>
      <c r="AN4683" s="10"/>
      <c r="AO4683" s="11"/>
      <c r="AP4683" s="11"/>
      <c r="AQ4683" s="11"/>
    </row>
    <row r="4684" spans="5:43" x14ac:dyDescent="0.15">
      <c r="E4684" s="5"/>
      <c r="G4684" s="5"/>
      <c r="H4684" s="6"/>
      <c r="I4684" s="6"/>
      <c r="J4684" s="6"/>
      <c r="M4684" s="7"/>
      <c r="AG4684" s="4"/>
      <c r="AH4684" s="4"/>
      <c r="AI4684" s="8"/>
      <c r="AJ4684" s="9"/>
      <c r="AK4684" s="10"/>
      <c r="AL4684" s="8"/>
      <c r="AM4684" s="9"/>
      <c r="AN4684" s="10"/>
      <c r="AO4684" s="11"/>
      <c r="AP4684" s="11"/>
      <c r="AQ4684" s="11"/>
    </row>
    <row r="4685" spans="5:43" x14ac:dyDescent="0.15">
      <c r="E4685" s="5"/>
      <c r="G4685" s="5"/>
      <c r="H4685" s="6"/>
      <c r="I4685" s="6"/>
      <c r="J4685" s="6"/>
      <c r="M4685" s="7"/>
      <c r="AG4685" s="4"/>
      <c r="AH4685" s="4"/>
      <c r="AI4685" s="8"/>
      <c r="AJ4685" s="9"/>
      <c r="AK4685" s="10"/>
      <c r="AL4685" s="8"/>
      <c r="AM4685" s="9"/>
      <c r="AN4685" s="10"/>
      <c r="AO4685" s="11"/>
      <c r="AP4685" s="11"/>
      <c r="AQ4685" s="11"/>
    </row>
    <row r="4686" spans="5:43" x14ac:dyDescent="0.15">
      <c r="E4686" s="5"/>
      <c r="G4686" s="5"/>
      <c r="H4686" s="6"/>
      <c r="I4686" s="6"/>
      <c r="J4686" s="6"/>
      <c r="M4686" s="7"/>
      <c r="AG4686" s="4"/>
      <c r="AH4686" s="4"/>
      <c r="AI4686" s="8"/>
      <c r="AJ4686" s="9"/>
      <c r="AK4686" s="10"/>
      <c r="AL4686" s="8"/>
      <c r="AM4686" s="9"/>
      <c r="AN4686" s="10"/>
      <c r="AO4686" s="11"/>
      <c r="AP4686" s="11"/>
      <c r="AQ4686" s="11"/>
    </row>
    <row r="4687" spans="5:43" x14ac:dyDescent="0.15">
      <c r="E4687" s="5"/>
      <c r="G4687" s="5"/>
      <c r="H4687" s="6"/>
      <c r="I4687" s="6"/>
      <c r="J4687" s="6"/>
      <c r="M4687" s="7"/>
      <c r="AG4687" s="4"/>
      <c r="AH4687" s="4"/>
      <c r="AI4687" s="8"/>
      <c r="AJ4687" s="9"/>
      <c r="AK4687" s="10"/>
      <c r="AL4687" s="8"/>
      <c r="AM4687" s="9"/>
      <c r="AN4687" s="10"/>
      <c r="AO4687" s="11"/>
      <c r="AP4687" s="11"/>
      <c r="AQ4687" s="11"/>
    </row>
    <row r="4688" spans="5:43" x14ac:dyDescent="0.15">
      <c r="E4688" s="5"/>
      <c r="G4688" s="5"/>
      <c r="H4688" s="6"/>
      <c r="I4688" s="6"/>
      <c r="J4688" s="6"/>
      <c r="M4688" s="7"/>
      <c r="AG4688" s="4"/>
      <c r="AH4688" s="4"/>
      <c r="AI4688" s="8"/>
      <c r="AJ4688" s="9"/>
      <c r="AK4688" s="10"/>
      <c r="AL4688" s="8"/>
      <c r="AM4688" s="9"/>
      <c r="AN4688" s="10"/>
      <c r="AO4688" s="11"/>
      <c r="AP4688" s="11"/>
      <c r="AQ4688" s="11"/>
    </row>
    <row r="4689" spans="5:43" x14ac:dyDescent="0.15">
      <c r="E4689" s="5"/>
      <c r="G4689" s="5"/>
      <c r="H4689" s="6"/>
      <c r="I4689" s="6"/>
      <c r="J4689" s="6"/>
      <c r="M4689" s="7"/>
      <c r="AG4689" s="4"/>
      <c r="AH4689" s="4"/>
      <c r="AI4689" s="8"/>
      <c r="AJ4689" s="9"/>
      <c r="AK4689" s="10"/>
      <c r="AL4689" s="8"/>
      <c r="AM4689" s="9"/>
      <c r="AN4689" s="10"/>
      <c r="AO4689" s="11"/>
      <c r="AP4689" s="11"/>
      <c r="AQ4689" s="11"/>
    </row>
    <row r="4690" spans="5:43" x14ac:dyDescent="0.15">
      <c r="E4690" s="5"/>
      <c r="G4690" s="5"/>
      <c r="H4690" s="6"/>
      <c r="I4690" s="6"/>
      <c r="J4690" s="6"/>
      <c r="M4690" s="7"/>
      <c r="AG4690" s="4"/>
      <c r="AH4690" s="4"/>
      <c r="AI4690" s="8"/>
      <c r="AJ4690" s="9"/>
      <c r="AK4690" s="10"/>
      <c r="AL4690" s="8"/>
      <c r="AM4690" s="9"/>
      <c r="AN4690" s="10"/>
      <c r="AO4690" s="11"/>
      <c r="AP4690" s="11"/>
      <c r="AQ4690" s="11"/>
    </row>
    <row r="4691" spans="5:43" x14ac:dyDescent="0.15">
      <c r="E4691" s="5"/>
      <c r="G4691" s="5"/>
      <c r="H4691" s="6"/>
      <c r="I4691" s="6"/>
      <c r="J4691" s="6"/>
      <c r="M4691" s="7"/>
      <c r="AG4691" s="4"/>
      <c r="AH4691" s="4"/>
      <c r="AI4691" s="8"/>
      <c r="AJ4691" s="9"/>
      <c r="AK4691" s="10"/>
      <c r="AL4691" s="8"/>
      <c r="AM4691" s="9"/>
      <c r="AN4691" s="10"/>
      <c r="AO4691" s="11"/>
      <c r="AP4691" s="11"/>
      <c r="AQ4691" s="11"/>
    </row>
    <row r="4692" spans="5:43" x14ac:dyDescent="0.15">
      <c r="E4692" s="5"/>
      <c r="G4692" s="5"/>
      <c r="H4692" s="6"/>
      <c r="I4692" s="6"/>
      <c r="J4692" s="6"/>
      <c r="M4692" s="7"/>
      <c r="AG4692" s="4"/>
      <c r="AH4692" s="4"/>
      <c r="AI4692" s="8"/>
      <c r="AJ4692" s="9"/>
      <c r="AK4692" s="10"/>
      <c r="AL4692" s="8"/>
      <c r="AM4692" s="9"/>
      <c r="AN4692" s="10"/>
      <c r="AO4692" s="11"/>
      <c r="AP4692" s="11"/>
      <c r="AQ4692" s="11"/>
    </row>
    <row r="4693" spans="5:43" x14ac:dyDescent="0.15">
      <c r="E4693" s="5"/>
      <c r="G4693" s="5"/>
      <c r="H4693" s="6"/>
      <c r="I4693" s="6"/>
      <c r="J4693" s="6"/>
      <c r="M4693" s="7"/>
      <c r="AG4693" s="4"/>
      <c r="AH4693" s="4"/>
      <c r="AI4693" s="8"/>
      <c r="AJ4693" s="9"/>
      <c r="AK4693" s="10"/>
      <c r="AL4693" s="8"/>
      <c r="AM4693" s="9"/>
      <c r="AN4693" s="10"/>
      <c r="AO4693" s="11"/>
      <c r="AP4693" s="11"/>
      <c r="AQ4693" s="11"/>
    </row>
    <row r="4694" spans="5:43" x14ac:dyDescent="0.15">
      <c r="E4694" s="5"/>
      <c r="G4694" s="5"/>
      <c r="H4694" s="6"/>
      <c r="I4694" s="6"/>
      <c r="J4694" s="6"/>
      <c r="M4694" s="7"/>
      <c r="AG4694" s="4"/>
      <c r="AH4694" s="4"/>
      <c r="AI4694" s="8"/>
      <c r="AJ4694" s="9"/>
      <c r="AK4694" s="10"/>
      <c r="AL4694" s="8"/>
      <c r="AM4694" s="9"/>
      <c r="AN4694" s="10"/>
      <c r="AO4694" s="11"/>
      <c r="AP4694" s="11"/>
      <c r="AQ4694" s="11"/>
    </row>
    <row r="4695" spans="5:43" x14ac:dyDescent="0.15">
      <c r="E4695" s="5"/>
      <c r="G4695" s="5"/>
      <c r="H4695" s="6"/>
      <c r="I4695" s="6"/>
      <c r="J4695" s="6"/>
      <c r="M4695" s="7"/>
      <c r="AG4695" s="4"/>
      <c r="AH4695" s="4"/>
      <c r="AI4695" s="8"/>
      <c r="AJ4695" s="9"/>
      <c r="AK4695" s="10"/>
      <c r="AL4695" s="8"/>
      <c r="AM4695" s="9"/>
      <c r="AN4695" s="10"/>
      <c r="AO4695" s="11"/>
      <c r="AP4695" s="11"/>
      <c r="AQ4695" s="11"/>
    </row>
    <row r="4696" spans="5:43" x14ac:dyDescent="0.15">
      <c r="E4696" s="5"/>
      <c r="G4696" s="5"/>
      <c r="H4696" s="6"/>
      <c r="I4696" s="6"/>
      <c r="J4696" s="6"/>
      <c r="M4696" s="7"/>
      <c r="AG4696" s="4"/>
      <c r="AH4696" s="4"/>
      <c r="AI4696" s="8"/>
      <c r="AJ4696" s="9"/>
      <c r="AK4696" s="10"/>
      <c r="AL4696" s="8"/>
      <c r="AM4696" s="9"/>
      <c r="AN4696" s="10"/>
      <c r="AO4696" s="11"/>
      <c r="AP4696" s="11"/>
      <c r="AQ4696" s="11"/>
    </row>
    <row r="4697" spans="5:43" x14ac:dyDescent="0.15">
      <c r="E4697" s="5"/>
      <c r="G4697" s="5"/>
      <c r="H4697" s="6"/>
      <c r="I4697" s="6"/>
      <c r="J4697" s="6"/>
      <c r="M4697" s="7"/>
      <c r="AG4697" s="4"/>
      <c r="AH4697" s="4"/>
      <c r="AI4697" s="8"/>
      <c r="AJ4697" s="9"/>
      <c r="AK4697" s="10"/>
      <c r="AL4697" s="8"/>
      <c r="AM4697" s="9"/>
      <c r="AN4697" s="10"/>
      <c r="AO4697" s="11"/>
      <c r="AP4697" s="11"/>
      <c r="AQ4697" s="11"/>
    </row>
    <row r="4698" spans="5:43" x14ac:dyDescent="0.15">
      <c r="E4698" s="5"/>
      <c r="G4698" s="5"/>
      <c r="H4698" s="6"/>
      <c r="I4698" s="6"/>
      <c r="J4698" s="6"/>
      <c r="M4698" s="7"/>
      <c r="AG4698" s="4"/>
      <c r="AH4698" s="4"/>
      <c r="AI4698" s="8"/>
      <c r="AJ4698" s="9"/>
      <c r="AK4698" s="10"/>
      <c r="AL4698" s="8"/>
      <c r="AM4698" s="9"/>
      <c r="AN4698" s="10"/>
      <c r="AO4698" s="11"/>
      <c r="AP4698" s="11"/>
      <c r="AQ4698" s="11"/>
    </row>
    <row r="4699" spans="5:43" x14ac:dyDescent="0.15">
      <c r="E4699" s="5"/>
      <c r="G4699" s="5"/>
      <c r="H4699" s="6"/>
      <c r="I4699" s="6"/>
      <c r="J4699" s="6"/>
      <c r="M4699" s="7"/>
      <c r="AG4699" s="4"/>
      <c r="AH4699" s="4"/>
      <c r="AI4699" s="8"/>
      <c r="AJ4699" s="9"/>
      <c r="AK4699" s="10"/>
      <c r="AL4699" s="8"/>
      <c r="AM4699" s="9"/>
      <c r="AN4699" s="10"/>
      <c r="AO4699" s="11"/>
      <c r="AP4699" s="11"/>
      <c r="AQ4699" s="11"/>
    </row>
    <row r="4700" spans="5:43" x14ac:dyDescent="0.15">
      <c r="E4700" s="5"/>
      <c r="G4700" s="5"/>
      <c r="H4700" s="6"/>
      <c r="I4700" s="6"/>
      <c r="J4700" s="6"/>
      <c r="M4700" s="7"/>
      <c r="AG4700" s="4"/>
      <c r="AH4700" s="4"/>
      <c r="AI4700" s="8"/>
      <c r="AJ4700" s="9"/>
      <c r="AK4700" s="10"/>
      <c r="AL4700" s="8"/>
      <c r="AM4700" s="9"/>
      <c r="AN4700" s="10"/>
      <c r="AO4700" s="11"/>
      <c r="AP4700" s="11"/>
      <c r="AQ4700" s="11"/>
    </row>
    <row r="4701" spans="5:43" x14ac:dyDescent="0.15">
      <c r="E4701" s="5"/>
      <c r="G4701" s="5"/>
      <c r="H4701" s="6"/>
      <c r="I4701" s="6"/>
      <c r="J4701" s="6"/>
      <c r="M4701" s="7"/>
      <c r="AG4701" s="4"/>
      <c r="AH4701" s="4"/>
      <c r="AI4701" s="8"/>
      <c r="AJ4701" s="9"/>
      <c r="AK4701" s="10"/>
      <c r="AL4701" s="8"/>
      <c r="AM4701" s="9"/>
      <c r="AN4701" s="10"/>
      <c r="AO4701" s="11"/>
      <c r="AP4701" s="11"/>
      <c r="AQ4701" s="11"/>
    </row>
    <row r="4702" spans="5:43" x14ac:dyDescent="0.15">
      <c r="E4702" s="5"/>
      <c r="G4702" s="5"/>
      <c r="H4702" s="6"/>
      <c r="I4702" s="6"/>
      <c r="J4702" s="6"/>
      <c r="M4702" s="7"/>
      <c r="AG4702" s="4"/>
      <c r="AH4702" s="4"/>
      <c r="AI4702" s="8"/>
      <c r="AJ4702" s="9"/>
      <c r="AK4702" s="10"/>
      <c r="AL4702" s="8"/>
      <c r="AM4702" s="9"/>
      <c r="AN4702" s="10"/>
      <c r="AO4702" s="11"/>
      <c r="AP4702" s="11"/>
      <c r="AQ4702" s="11"/>
    </row>
    <row r="4703" spans="5:43" x14ac:dyDescent="0.15">
      <c r="E4703" s="5"/>
      <c r="G4703" s="5"/>
      <c r="H4703" s="6"/>
      <c r="I4703" s="6"/>
      <c r="J4703" s="6"/>
      <c r="M4703" s="7"/>
      <c r="AG4703" s="4"/>
      <c r="AH4703" s="4"/>
      <c r="AI4703" s="8"/>
      <c r="AJ4703" s="9"/>
      <c r="AK4703" s="10"/>
      <c r="AL4703" s="8"/>
      <c r="AM4703" s="9"/>
      <c r="AN4703" s="10"/>
      <c r="AO4703" s="11"/>
      <c r="AP4703" s="11"/>
      <c r="AQ4703" s="11"/>
    </row>
    <row r="4704" spans="5:43" x14ac:dyDescent="0.15">
      <c r="E4704" s="5"/>
      <c r="G4704" s="5"/>
      <c r="H4704" s="6"/>
      <c r="I4704" s="6"/>
      <c r="J4704" s="6"/>
      <c r="M4704" s="7"/>
      <c r="AG4704" s="4"/>
      <c r="AH4704" s="4"/>
      <c r="AI4704" s="8"/>
      <c r="AJ4704" s="9"/>
      <c r="AK4704" s="10"/>
      <c r="AL4704" s="8"/>
      <c r="AM4704" s="9"/>
      <c r="AN4704" s="10"/>
      <c r="AO4704" s="11"/>
      <c r="AP4704" s="11"/>
      <c r="AQ4704" s="11"/>
    </row>
    <row r="4705" spans="5:43" x14ac:dyDescent="0.15">
      <c r="E4705" s="5"/>
      <c r="G4705" s="5"/>
      <c r="H4705" s="6"/>
      <c r="I4705" s="6"/>
      <c r="J4705" s="6"/>
      <c r="M4705" s="7"/>
      <c r="AG4705" s="4"/>
      <c r="AH4705" s="4"/>
      <c r="AI4705" s="8"/>
      <c r="AJ4705" s="9"/>
      <c r="AK4705" s="10"/>
      <c r="AL4705" s="8"/>
      <c r="AM4705" s="9"/>
      <c r="AN4705" s="10"/>
      <c r="AO4705" s="11"/>
      <c r="AP4705" s="11"/>
      <c r="AQ4705" s="11"/>
    </row>
    <row r="4706" spans="5:43" x14ac:dyDescent="0.15">
      <c r="E4706" s="5"/>
      <c r="G4706" s="5"/>
      <c r="H4706" s="6"/>
      <c r="I4706" s="6"/>
      <c r="J4706" s="6"/>
      <c r="M4706" s="7"/>
      <c r="AG4706" s="4"/>
      <c r="AH4706" s="4"/>
      <c r="AI4706" s="8"/>
      <c r="AJ4706" s="9"/>
      <c r="AK4706" s="10"/>
      <c r="AL4706" s="8"/>
      <c r="AM4706" s="9"/>
      <c r="AN4706" s="10"/>
      <c r="AO4706" s="11"/>
      <c r="AP4706" s="11"/>
      <c r="AQ4706" s="11"/>
    </row>
    <row r="4707" spans="5:43" x14ac:dyDescent="0.15">
      <c r="E4707" s="5"/>
      <c r="G4707" s="5"/>
      <c r="H4707" s="6"/>
      <c r="I4707" s="6"/>
      <c r="J4707" s="6"/>
      <c r="M4707" s="7"/>
      <c r="AG4707" s="4"/>
      <c r="AH4707" s="4"/>
      <c r="AI4707" s="8"/>
      <c r="AJ4707" s="9"/>
      <c r="AK4707" s="10"/>
      <c r="AL4707" s="8"/>
      <c r="AM4707" s="9"/>
      <c r="AN4707" s="10"/>
      <c r="AO4707" s="11"/>
      <c r="AP4707" s="11"/>
      <c r="AQ4707" s="11"/>
    </row>
    <row r="4708" spans="5:43" x14ac:dyDescent="0.15">
      <c r="E4708" s="5"/>
      <c r="G4708" s="5"/>
      <c r="H4708" s="6"/>
      <c r="I4708" s="6"/>
      <c r="J4708" s="6"/>
      <c r="M4708" s="7"/>
      <c r="AG4708" s="4"/>
      <c r="AH4708" s="4"/>
      <c r="AI4708" s="8"/>
      <c r="AJ4708" s="9"/>
      <c r="AK4708" s="10"/>
      <c r="AL4708" s="8"/>
      <c r="AM4708" s="9"/>
      <c r="AN4708" s="10"/>
      <c r="AO4708" s="11"/>
      <c r="AP4708" s="11"/>
      <c r="AQ4708" s="11"/>
    </row>
    <row r="4709" spans="5:43" x14ac:dyDescent="0.15">
      <c r="E4709" s="5"/>
      <c r="G4709" s="5"/>
      <c r="H4709" s="6"/>
      <c r="I4709" s="6"/>
      <c r="J4709" s="6"/>
      <c r="M4709" s="7"/>
      <c r="AG4709" s="4"/>
      <c r="AH4709" s="4"/>
      <c r="AI4709" s="8"/>
      <c r="AJ4709" s="9"/>
      <c r="AK4709" s="10"/>
      <c r="AL4709" s="8"/>
      <c r="AM4709" s="9"/>
      <c r="AN4709" s="10"/>
      <c r="AO4709" s="11"/>
      <c r="AP4709" s="11"/>
      <c r="AQ4709" s="11"/>
    </row>
    <row r="4710" spans="5:43" x14ac:dyDescent="0.15">
      <c r="E4710" s="5"/>
      <c r="G4710" s="5"/>
      <c r="H4710" s="6"/>
      <c r="I4710" s="6"/>
      <c r="J4710" s="6"/>
      <c r="M4710" s="7"/>
      <c r="AG4710" s="4"/>
      <c r="AH4710" s="4"/>
      <c r="AI4710" s="8"/>
      <c r="AJ4710" s="9"/>
      <c r="AK4710" s="10"/>
      <c r="AL4710" s="8"/>
      <c r="AM4710" s="9"/>
      <c r="AN4710" s="10"/>
      <c r="AO4710" s="11"/>
      <c r="AP4710" s="11"/>
      <c r="AQ4710" s="11"/>
    </row>
    <row r="4711" spans="5:43" x14ac:dyDescent="0.15">
      <c r="E4711" s="5"/>
      <c r="G4711" s="5"/>
      <c r="H4711" s="6"/>
      <c r="I4711" s="6"/>
      <c r="J4711" s="6"/>
      <c r="M4711" s="7"/>
      <c r="AG4711" s="4"/>
      <c r="AH4711" s="4"/>
      <c r="AI4711" s="8"/>
      <c r="AJ4711" s="9"/>
      <c r="AK4711" s="10"/>
      <c r="AL4711" s="8"/>
      <c r="AM4711" s="9"/>
      <c r="AN4711" s="10"/>
      <c r="AO4711" s="11"/>
      <c r="AP4711" s="11"/>
      <c r="AQ4711" s="11"/>
    </row>
    <row r="4712" spans="5:43" x14ac:dyDescent="0.15">
      <c r="E4712" s="5"/>
      <c r="G4712" s="5"/>
      <c r="H4712" s="6"/>
      <c r="I4712" s="6"/>
      <c r="J4712" s="6"/>
      <c r="M4712" s="7"/>
      <c r="AG4712" s="4"/>
      <c r="AH4712" s="4"/>
      <c r="AI4712" s="8"/>
      <c r="AJ4712" s="9"/>
      <c r="AK4712" s="10"/>
      <c r="AL4712" s="8"/>
      <c r="AM4712" s="9"/>
      <c r="AN4712" s="10"/>
      <c r="AO4712" s="11"/>
      <c r="AP4712" s="11"/>
      <c r="AQ4712" s="11"/>
    </row>
    <row r="4713" spans="5:43" x14ac:dyDescent="0.15">
      <c r="E4713" s="5"/>
      <c r="G4713" s="5"/>
      <c r="H4713" s="6"/>
      <c r="I4713" s="6"/>
      <c r="J4713" s="6"/>
      <c r="M4713" s="7"/>
      <c r="AG4713" s="4"/>
      <c r="AH4713" s="4"/>
      <c r="AI4713" s="8"/>
      <c r="AJ4713" s="9"/>
      <c r="AK4713" s="10"/>
      <c r="AL4713" s="8"/>
      <c r="AM4713" s="9"/>
      <c r="AN4713" s="10"/>
      <c r="AO4713" s="11"/>
      <c r="AP4713" s="11"/>
      <c r="AQ4713" s="11"/>
    </row>
    <row r="4714" spans="5:43" x14ac:dyDescent="0.15">
      <c r="E4714" s="5"/>
      <c r="G4714" s="5"/>
      <c r="H4714" s="6"/>
      <c r="I4714" s="6"/>
      <c r="J4714" s="6"/>
      <c r="M4714" s="7"/>
      <c r="AG4714" s="4"/>
      <c r="AH4714" s="4"/>
      <c r="AI4714" s="8"/>
      <c r="AJ4714" s="9"/>
      <c r="AK4714" s="10"/>
      <c r="AL4714" s="8"/>
      <c r="AM4714" s="9"/>
      <c r="AN4714" s="10"/>
      <c r="AO4714" s="11"/>
      <c r="AP4714" s="11"/>
      <c r="AQ4714" s="11"/>
    </row>
    <row r="4715" spans="5:43" x14ac:dyDescent="0.15">
      <c r="E4715" s="5"/>
      <c r="G4715" s="5"/>
      <c r="H4715" s="6"/>
      <c r="I4715" s="6"/>
      <c r="J4715" s="6"/>
      <c r="M4715" s="7"/>
      <c r="AG4715" s="4"/>
      <c r="AH4715" s="4"/>
      <c r="AI4715" s="8"/>
      <c r="AJ4715" s="9"/>
      <c r="AK4715" s="10"/>
      <c r="AL4715" s="8"/>
      <c r="AM4715" s="9"/>
      <c r="AN4715" s="10"/>
      <c r="AO4715" s="11"/>
      <c r="AP4715" s="11"/>
      <c r="AQ4715" s="11"/>
    </row>
    <row r="4716" spans="5:43" x14ac:dyDescent="0.15">
      <c r="E4716" s="5"/>
      <c r="G4716" s="5"/>
      <c r="H4716" s="6"/>
      <c r="I4716" s="6"/>
      <c r="J4716" s="6"/>
      <c r="M4716" s="7"/>
      <c r="AG4716" s="4"/>
      <c r="AH4716" s="4"/>
      <c r="AI4716" s="8"/>
      <c r="AJ4716" s="9"/>
      <c r="AK4716" s="10"/>
      <c r="AL4716" s="8"/>
      <c r="AM4716" s="9"/>
      <c r="AN4716" s="10"/>
      <c r="AO4716" s="11"/>
      <c r="AP4716" s="11"/>
      <c r="AQ4716" s="11"/>
    </row>
    <row r="4717" spans="5:43" x14ac:dyDescent="0.15">
      <c r="E4717" s="5"/>
      <c r="G4717" s="5"/>
      <c r="H4717" s="6"/>
      <c r="I4717" s="6"/>
      <c r="J4717" s="6"/>
      <c r="M4717" s="7"/>
      <c r="AG4717" s="4"/>
      <c r="AH4717" s="4"/>
      <c r="AI4717" s="8"/>
      <c r="AJ4717" s="9"/>
      <c r="AK4717" s="10"/>
      <c r="AL4717" s="8"/>
      <c r="AM4717" s="9"/>
      <c r="AN4717" s="10"/>
      <c r="AO4717" s="11"/>
      <c r="AP4717" s="11"/>
      <c r="AQ4717" s="11"/>
    </row>
    <row r="4718" spans="5:43" x14ac:dyDescent="0.15">
      <c r="E4718" s="5"/>
      <c r="G4718" s="5"/>
      <c r="H4718" s="6"/>
      <c r="I4718" s="6"/>
      <c r="J4718" s="6"/>
      <c r="M4718" s="7"/>
      <c r="AG4718" s="4"/>
      <c r="AH4718" s="4"/>
      <c r="AI4718" s="8"/>
      <c r="AJ4718" s="9"/>
      <c r="AK4718" s="10"/>
      <c r="AL4718" s="8"/>
      <c r="AM4718" s="9"/>
      <c r="AN4718" s="10"/>
      <c r="AO4718" s="11"/>
      <c r="AP4718" s="11"/>
      <c r="AQ4718" s="11"/>
    </row>
    <row r="4719" spans="5:43" x14ac:dyDescent="0.15">
      <c r="E4719" s="5"/>
      <c r="G4719" s="5"/>
      <c r="H4719" s="6"/>
      <c r="I4719" s="6"/>
      <c r="J4719" s="6"/>
      <c r="M4719" s="7"/>
      <c r="AG4719" s="4"/>
      <c r="AH4719" s="4"/>
      <c r="AI4719" s="8"/>
      <c r="AJ4719" s="9"/>
      <c r="AK4719" s="10"/>
      <c r="AL4719" s="8"/>
      <c r="AM4719" s="9"/>
      <c r="AN4719" s="10"/>
      <c r="AO4719" s="11"/>
      <c r="AP4719" s="11"/>
      <c r="AQ4719" s="11"/>
    </row>
    <row r="4720" spans="5:43" x14ac:dyDescent="0.15">
      <c r="E4720" s="5"/>
      <c r="G4720" s="5"/>
      <c r="H4720" s="6"/>
      <c r="I4720" s="6"/>
      <c r="J4720" s="6"/>
      <c r="M4720" s="7"/>
      <c r="AG4720" s="4"/>
      <c r="AH4720" s="4"/>
      <c r="AI4720" s="8"/>
      <c r="AJ4720" s="9"/>
      <c r="AK4720" s="10"/>
      <c r="AL4720" s="8"/>
      <c r="AM4720" s="9"/>
      <c r="AN4720" s="10"/>
      <c r="AO4720" s="11"/>
      <c r="AP4720" s="11"/>
      <c r="AQ4720" s="11"/>
    </row>
    <row r="4721" spans="5:43" x14ac:dyDescent="0.15">
      <c r="E4721" s="5"/>
      <c r="G4721" s="5"/>
      <c r="H4721" s="6"/>
      <c r="I4721" s="6"/>
      <c r="J4721" s="6"/>
      <c r="M4721" s="7"/>
      <c r="AG4721" s="4"/>
      <c r="AH4721" s="4"/>
      <c r="AI4721" s="8"/>
      <c r="AJ4721" s="9"/>
      <c r="AK4721" s="10"/>
      <c r="AL4721" s="8"/>
      <c r="AM4721" s="9"/>
      <c r="AN4721" s="10"/>
      <c r="AO4721" s="11"/>
      <c r="AP4721" s="11"/>
      <c r="AQ4721" s="11"/>
    </row>
    <row r="4722" spans="5:43" x14ac:dyDescent="0.15">
      <c r="E4722" s="5"/>
      <c r="G4722" s="5"/>
      <c r="H4722" s="6"/>
      <c r="I4722" s="6"/>
      <c r="J4722" s="6"/>
      <c r="M4722" s="7"/>
      <c r="AG4722" s="4"/>
      <c r="AH4722" s="4"/>
      <c r="AI4722" s="8"/>
      <c r="AJ4722" s="9"/>
      <c r="AK4722" s="10"/>
      <c r="AL4722" s="8"/>
      <c r="AM4722" s="9"/>
      <c r="AN4722" s="10"/>
      <c r="AO4722" s="11"/>
      <c r="AP4722" s="11"/>
      <c r="AQ4722" s="11"/>
    </row>
    <row r="4723" spans="5:43" x14ac:dyDescent="0.15">
      <c r="E4723" s="5"/>
      <c r="G4723" s="5"/>
      <c r="H4723" s="6"/>
      <c r="I4723" s="6"/>
      <c r="J4723" s="6"/>
      <c r="M4723" s="7"/>
      <c r="AG4723" s="4"/>
      <c r="AH4723" s="4"/>
      <c r="AI4723" s="8"/>
      <c r="AJ4723" s="9"/>
      <c r="AK4723" s="10"/>
      <c r="AL4723" s="8"/>
      <c r="AM4723" s="9"/>
      <c r="AN4723" s="10"/>
      <c r="AO4723" s="11"/>
      <c r="AP4723" s="11"/>
      <c r="AQ4723" s="11"/>
    </row>
    <row r="4724" spans="5:43" x14ac:dyDescent="0.15">
      <c r="E4724" s="5"/>
      <c r="G4724" s="5"/>
      <c r="H4724" s="6"/>
      <c r="I4724" s="6"/>
      <c r="J4724" s="6"/>
      <c r="M4724" s="7"/>
      <c r="AG4724" s="4"/>
      <c r="AH4724" s="4"/>
      <c r="AI4724" s="8"/>
      <c r="AJ4724" s="9"/>
      <c r="AK4724" s="10"/>
      <c r="AL4724" s="8"/>
      <c r="AM4724" s="9"/>
      <c r="AN4724" s="10"/>
      <c r="AO4724" s="11"/>
      <c r="AP4724" s="11"/>
      <c r="AQ4724" s="11"/>
    </row>
    <row r="4725" spans="5:43" x14ac:dyDescent="0.15">
      <c r="E4725" s="5"/>
      <c r="G4725" s="5"/>
      <c r="H4725" s="6"/>
      <c r="I4725" s="6"/>
      <c r="J4725" s="6"/>
      <c r="M4725" s="7"/>
      <c r="AG4725" s="4"/>
      <c r="AH4725" s="4"/>
      <c r="AI4725" s="8"/>
      <c r="AJ4725" s="9"/>
      <c r="AK4725" s="10"/>
      <c r="AL4725" s="8"/>
      <c r="AM4725" s="9"/>
      <c r="AN4725" s="10"/>
      <c r="AO4725" s="11"/>
      <c r="AP4725" s="11"/>
      <c r="AQ4725" s="11"/>
    </row>
    <row r="4726" spans="5:43" x14ac:dyDescent="0.15">
      <c r="E4726" s="5"/>
      <c r="G4726" s="5"/>
      <c r="H4726" s="6"/>
      <c r="I4726" s="6"/>
      <c r="J4726" s="6"/>
      <c r="M4726" s="7"/>
      <c r="AG4726" s="4"/>
      <c r="AH4726" s="4"/>
      <c r="AI4726" s="8"/>
      <c r="AJ4726" s="9"/>
      <c r="AK4726" s="10"/>
      <c r="AL4726" s="8"/>
      <c r="AM4726" s="9"/>
      <c r="AN4726" s="10"/>
      <c r="AO4726" s="11"/>
      <c r="AP4726" s="11"/>
      <c r="AQ4726" s="11"/>
    </row>
    <row r="4727" spans="5:43" x14ac:dyDescent="0.15">
      <c r="E4727" s="5"/>
      <c r="G4727" s="5"/>
      <c r="H4727" s="6"/>
      <c r="I4727" s="6"/>
      <c r="J4727" s="6"/>
      <c r="M4727" s="7"/>
      <c r="AG4727" s="4"/>
      <c r="AH4727" s="4"/>
      <c r="AI4727" s="8"/>
      <c r="AJ4727" s="9"/>
      <c r="AK4727" s="10"/>
      <c r="AL4727" s="8"/>
      <c r="AM4727" s="9"/>
      <c r="AN4727" s="10"/>
      <c r="AO4727" s="11"/>
      <c r="AP4727" s="11"/>
      <c r="AQ4727" s="11"/>
    </row>
    <row r="4728" spans="5:43" x14ac:dyDescent="0.15">
      <c r="E4728" s="5"/>
      <c r="G4728" s="5"/>
      <c r="H4728" s="6"/>
      <c r="I4728" s="6"/>
      <c r="J4728" s="6"/>
      <c r="M4728" s="7"/>
      <c r="AG4728" s="4"/>
      <c r="AH4728" s="4"/>
      <c r="AI4728" s="8"/>
      <c r="AJ4728" s="9"/>
      <c r="AK4728" s="10"/>
      <c r="AL4728" s="8"/>
      <c r="AM4728" s="9"/>
      <c r="AN4728" s="10"/>
      <c r="AO4728" s="11"/>
      <c r="AP4728" s="11"/>
      <c r="AQ4728" s="11"/>
    </row>
    <row r="4729" spans="5:43" x14ac:dyDescent="0.15">
      <c r="E4729" s="5"/>
      <c r="G4729" s="5"/>
      <c r="H4729" s="6"/>
      <c r="I4729" s="6"/>
      <c r="J4729" s="6"/>
      <c r="M4729" s="7"/>
      <c r="AG4729" s="4"/>
      <c r="AH4729" s="4"/>
      <c r="AI4729" s="8"/>
      <c r="AJ4729" s="9"/>
      <c r="AK4729" s="10"/>
      <c r="AL4729" s="8"/>
      <c r="AM4729" s="9"/>
      <c r="AN4729" s="10"/>
      <c r="AO4729" s="11"/>
      <c r="AP4729" s="11"/>
      <c r="AQ4729" s="11"/>
    </row>
    <row r="4730" spans="5:43" x14ac:dyDescent="0.15">
      <c r="E4730" s="5"/>
      <c r="G4730" s="5"/>
      <c r="H4730" s="6"/>
      <c r="I4730" s="6"/>
      <c r="J4730" s="6"/>
      <c r="M4730" s="7"/>
      <c r="AG4730" s="4"/>
      <c r="AH4730" s="4"/>
      <c r="AI4730" s="8"/>
      <c r="AJ4730" s="9"/>
      <c r="AK4730" s="10"/>
      <c r="AL4730" s="8"/>
      <c r="AM4730" s="9"/>
      <c r="AN4730" s="10"/>
      <c r="AO4730" s="11"/>
      <c r="AP4730" s="11"/>
      <c r="AQ4730" s="11"/>
    </row>
    <row r="4731" spans="5:43" x14ac:dyDescent="0.15">
      <c r="E4731" s="5"/>
      <c r="G4731" s="5"/>
      <c r="H4731" s="6"/>
      <c r="I4731" s="6"/>
      <c r="J4731" s="6"/>
      <c r="M4731" s="7"/>
      <c r="AG4731" s="4"/>
      <c r="AH4731" s="4"/>
      <c r="AI4731" s="8"/>
      <c r="AJ4731" s="9"/>
      <c r="AK4731" s="10"/>
      <c r="AL4731" s="8"/>
      <c r="AM4731" s="9"/>
      <c r="AN4731" s="10"/>
      <c r="AO4731" s="11"/>
      <c r="AP4731" s="11"/>
      <c r="AQ4731" s="11"/>
    </row>
    <row r="4732" spans="5:43" x14ac:dyDescent="0.15">
      <c r="E4732" s="5"/>
      <c r="G4732" s="5"/>
      <c r="H4732" s="6"/>
      <c r="I4732" s="6"/>
      <c r="J4732" s="6"/>
      <c r="M4732" s="7"/>
      <c r="AG4732" s="4"/>
      <c r="AH4732" s="4"/>
      <c r="AI4732" s="8"/>
      <c r="AJ4732" s="9"/>
      <c r="AK4732" s="10"/>
      <c r="AL4732" s="8"/>
      <c r="AM4732" s="9"/>
      <c r="AN4732" s="10"/>
      <c r="AO4732" s="11"/>
      <c r="AP4732" s="11"/>
      <c r="AQ4732" s="11"/>
    </row>
    <row r="4733" spans="5:43" x14ac:dyDescent="0.15">
      <c r="E4733" s="5"/>
      <c r="G4733" s="5"/>
      <c r="H4733" s="6"/>
      <c r="I4733" s="6"/>
      <c r="J4733" s="6"/>
      <c r="M4733" s="7"/>
      <c r="AG4733" s="4"/>
      <c r="AH4733" s="4"/>
      <c r="AI4733" s="8"/>
      <c r="AJ4733" s="9"/>
      <c r="AK4733" s="10"/>
      <c r="AL4733" s="8"/>
      <c r="AM4733" s="9"/>
      <c r="AN4733" s="10"/>
      <c r="AO4733" s="11"/>
      <c r="AP4733" s="11"/>
      <c r="AQ4733" s="11"/>
    </row>
    <row r="4734" spans="5:43" x14ac:dyDescent="0.15">
      <c r="E4734" s="5"/>
      <c r="G4734" s="5"/>
      <c r="H4734" s="6"/>
      <c r="I4734" s="6"/>
      <c r="J4734" s="6"/>
      <c r="M4734" s="7"/>
      <c r="AG4734" s="4"/>
      <c r="AH4734" s="4"/>
      <c r="AI4734" s="8"/>
      <c r="AJ4734" s="9"/>
      <c r="AK4734" s="10"/>
      <c r="AL4734" s="8"/>
      <c r="AM4734" s="9"/>
      <c r="AN4734" s="10"/>
      <c r="AO4734" s="11"/>
      <c r="AP4734" s="11"/>
      <c r="AQ4734" s="11"/>
    </row>
    <row r="4735" spans="5:43" x14ac:dyDescent="0.15">
      <c r="E4735" s="5"/>
      <c r="G4735" s="5"/>
      <c r="H4735" s="6"/>
      <c r="I4735" s="6"/>
      <c r="J4735" s="6"/>
      <c r="M4735" s="7"/>
      <c r="AG4735" s="4"/>
      <c r="AH4735" s="4"/>
      <c r="AI4735" s="8"/>
      <c r="AJ4735" s="9"/>
      <c r="AK4735" s="10"/>
      <c r="AL4735" s="8"/>
      <c r="AM4735" s="9"/>
      <c r="AN4735" s="10"/>
      <c r="AO4735" s="11"/>
      <c r="AP4735" s="11"/>
      <c r="AQ4735" s="11"/>
    </row>
    <row r="4736" spans="5:43" x14ac:dyDescent="0.15">
      <c r="E4736" s="5"/>
      <c r="G4736" s="5"/>
      <c r="H4736" s="6"/>
      <c r="I4736" s="6"/>
      <c r="J4736" s="6"/>
      <c r="M4736" s="7"/>
      <c r="AG4736" s="4"/>
      <c r="AH4736" s="4"/>
      <c r="AI4736" s="8"/>
      <c r="AJ4736" s="9"/>
      <c r="AK4736" s="10"/>
      <c r="AL4736" s="8"/>
      <c r="AM4736" s="9"/>
      <c r="AN4736" s="10"/>
      <c r="AO4736" s="11"/>
      <c r="AP4736" s="11"/>
      <c r="AQ4736" s="11"/>
    </row>
    <row r="4737" spans="5:43" x14ac:dyDescent="0.15">
      <c r="E4737" s="5"/>
      <c r="G4737" s="5"/>
      <c r="H4737" s="6"/>
      <c r="I4737" s="6"/>
      <c r="J4737" s="6"/>
      <c r="M4737" s="7"/>
      <c r="AG4737" s="4"/>
      <c r="AH4737" s="4"/>
      <c r="AI4737" s="8"/>
      <c r="AJ4737" s="9"/>
      <c r="AK4737" s="10"/>
      <c r="AL4737" s="8"/>
      <c r="AM4737" s="9"/>
      <c r="AN4737" s="10"/>
      <c r="AO4737" s="11"/>
      <c r="AP4737" s="11"/>
      <c r="AQ4737" s="11"/>
    </row>
    <row r="4738" spans="5:43" x14ac:dyDescent="0.15">
      <c r="E4738" s="5"/>
      <c r="G4738" s="5"/>
      <c r="H4738" s="6"/>
      <c r="I4738" s="6"/>
      <c r="J4738" s="6"/>
      <c r="M4738" s="7"/>
      <c r="AG4738" s="4"/>
      <c r="AH4738" s="4"/>
      <c r="AI4738" s="8"/>
      <c r="AJ4738" s="9"/>
      <c r="AK4738" s="10"/>
      <c r="AL4738" s="8"/>
      <c r="AM4738" s="9"/>
      <c r="AN4738" s="10"/>
      <c r="AO4738" s="11"/>
      <c r="AP4738" s="11"/>
      <c r="AQ4738" s="11"/>
    </row>
    <row r="4739" spans="5:43" x14ac:dyDescent="0.15">
      <c r="E4739" s="5"/>
      <c r="G4739" s="5"/>
      <c r="H4739" s="6"/>
      <c r="I4739" s="6"/>
      <c r="J4739" s="6"/>
      <c r="M4739" s="7"/>
      <c r="AG4739" s="4"/>
      <c r="AH4739" s="4"/>
      <c r="AI4739" s="8"/>
      <c r="AJ4739" s="9"/>
      <c r="AK4739" s="10"/>
      <c r="AL4739" s="8"/>
      <c r="AM4739" s="9"/>
      <c r="AN4739" s="10"/>
      <c r="AO4739" s="11"/>
      <c r="AP4739" s="11"/>
      <c r="AQ4739" s="11"/>
    </row>
    <row r="4740" spans="5:43" x14ac:dyDescent="0.15">
      <c r="E4740" s="5"/>
      <c r="G4740" s="5"/>
      <c r="H4740" s="6"/>
      <c r="I4740" s="6"/>
      <c r="J4740" s="6"/>
      <c r="M4740" s="7"/>
      <c r="AG4740" s="4"/>
      <c r="AH4740" s="4"/>
      <c r="AI4740" s="8"/>
      <c r="AJ4740" s="9"/>
      <c r="AK4740" s="10"/>
      <c r="AL4740" s="8"/>
      <c r="AM4740" s="9"/>
      <c r="AN4740" s="10"/>
      <c r="AO4740" s="11"/>
      <c r="AP4740" s="11"/>
      <c r="AQ4740" s="11"/>
    </row>
    <row r="4741" spans="5:43" x14ac:dyDescent="0.15">
      <c r="E4741" s="5"/>
      <c r="G4741" s="5"/>
      <c r="H4741" s="6"/>
      <c r="I4741" s="6"/>
      <c r="J4741" s="6"/>
      <c r="M4741" s="7"/>
      <c r="AG4741" s="4"/>
      <c r="AH4741" s="4"/>
      <c r="AI4741" s="8"/>
      <c r="AJ4741" s="9"/>
      <c r="AK4741" s="10"/>
      <c r="AL4741" s="8"/>
      <c r="AM4741" s="9"/>
      <c r="AN4741" s="10"/>
      <c r="AO4741" s="11"/>
      <c r="AP4741" s="11"/>
      <c r="AQ4741" s="11"/>
    </row>
    <row r="4742" spans="5:43" x14ac:dyDescent="0.15">
      <c r="E4742" s="5"/>
      <c r="G4742" s="5"/>
      <c r="H4742" s="6"/>
      <c r="I4742" s="6"/>
      <c r="J4742" s="6"/>
      <c r="M4742" s="7"/>
      <c r="AG4742" s="4"/>
      <c r="AH4742" s="4"/>
      <c r="AI4742" s="8"/>
      <c r="AJ4742" s="9"/>
      <c r="AK4742" s="10"/>
      <c r="AL4742" s="8"/>
      <c r="AM4742" s="9"/>
      <c r="AN4742" s="10"/>
      <c r="AO4742" s="11"/>
      <c r="AP4742" s="11"/>
      <c r="AQ4742" s="11"/>
    </row>
    <row r="4743" spans="5:43" x14ac:dyDescent="0.15">
      <c r="E4743" s="5"/>
      <c r="G4743" s="5"/>
      <c r="H4743" s="6"/>
      <c r="I4743" s="6"/>
      <c r="J4743" s="6"/>
      <c r="M4743" s="7"/>
      <c r="AG4743" s="4"/>
      <c r="AH4743" s="4"/>
      <c r="AI4743" s="8"/>
      <c r="AJ4743" s="9"/>
      <c r="AK4743" s="10"/>
      <c r="AL4743" s="8"/>
      <c r="AM4743" s="9"/>
      <c r="AN4743" s="10"/>
      <c r="AO4743" s="11"/>
      <c r="AP4743" s="11"/>
      <c r="AQ4743" s="11"/>
    </row>
    <row r="4744" spans="5:43" x14ac:dyDescent="0.15">
      <c r="E4744" s="5"/>
      <c r="G4744" s="5"/>
      <c r="H4744" s="6"/>
      <c r="I4744" s="6"/>
      <c r="J4744" s="6"/>
      <c r="M4744" s="7"/>
      <c r="AG4744" s="4"/>
      <c r="AH4744" s="4"/>
      <c r="AI4744" s="8"/>
      <c r="AJ4744" s="9"/>
      <c r="AK4744" s="10"/>
      <c r="AL4744" s="8"/>
      <c r="AM4744" s="9"/>
      <c r="AN4744" s="10"/>
      <c r="AO4744" s="11"/>
      <c r="AP4744" s="11"/>
      <c r="AQ4744" s="11"/>
    </row>
    <row r="4745" spans="5:43" x14ac:dyDescent="0.15">
      <c r="E4745" s="5"/>
      <c r="G4745" s="5"/>
      <c r="H4745" s="6"/>
      <c r="I4745" s="6"/>
      <c r="J4745" s="6"/>
      <c r="M4745" s="7"/>
      <c r="AG4745" s="4"/>
      <c r="AH4745" s="4"/>
      <c r="AI4745" s="8"/>
      <c r="AJ4745" s="9"/>
      <c r="AK4745" s="10"/>
      <c r="AL4745" s="8"/>
      <c r="AM4745" s="9"/>
      <c r="AN4745" s="10"/>
      <c r="AO4745" s="11"/>
      <c r="AP4745" s="11"/>
      <c r="AQ4745" s="11"/>
    </row>
    <row r="4746" spans="5:43" x14ac:dyDescent="0.15">
      <c r="E4746" s="5"/>
      <c r="G4746" s="5"/>
      <c r="H4746" s="6"/>
      <c r="I4746" s="6"/>
      <c r="J4746" s="6"/>
      <c r="M4746" s="7"/>
      <c r="AG4746" s="4"/>
      <c r="AH4746" s="4"/>
      <c r="AI4746" s="8"/>
      <c r="AJ4746" s="9"/>
      <c r="AK4746" s="10"/>
      <c r="AL4746" s="8"/>
      <c r="AM4746" s="9"/>
      <c r="AN4746" s="10"/>
      <c r="AO4746" s="11"/>
      <c r="AP4746" s="11"/>
      <c r="AQ4746" s="11"/>
    </row>
    <row r="4747" spans="5:43" x14ac:dyDescent="0.15">
      <c r="E4747" s="5"/>
      <c r="G4747" s="5"/>
      <c r="H4747" s="6"/>
      <c r="I4747" s="6"/>
      <c r="J4747" s="6"/>
      <c r="M4747" s="7"/>
      <c r="AG4747" s="4"/>
      <c r="AH4747" s="4"/>
      <c r="AI4747" s="8"/>
      <c r="AJ4747" s="9"/>
      <c r="AK4747" s="10"/>
      <c r="AL4747" s="8"/>
      <c r="AM4747" s="9"/>
      <c r="AN4747" s="10"/>
      <c r="AO4747" s="11"/>
      <c r="AP4747" s="11"/>
      <c r="AQ4747" s="11"/>
    </row>
    <row r="4748" spans="5:43" x14ac:dyDescent="0.15">
      <c r="E4748" s="5"/>
      <c r="G4748" s="5"/>
      <c r="H4748" s="6"/>
      <c r="I4748" s="6"/>
      <c r="J4748" s="6"/>
      <c r="M4748" s="7"/>
      <c r="AG4748" s="4"/>
      <c r="AH4748" s="4"/>
      <c r="AI4748" s="8"/>
      <c r="AJ4748" s="9"/>
      <c r="AK4748" s="10"/>
      <c r="AL4748" s="8"/>
      <c r="AM4748" s="9"/>
      <c r="AN4748" s="10"/>
      <c r="AO4748" s="11"/>
      <c r="AP4748" s="11"/>
      <c r="AQ4748" s="11"/>
    </row>
    <row r="4749" spans="5:43" x14ac:dyDescent="0.15">
      <c r="E4749" s="5"/>
      <c r="G4749" s="5"/>
      <c r="H4749" s="6"/>
      <c r="I4749" s="6"/>
      <c r="J4749" s="6"/>
      <c r="M4749" s="7"/>
      <c r="AG4749" s="4"/>
      <c r="AH4749" s="4"/>
      <c r="AI4749" s="8"/>
      <c r="AJ4749" s="9"/>
      <c r="AK4749" s="10"/>
      <c r="AL4749" s="8"/>
      <c r="AM4749" s="9"/>
      <c r="AN4749" s="10"/>
      <c r="AO4749" s="11"/>
      <c r="AP4749" s="11"/>
      <c r="AQ4749" s="11"/>
    </row>
    <row r="4750" spans="5:43" x14ac:dyDescent="0.15">
      <c r="E4750" s="5"/>
      <c r="G4750" s="5"/>
      <c r="H4750" s="6"/>
      <c r="I4750" s="6"/>
      <c r="J4750" s="6"/>
      <c r="M4750" s="7"/>
      <c r="AG4750" s="4"/>
      <c r="AH4750" s="4"/>
      <c r="AI4750" s="8"/>
      <c r="AJ4750" s="9"/>
      <c r="AK4750" s="10"/>
      <c r="AL4750" s="8"/>
      <c r="AM4750" s="9"/>
      <c r="AN4750" s="10"/>
      <c r="AO4750" s="11"/>
      <c r="AP4750" s="11"/>
      <c r="AQ4750" s="11"/>
    </row>
    <row r="4751" spans="5:43" x14ac:dyDescent="0.15">
      <c r="E4751" s="5"/>
      <c r="G4751" s="5"/>
      <c r="H4751" s="6"/>
      <c r="I4751" s="6"/>
      <c r="J4751" s="6"/>
      <c r="M4751" s="7"/>
      <c r="AG4751" s="4"/>
      <c r="AH4751" s="4"/>
      <c r="AI4751" s="8"/>
      <c r="AJ4751" s="9"/>
      <c r="AK4751" s="10"/>
      <c r="AL4751" s="8"/>
      <c r="AM4751" s="9"/>
      <c r="AN4751" s="10"/>
      <c r="AO4751" s="11"/>
      <c r="AP4751" s="11"/>
      <c r="AQ4751" s="11"/>
    </row>
    <row r="4752" spans="5:43" x14ac:dyDescent="0.15">
      <c r="E4752" s="5"/>
      <c r="G4752" s="5"/>
      <c r="H4752" s="6"/>
      <c r="I4752" s="6"/>
      <c r="J4752" s="6"/>
      <c r="M4752" s="7"/>
      <c r="AG4752" s="4"/>
      <c r="AH4752" s="4"/>
      <c r="AI4752" s="8"/>
      <c r="AJ4752" s="9"/>
      <c r="AK4752" s="10"/>
      <c r="AL4752" s="8"/>
      <c r="AM4752" s="9"/>
      <c r="AN4752" s="10"/>
      <c r="AO4752" s="11"/>
      <c r="AP4752" s="11"/>
      <c r="AQ4752" s="11"/>
    </row>
    <row r="4753" spans="5:43" x14ac:dyDescent="0.15">
      <c r="E4753" s="5"/>
      <c r="G4753" s="5"/>
      <c r="H4753" s="6"/>
      <c r="I4753" s="6"/>
      <c r="J4753" s="6"/>
      <c r="M4753" s="7"/>
      <c r="AG4753" s="4"/>
      <c r="AH4753" s="4"/>
      <c r="AI4753" s="8"/>
      <c r="AJ4753" s="9"/>
      <c r="AK4753" s="10"/>
      <c r="AL4753" s="8"/>
      <c r="AM4753" s="9"/>
      <c r="AN4753" s="10"/>
      <c r="AO4753" s="11"/>
      <c r="AP4753" s="11"/>
      <c r="AQ4753" s="11"/>
    </row>
    <row r="4754" spans="5:43" x14ac:dyDescent="0.15">
      <c r="E4754" s="5"/>
      <c r="G4754" s="5"/>
      <c r="H4754" s="6"/>
      <c r="I4754" s="6"/>
      <c r="J4754" s="6"/>
      <c r="M4754" s="7"/>
      <c r="AG4754" s="4"/>
      <c r="AH4754" s="4"/>
      <c r="AI4754" s="8"/>
      <c r="AJ4754" s="9"/>
      <c r="AK4754" s="10"/>
      <c r="AL4754" s="8"/>
      <c r="AM4754" s="9"/>
      <c r="AN4754" s="10"/>
      <c r="AO4754" s="11"/>
      <c r="AP4754" s="11"/>
      <c r="AQ4754" s="11"/>
    </row>
    <row r="4755" spans="5:43" x14ac:dyDescent="0.15">
      <c r="E4755" s="5"/>
      <c r="G4755" s="5"/>
      <c r="H4755" s="6"/>
      <c r="I4755" s="6"/>
      <c r="J4755" s="6"/>
      <c r="M4755" s="7"/>
      <c r="AG4755" s="4"/>
      <c r="AH4755" s="4"/>
      <c r="AI4755" s="8"/>
      <c r="AJ4755" s="9"/>
      <c r="AK4755" s="10"/>
      <c r="AL4755" s="8"/>
      <c r="AM4755" s="9"/>
      <c r="AN4755" s="10"/>
      <c r="AO4755" s="11"/>
      <c r="AP4755" s="11"/>
      <c r="AQ4755" s="11"/>
    </row>
    <row r="4756" spans="5:43" x14ac:dyDescent="0.15">
      <c r="E4756" s="5"/>
      <c r="G4756" s="5"/>
      <c r="H4756" s="6"/>
      <c r="I4756" s="6"/>
      <c r="J4756" s="6"/>
      <c r="M4756" s="7"/>
      <c r="AG4756" s="4"/>
      <c r="AH4756" s="4"/>
      <c r="AI4756" s="8"/>
      <c r="AJ4756" s="9"/>
      <c r="AK4756" s="10"/>
      <c r="AL4756" s="8"/>
      <c r="AM4756" s="9"/>
      <c r="AN4756" s="10"/>
      <c r="AO4756" s="11"/>
      <c r="AP4756" s="11"/>
      <c r="AQ4756" s="11"/>
    </row>
    <row r="4757" spans="5:43" x14ac:dyDescent="0.15">
      <c r="E4757" s="5"/>
      <c r="G4757" s="5"/>
      <c r="H4757" s="6"/>
      <c r="I4757" s="6"/>
      <c r="J4757" s="6"/>
      <c r="M4757" s="7"/>
      <c r="AG4757" s="4"/>
      <c r="AH4757" s="4"/>
      <c r="AI4757" s="8"/>
      <c r="AJ4757" s="9"/>
      <c r="AK4757" s="10"/>
      <c r="AL4757" s="8"/>
      <c r="AM4757" s="9"/>
      <c r="AN4757" s="10"/>
      <c r="AO4757" s="11"/>
      <c r="AP4757" s="11"/>
      <c r="AQ4757" s="11"/>
    </row>
    <row r="4758" spans="5:43" x14ac:dyDescent="0.15">
      <c r="E4758" s="5"/>
      <c r="G4758" s="5"/>
      <c r="H4758" s="6"/>
      <c r="I4758" s="6"/>
      <c r="J4758" s="6"/>
      <c r="M4758" s="7"/>
      <c r="AG4758" s="4"/>
      <c r="AH4758" s="4"/>
      <c r="AI4758" s="8"/>
      <c r="AJ4758" s="9"/>
      <c r="AK4758" s="10"/>
      <c r="AL4758" s="8"/>
      <c r="AM4758" s="9"/>
      <c r="AN4758" s="10"/>
      <c r="AO4758" s="11"/>
      <c r="AP4758" s="11"/>
      <c r="AQ4758" s="11"/>
    </row>
    <row r="4759" spans="5:43" x14ac:dyDescent="0.15">
      <c r="E4759" s="5"/>
      <c r="G4759" s="5"/>
      <c r="H4759" s="6"/>
      <c r="I4759" s="6"/>
      <c r="J4759" s="6"/>
      <c r="M4759" s="7"/>
      <c r="AG4759" s="4"/>
      <c r="AH4759" s="4"/>
      <c r="AI4759" s="8"/>
      <c r="AJ4759" s="9"/>
      <c r="AK4759" s="10"/>
      <c r="AL4759" s="8"/>
      <c r="AM4759" s="9"/>
      <c r="AN4759" s="10"/>
      <c r="AO4759" s="11"/>
      <c r="AP4759" s="11"/>
      <c r="AQ4759" s="11"/>
    </row>
    <row r="4760" spans="5:43" x14ac:dyDescent="0.15">
      <c r="E4760" s="5"/>
      <c r="G4760" s="5"/>
      <c r="H4760" s="6"/>
      <c r="I4760" s="6"/>
      <c r="J4760" s="6"/>
      <c r="M4760" s="7"/>
      <c r="AG4760" s="4"/>
      <c r="AH4760" s="4"/>
      <c r="AI4760" s="8"/>
      <c r="AJ4760" s="9"/>
      <c r="AK4760" s="10"/>
      <c r="AL4760" s="8"/>
      <c r="AM4760" s="9"/>
      <c r="AN4760" s="10"/>
      <c r="AO4760" s="11"/>
      <c r="AP4760" s="11"/>
      <c r="AQ4760" s="11"/>
    </row>
    <row r="4761" spans="5:43" x14ac:dyDescent="0.15">
      <c r="E4761" s="5"/>
      <c r="G4761" s="5"/>
      <c r="H4761" s="6"/>
      <c r="I4761" s="6"/>
      <c r="J4761" s="6"/>
      <c r="M4761" s="7"/>
      <c r="AG4761" s="4"/>
      <c r="AH4761" s="4"/>
      <c r="AI4761" s="8"/>
      <c r="AJ4761" s="9"/>
      <c r="AK4761" s="10"/>
      <c r="AL4761" s="8"/>
      <c r="AM4761" s="9"/>
      <c r="AN4761" s="10"/>
      <c r="AO4761" s="11"/>
      <c r="AP4761" s="11"/>
      <c r="AQ4761" s="11"/>
    </row>
    <row r="4762" spans="5:43" x14ac:dyDescent="0.15">
      <c r="E4762" s="5"/>
      <c r="G4762" s="5"/>
      <c r="H4762" s="6"/>
      <c r="I4762" s="6"/>
      <c r="J4762" s="6"/>
      <c r="M4762" s="7"/>
      <c r="AG4762" s="4"/>
      <c r="AH4762" s="4"/>
      <c r="AI4762" s="8"/>
      <c r="AJ4762" s="9"/>
      <c r="AK4762" s="10"/>
      <c r="AL4762" s="8"/>
      <c r="AM4762" s="9"/>
      <c r="AN4762" s="10"/>
      <c r="AO4762" s="11"/>
      <c r="AP4762" s="11"/>
      <c r="AQ4762" s="11"/>
    </row>
    <row r="4763" spans="5:43" x14ac:dyDescent="0.15">
      <c r="E4763" s="5"/>
      <c r="G4763" s="5"/>
      <c r="H4763" s="6"/>
      <c r="I4763" s="6"/>
      <c r="J4763" s="6"/>
      <c r="M4763" s="7"/>
      <c r="AG4763" s="4"/>
      <c r="AH4763" s="4"/>
      <c r="AI4763" s="8"/>
      <c r="AJ4763" s="9"/>
      <c r="AK4763" s="10"/>
      <c r="AL4763" s="8"/>
      <c r="AM4763" s="9"/>
      <c r="AN4763" s="10"/>
      <c r="AO4763" s="11"/>
      <c r="AP4763" s="11"/>
      <c r="AQ4763" s="11"/>
    </row>
    <row r="4764" spans="5:43" x14ac:dyDescent="0.15">
      <c r="E4764" s="5"/>
      <c r="G4764" s="5"/>
      <c r="H4764" s="6"/>
      <c r="I4764" s="6"/>
      <c r="J4764" s="6"/>
      <c r="M4764" s="7"/>
      <c r="AG4764" s="4"/>
      <c r="AH4764" s="4"/>
      <c r="AI4764" s="8"/>
      <c r="AJ4764" s="9"/>
      <c r="AK4764" s="10"/>
      <c r="AL4764" s="8"/>
      <c r="AM4764" s="9"/>
      <c r="AN4764" s="10"/>
      <c r="AO4764" s="11"/>
      <c r="AP4764" s="11"/>
      <c r="AQ4764" s="11"/>
    </row>
    <row r="4765" spans="5:43" x14ac:dyDescent="0.15">
      <c r="E4765" s="5"/>
      <c r="G4765" s="5"/>
      <c r="H4765" s="6"/>
      <c r="I4765" s="6"/>
      <c r="J4765" s="6"/>
      <c r="M4765" s="7"/>
      <c r="AG4765" s="4"/>
      <c r="AH4765" s="4"/>
      <c r="AI4765" s="8"/>
      <c r="AJ4765" s="9"/>
      <c r="AK4765" s="10"/>
      <c r="AL4765" s="8"/>
      <c r="AM4765" s="9"/>
      <c r="AN4765" s="10"/>
      <c r="AO4765" s="11"/>
      <c r="AP4765" s="11"/>
      <c r="AQ4765" s="11"/>
    </row>
    <row r="4766" spans="5:43" x14ac:dyDescent="0.15">
      <c r="E4766" s="5"/>
      <c r="G4766" s="5"/>
      <c r="H4766" s="6"/>
      <c r="I4766" s="6"/>
      <c r="J4766" s="6"/>
      <c r="M4766" s="7"/>
      <c r="AG4766" s="4"/>
      <c r="AH4766" s="4"/>
      <c r="AI4766" s="8"/>
      <c r="AJ4766" s="9"/>
      <c r="AK4766" s="10"/>
      <c r="AL4766" s="8"/>
      <c r="AM4766" s="9"/>
      <c r="AN4766" s="10"/>
      <c r="AO4766" s="11"/>
      <c r="AP4766" s="11"/>
      <c r="AQ4766" s="11"/>
    </row>
    <row r="4767" spans="5:43" x14ac:dyDescent="0.15">
      <c r="E4767" s="5"/>
      <c r="G4767" s="5"/>
      <c r="H4767" s="6"/>
      <c r="I4767" s="6"/>
      <c r="J4767" s="6"/>
      <c r="M4767" s="7"/>
      <c r="AG4767" s="4"/>
      <c r="AH4767" s="4"/>
      <c r="AI4767" s="8"/>
      <c r="AJ4767" s="9"/>
      <c r="AK4767" s="10"/>
      <c r="AL4767" s="8"/>
      <c r="AM4767" s="9"/>
      <c r="AN4767" s="10"/>
      <c r="AO4767" s="11"/>
      <c r="AP4767" s="11"/>
      <c r="AQ4767" s="11"/>
    </row>
    <row r="4768" spans="5:43" x14ac:dyDescent="0.15">
      <c r="E4768" s="5"/>
      <c r="G4768" s="5"/>
      <c r="H4768" s="6"/>
      <c r="I4768" s="6"/>
      <c r="J4768" s="6"/>
      <c r="M4768" s="7"/>
      <c r="AG4768" s="4"/>
      <c r="AH4768" s="4"/>
      <c r="AI4768" s="8"/>
      <c r="AJ4768" s="9"/>
      <c r="AK4768" s="10"/>
      <c r="AL4768" s="8"/>
      <c r="AM4768" s="9"/>
      <c r="AN4768" s="10"/>
      <c r="AO4768" s="11"/>
      <c r="AP4768" s="11"/>
      <c r="AQ4768" s="11"/>
    </row>
    <row r="4769" spans="5:43" x14ac:dyDescent="0.15">
      <c r="E4769" s="5"/>
      <c r="G4769" s="5"/>
      <c r="H4769" s="6"/>
      <c r="I4769" s="6"/>
      <c r="J4769" s="6"/>
      <c r="M4769" s="7"/>
      <c r="AG4769" s="4"/>
      <c r="AH4769" s="4"/>
      <c r="AI4769" s="8"/>
      <c r="AJ4769" s="9"/>
      <c r="AK4769" s="10"/>
      <c r="AL4769" s="8"/>
      <c r="AM4769" s="9"/>
      <c r="AN4769" s="10"/>
      <c r="AO4769" s="11"/>
      <c r="AP4769" s="11"/>
      <c r="AQ4769" s="11"/>
    </row>
    <row r="4770" spans="5:43" x14ac:dyDescent="0.15">
      <c r="E4770" s="5"/>
      <c r="G4770" s="5"/>
      <c r="H4770" s="6"/>
      <c r="I4770" s="6"/>
      <c r="J4770" s="6"/>
      <c r="M4770" s="7"/>
      <c r="AG4770" s="4"/>
      <c r="AH4770" s="4"/>
      <c r="AI4770" s="8"/>
      <c r="AJ4770" s="9"/>
      <c r="AK4770" s="10"/>
      <c r="AL4770" s="8"/>
      <c r="AM4770" s="9"/>
      <c r="AN4770" s="10"/>
      <c r="AO4770" s="11"/>
      <c r="AP4770" s="11"/>
      <c r="AQ4770" s="11"/>
    </row>
    <row r="4771" spans="5:43" x14ac:dyDescent="0.15">
      <c r="E4771" s="5"/>
      <c r="G4771" s="5"/>
      <c r="H4771" s="6"/>
      <c r="I4771" s="6"/>
      <c r="J4771" s="6"/>
      <c r="M4771" s="7"/>
      <c r="AG4771" s="4"/>
      <c r="AH4771" s="4"/>
      <c r="AI4771" s="8"/>
      <c r="AJ4771" s="9"/>
      <c r="AK4771" s="10"/>
      <c r="AL4771" s="8"/>
      <c r="AM4771" s="9"/>
      <c r="AN4771" s="10"/>
      <c r="AO4771" s="11"/>
      <c r="AP4771" s="11"/>
      <c r="AQ4771" s="11"/>
    </row>
    <row r="4772" spans="5:43" x14ac:dyDescent="0.15">
      <c r="E4772" s="5"/>
      <c r="G4772" s="5"/>
      <c r="H4772" s="6"/>
      <c r="I4772" s="6"/>
      <c r="J4772" s="6"/>
      <c r="M4772" s="7"/>
      <c r="AG4772" s="4"/>
      <c r="AH4772" s="4"/>
      <c r="AI4772" s="8"/>
      <c r="AJ4772" s="9"/>
      <c r="AK4772" s="10"/>
      <c r="AL4772" s="8"/>
      <c r="AM4772" s="9"/>
      <c r="AN4772" s="10"/>
      <c r="AO4772" s="11"/>
      <c r="AP4772" s="11"/>
      <c r="AQ4772" s="11"/>
    </row>
    <row r="4773" spans="5:43" x14ac:dyDescent="0.15">
      <c r="E4773" s="5"/>
      <c r="G4773" s="5"/>
      <c r="H4773" s="6"/>
      <c r="I4773" s="6"/>
      <c r="J4773" s="6"/>
      <c r="M4773" s="7"/>
      <c r="AG4773" s="4"/>
      <c r="AH4773" s="4"/>
      <c r="AI4773" s="8"/>
      <c r="AJ4773" s="9"/>
      <c r="AK4773" s="10"/>
      <c r="AL4773" s="8"/>
      <c r="AM4773" s="9"/>
      <c r="AN4773" s="10"/>
      <c r="AO4773" s="11"/>
      <c r="AP4773" s="11"/>
      <c r="AQ4773" s="11"/>
    </row>
    <row r="4774" spans="5:43" x14ac:dyDescent="0.15">
      <c r="E4774" s="5"/>
      <c r="G4774" s="5"/>
      <c r="H4774" s="6"/>
      <c r="I4774" s="6"/>
      <c r="J4774" s="6"/>
      <c r="M4774" s="7"/>
      <c r="AG4774" s="4"/>
      <c r="AH4774" s="4"/>
      <c r="AI4774" s="8"/>
      <c r="AJ4774" s="9"/>
      <c r="AK4774" s="10"/>
      <c r="AL4774" s="8"/>
      <c r="AM4774" s="9"/>
      <c r="AN4774" s="10"/>
      <c r="AO4774" s="11"/>
      <c r="AP4774" s="11"/>
      <c r="AQ4774" s="11"/>
    </row>
    <row r="4775" spans="5:43" x14ac:dyDescent="0.15">
      <c r="E4775" s="5"/>
      <c r="G4775" s="5"/>
      <c r="H4775" s="6"/>
      <c r="I4775" s="6"/>
      <c r="J4775" s="6"/>
      <c r="M4775" s="7"/>
      <c r="AG4775" s="4"/>
      <c r="AH4775" s="4"/>
      <c r="AI4775" s="8"/>
      <c r="AJ4775" s="9"/>
      <c r="AK4775" s="10"/>
      <c r="AL4775" s="8"/>
      <c r="AM4775" s="9"/>
      <c r="AN4775" s="10"/>
      <c r="AO4775" s="11"/>
      <c r="AP4775" s="11"/>
      <c r="AQ4775" s="11"/>
    </row>
    <row r="4776" spans="5:43" x14ac:dyDescent="0.15">
      <c r="E4776" s="5"/>
      <c r="G4776" s="5"/>
      <c r="H4776" s="6"/>
      <c r="I4776" s="6"/>
      <c r="J4776" s="6"/>
      <c r="M4776" s="7"/>
      <c r="AG4776" s="4"/>
      <c r="AH4776" s="4"/>
      <c r="AI4776" s="8"/>
      <c r="AJ4776" s="9"/>
      <c r="AK4776" s="10"/>
      <c r="AL4776" s="8"/>
      <c r="AM4776" s="9"/>
      <c r="AN4776" s="10"/>
      <c r="AO4776" s="11"/>
      <c r="AP4776" s="11"/>
      <c r="AQ4776" s="11"/>
    </row>
    <row r="4777" spans="5:43" x14ac:dyDescent="0.15">
      <c r="E4777" s="5"/>
      <c r="G4777" s="5"/>
      <c r="H4777" s="6"/>
      <c r="I4777" s="6"/>
      <c r="J4777" s="6"/>
      <c r="M4777" s="7"/>
      <c r="AG4777" s="4"/>
      <c r="AH4777" s="4"/>
      <c r="AI4777" s="8"/>
      <c r="AJ4777" s="9"/>
      <c r="AK4777" s="10"/>
      <c r="AL4777" s="8"/>
      <c r="AM4777" s="9"/>
      <c r="AN4777" s="10"/>
      <c r="AO4777" s="11"/>
      <c r="AP4777" s="11"/>
      <c r="AQ4777" s="11"/>
    </row>
    <row r="4778" spans="5:43" x14ac:dyDescent="0.15">
      <c r="E4778" s="5"/>
      <c r="G4778" s="5"/>
      <c r="H4778" s="6"/>
      <c r="I4778" s="6"/>
      <c r="J4778" s="6"/>
      <c r="M4778" s="7"/>
      <c r="AG4778" s="4"/>
      <c r="AH4778" s="4"/>
      <c r="AI4778" s="8"/>
      <c r="AJ4778" s="9"/>
      <c r="AK4778" s="10"/>
      <c r="AL4778" s="8"/>
      <c r="AM4778" s="9"/>
      <c r="AN4778" s="10"/>
      <c r="AO4778" s="11"/>
      <c r="AP4778" s="11"/>
      <c r="AQ4778" s="11"/>
    </row>
    <row r="4779" spans="5:43" x14ac:dyDescent="0.15">
      <c r="E4779" s="5"/>
      <c r="G4779" s="5"/>
      <c r="H4779" s="6"/>
      <c r="I4779" s="6"/>
      <c r="J4779" s="6"/>
      <c r="M4779" s="7"/>
      <c r="AG4779" s="4"/>
      <c r="AH4779" s="4"/>
      <c r="AI4779" s="8"/>
      <c r="AJ4779" s="9"/>
      <c r="AK4779" s="10"/>
      <c r="AL4779" s="8"/>
      <c r="AM4779" s="9"/>
      <c r="AN4779" s="10"/>
      <c r="AO4779" s="11"/>
      <c r="AP4779" s="11"/>
      <c r="AQ4779" s="11"/>
    </row>
    <row r="4780" spans="5:43" x14ac:dyDescent="0.15">
      <c r="E4780" s="5"/>
      <c r="G4780" s="5"/>
      <c r="H4780" s="6"/>
      <c r="I4780" s="6"/>
      <c r="J4780" s="6"/>
      <c r="M4780" s="7"/>
      <c r="AG4780" s="4"/>
      <c r="AH4780" s="4"/>
      <c r="AI4780" s="8"/>
      <c r="AJ4780" s="9"/>
      <c r="AK4780" s="10"/>
      <c r="AL4780" s="8"/>
      <c r="AM4780" s="9"/>
      <c r="AN4780" s="10"/>
      <c r="AO4780" s="11"/>
      <c r="AP4780" s="11"/>
      <c r="AQ4780" s="11"/>
    </row>
    <row r="4781" spans="5:43" x14ac:dyDescent="0.15">
      <c r="E4781" s="5"/>
      <c r="G4781" s="5"/>
      <c r="H4781" s="6"/>
      <c r="I4781" s="6"/>
      <c r="J4781" s="6"/>
      <c r="M4781" s="7"/>
      <c r="AG4781" s="4"/>
      <c r="AH4781" s="4"/>
      <c r="AI4781" s="8"/>
      <c r="AJ4781" s="9"/>
      <c r="AK4781" s="10"/>
      <c r="AL4781" s="8"/>
      <c r="AM4781" s="9"/>
      <c r="AN4781" s="10"/>
      <c r="AO4781" s="11"/>
      <c r="AP4781" s="11"/>
      <c r="AQ4781" s="11"/>
    </row>
    <row r="4782" spans="5:43" x14ac:dyDescent="0.15">
      <c r="E4782" s="5"/>
      <c r="G4782" s="5"/>
      <c r="H4782" s="6"/>
      <c r="I4782" s="6"/>
      <c r="J4782" s="6"/>
      <c r="M4782" s="7"/>
      <c r="AG4782" s="4"/>
      <c r="AH4782" s="4"/>
      <c r="AI4782" s="8"/>
      <c r="AJ4782" s="9"/>
      <c r="AK4782" s="10"/>
      <c r="AL4782" s="8"/>
      <c r="AM4782" s="9"/>
      <c r="AN4782" s="10"/>
      <c r="AO4782" s="11"/>
      <c r="AP4782" s="11"/>
      <c r="AQ4782" s="11"/>
    </row>
    <row r="4783" spans="5:43" x14ac:dyDescent="0.15">
      <c r="E4783" s="5"/>
      <c r="G4783" s="5"/>
      <c r="H4783" s="6"/>
      <c r="I4783" s="6"/>
      <c r="J4783" s="6"/>
      <c r="M4783" s="7"/>
      <c r="AG4783" s="4"/>
      <c r="AH4783" s="4"/>
      <c r="AI4783" s="8"/>
      <c r="AJ4783" s="9"/>
      <c r="AK4783" s="10"/>
      <c r="AL4783" s="8"/>
      <c r="AM4783" s="9"/>
      <c r="AN4783" s="10"/>
      <c r="AO4783" s="11"/>
      <c r="AP4783" s="11"/>
      <c r="AQ4783" s="11"/>
    </row>
    <row r="4784" spans="5:43" x14ac:dyDescent="0.15">
      <c r="E4784" s="5"/>
      <c r="G4784" s="5"/>
      <c r="H4784" s="6"/>
      <c r="I4784" s="6"/>
      <c r="J4784" s="6"/>
      <c r="M4784" s="7"/>
      <c r="AG4784" s="4"/>
      <c r="AH4784" s="4"/>
      <c r="AI4784" s="8"/>
      <c r="AJ4784" s="9"/>
      <c r="AK4784" s="10"/>
      <c r="AL4784" s="8"/>
      <c r="AM4784" s="9"/>
      <c r="AN4784" s="10"/>
      <c r="AO4784" s="11"/>
      <c r="AP4784" s="11"/>
      <c r="AQ4784" s="11"/>
    </row>
    <row r="4785" spans="5:43" x14ac:dyDescent="0.15">
      <c r="E4785" s="5"/>
      <c r="G4785" s="5"/>
      <c r="H4785" s="6"/>
      <c r="I4785" s="6"/>
      <c r="J4785" s="6"/>
      <c r="M4785" s="7"/>
      <c r="AG4785" s="4"/>
      <c r="AH4785" s="4"/>
      <c r="AI4785" s="8"/>
      <c r="AJ4785" s="9"/>
      <c r="AK4785" s="10"/>
      <c r="AL4785" s="8"/>
      <c r="AM4785" s="9"/>
      <c r="AN4785" s="10"/>
      <c r="AO4785" s="11"/>
      <c r="AP4785" s="11"/>
      <c r="AQ4785" s="11"/>
    </row>
    <row r="4786" spans="5:43" x14ac:dyDescent="0.15">
      <c r="E4786" s="5"/>
      <c r="G4786" s="5"/>
      <c r="H4786" s="6"/>
      <c r="I4786" s="6"/>
      <c r="J4786" s="6"/>
      <c r="M4786" s="7"/>
      <c r="AG4786" s="4"/>
      <c r="AH4786" s="4"/>
      <c r="AI4786" s="8"/>
      <c r="AJ4786" s="9"/>
      <c r="AK4786" s="10"/>
      <c r="AL4786" s="8"/>
      <c r="AM4786" s="9"/>
      <c r="AN4786" s="10"/>
      <c r="AO4786" s="11"/>
      <c r="AP4786" s="11"/>
      <c r="AQ4786" s="11"/>
    </row>
    <row r="4787" spans="5:43" x14ac:dyDescent="0.15">
      <c r="E4787" s="5"/>
      <c r="G4787" s="5"/>
      <c r="H4787" s="6"/>
      <c r="I4787" s="6"/>
      <c r="J4787" s="6"/>
      <c r="M4787" s="7"/>
      <c r="AG4787" s="4"/>
      <c r="AH4787" s="4"/>
      <c r="AI4787" s="8"/>
      <c r="AJ4787" s="9"/>
      <c r="AK4787" s="10"/>
      <c r="AL4787" s="8"/>
      <c r="AM4787" s="9"/>
      <c r="AN4787" s="10"/>
      <c r="AO4787" s="11"/>
      <c r="AP4787" s="11"/>
      <c r="AQ4787" s="11"/>
    </row>
    <row r="4788" spans="5:43" x14ac:dyDescent="0.15">
      <c r="E4788" s="5"/>
      <c r="G4788" s="5"/>
      <c r="H4788" s="6"/>
      <c r="I4788" s="6"/>
      <c r="J4788" s="6"/>
      <c r="M4788" s="7"/>
      <c r="AG4788" s="4"/>
      <c r="AH4788" s="4"/>
      <c r="AI4788" s="8"/>
      <c r="AJ4788" s="9"/>
      <c r="AK4788" s="10"/>
      <c r="AL4788" s="8"/>
      <c r="AM4788" s="9"/>
      <c r="AN4788" s="10"/>
      <c r="AO4788" s="11"/>
      <c r="AP4788" s="11"/>
      <c r="AQ4788" s="11"/>
    </row>
    <row r="4789" spans="5:43" x14ac:dyDescent="0.15">
      <c r="E4789" s="5"/>
      <c r="G4789" s="5"/>
      <c r="H4789" s="6"/>
      <c r="I4789" s="6"/>
      <c r="J4789" s="6"/>
      <c r="M4789" s="7"/>
      <c r="AG4789" s="4"/>
      <c r="AH4789" s="4"/>
      <c r="AI4789" s="8"/>
      <c r="AJ4789" s="9"/>
      <c r="AK4789" s="10"/>
      <c r="AL4789" s="8"/>
      <c r="AM4789" s="9"/>
      <c r="AN4789" s="10"/>
      <c r="AO4789" s="11"/>
      <c r="AP4789" s="11"/>
      <c r="AQ4789" s="11"/>
    </row>
    <row r="4790" spans="5:43" x14ac:dyDescent="0.15">
      <c r="E4790" s="5"/>
      <c r="G4790" s="5"/>
      <c r="H4790" s="6"/>
      <c r="I4790" s="6"/>
      <c r="J4790" s="6"/>
      <c r="M4790" s="7"/>
      <c r="AG4790" s="4"/>
      <c r="AH4790" s="4"/>
      <c r="AI4790" s="8"/>
      <c r="AJ4790" s="9"/>
      <c r="AK4790" s="10"/>
      <c r="AL4790" s="8"/>
      <c r="AM4790" s="9"/>
      <c r="AN4790" s="10"/>
      <c r="AO4790" s="11"/>
      <c r="AP4790" s="11"/>
      <c r="AQ4790" s="11"/>
    </row>
    <row r="4791" spans="5:43" x14ac:dyDescent="0.15">
      <c r="E4791" s="5"/>
      <c r="G4791" s="5"/>
      <c r="H4791" s="6"/>
      <c r="I4791" s="6"/>
      <c r="J4791" s="6"/>
      <c r="M4791" s="7"/>
      <c r="AG4791" s="4"/>
      <c r="AH4791" s="4"/>
      <c r="AI4791" s="8"/>
      <c r="AJ4791" s="9"/>
      <c r="AK4791" s="10"/>
      <c r="AL4791" s="8"/>
      <c r="AM4791" s="9"/>
      <c r="AN4791" s="10"/>
      <c r="AO4791" s="11"/>
      <c r="AP4791" s="11"/>
      <c r="AQ4791" s="11"/>
    </row>
    <row r="4792" spans="5:43" x14ac:dyDescent="0.15">
      <c r="E4792" s="5"/>
      <c r="G4792" s="5"/>
      <c r="H4792" s="6"/>
      <c r="I4792" s="6"/>
      <c r="J4792" s="6"/>
      <c r="M4792" s="7"/>
      <c r="AG4792" s="4"/>
      <c r="AH4792" s="4"/>
      <c r="AI4792" s="8"/>
      <c r="AJ4792" s="9"/>
      <c r="AK4792" s="10"/>
      <c r="AL4792" s="8"/>
      <c r="AM4792" s="9"/>
      <c r="AN4792" s="10"/>
      <c r="AO4792" s="11"/>
      <c r="AP4792" s="11"/>
      <c r="AQ4792" s="11"/>
    </row>
    <row r="4793" spans="5:43" x14ac:dyDescent="0.15">
      <c r="E4793" s="5"/>
      <c r="G4793" s="5"/>
      <c r="H4793" s="6"/>
      <c r="I4793" s="6"/>
      <c r="J4793" s="6"/>
      <c r="M4793" s="7"/>
      <c r="AG4793" s="4"/>
      <c r="AH4793" s="4"/>
      <c r="AI4793" s="8"/>
      <c r="AJ4793" s="9"/>
      <c r="AK4793" s="10"/>
      <c r="AL4793" s="8"/>
      <c r="AM4793" s="9"/>
      <c r="AN4793" s="10"/>
      <c r="AO4793" s="11"/>
      <c r="AP4793" s="11"/>
      <c r="AQ4793" s="11"/>
    </row>
    <row r="4794" spans="5:43" x14ac:dyDescent="0.15">
      <c r="E4794" s="5"/>
      <c r="G4794" s="5"/>
      <c r="H4794" s="6"/>
      <c r="I4794" s="6"/>
      <c r="J4794" s="6"/>
      <c r="M4794" s="7"/>
      <c r="AG4794" s="4"/>
      <c r="AH4794" s="4"/>
      <c r="AI4794" s="8"/>
      <c r="AJ4794" s="9"/>
      <c r="AK4794" s="10"/>
      <c r="AL4794" s="8"/>
      <c r="AM4794" s="9"/>
      <c r="AN4794" s="10"/>
      <c r="AO4794" s="11"/>
      <c r="AP4794" s="11"/>
      <c r="AQ4794" s="11"/>
    </row>
    <row r="4795" spans="5:43" x14ac:dyDescent="0.15">
      <c r="E4795" s="5"/>
      <c r="G4795" s="5"/>
      <c r="H4795" s="6"/>
      <c r="I4795" s="6"/>
      <c r="J4795" s="6"/>
      <c r="M4795" s="7"/>
      <c r="AG4795" s="4"/>
      <c r="AH4795" s="4"/>
      <c r="AI4795" s="8"/>
      <c r="AJ4795" s="9"/>
      <c r="AK4795" s="10"/>
      <c r="AL4795" s="8"/>
      <c r="AM4795" s="9"/>
      <c r="AN4795" s="10"/>
      <c r="AO4795" s="11"/>
      <c r="AP4795" s="11"/>
      <c r="AQ4795" s="11"/>
    </row>
    <row r="4796" spans="5:43" x14ac:dyDescent="0.15">
      <c r="E4796" s="5"/>
      <c r="G4796" s="5"/>
      <c r="H4796" s="6"/>
      <c r="I4796" s="6"/>
      <c r="J4796" s="6"/>
      <c r="M4796" s="7"/>
      <c r="AG4796" s="4"/>
      <c r="AH4796" s="4"/>
      <c r="AI4796" s="8"/>
      <c r="AJ4796" s="9"/>
      <c r="AK4796" s="10"/>
      <c r="AL4796" s="8"/>
      <c r="AM4796" s="9"/>
      <c r="AN4796" s="10"/>
      <c r="AO4796" s="11"/>
      <c r="AP4796" s="11"/>
      <c r="AQ4796" s="11"/>
    </row>
    <row r="4797" spans="5:43" x14ac:dyDescent="0.15">
      <c r="E4797" s="5"/>
      <c r="G4797" s="5"/>
      <c r="H4797" s="6"/>
      <c r="I4797" s="6"/>
      <c r="J4797" s="6"/>
      <c r="M4797" s="7"/>
      <c r="AG4797" s="4"/>
      <c r="AH4797" s="4"/>
      <c r="AI4797" s="8"/>
      <c r="AJ4797" s="9"/>
      <c r="AK4797" s="10"/>
      <c r="AL4797" s="8"/>
      <c r="AM4797" s="9"/>
      <c r="AN4797" s="10"/>
      <c r="AO4797" s="11"/>
      <c r="AP4797" s="11"/>
      <c r="AQ4797" s="11"/>
    </row>
    <row r="4798" spans="5:43" x14ac:dyDescent="0.15">
      <c r="E4798" s="5"/>
      <c r="G4798" s="5"/>
      <c r="H4798" s="6"/>
      <c r="I4798" s="6"/>
      <c r="J4798" s="6"/>
      <c r="M4798" s="7"/>
      <c r="AG4798" s="4"/>
      <c r="AH4798" s="4"/>
      <c r="AI4798" s="8"/>
      <c r="AJ4798" s="9"/>
      <c r="AK4798" s="10"/>
      <c r="AL4798" s="8"/>
      <c r="AM4798" s="9"/>
      <c r="AN4798" s="10"/>
      <c r="AO4798" s="11"/>
      <c r="AP4798" s="11"/>
      <c r="AQ4798" s="11"/>
    </row>
    <row r="4799" spans="5:43" x14ac:dyDescent="0.15">
      <c r="E4799" s="5"/>
      <c r="G4799" s="5"/>
      <c r="H4799" s="6"/>
      <c r="I4799" s="6"/>
      <c r="J4799" s="6"/>
      <c r="M4799" s="7"/>
      <c r="AG4799" s="4"/>
      <c r="AH4799" s="4"/>
      <c r="AI4799" s="8"/>
      <c r="AJ4799" s="9"/>
      <c r="AK4799" s="10"/>
      <c r="AL4799" s="8"/>
      <c r="AM4799" s="9"/>
      <c r="AN4799" s="10"/>
      <c r="AO4799" s="11"/>
      <c r="AP4799" s="11"/>
      <c r="AQ4799" s="11"/>
    </row>
    <row r="4800" spans="5:43" x14ac:dyDescent="0.15">
      <c r="E4800" s="5"/>
      <c r="G4800" s="5"/>
      <c r="H4800" s="6"/>
      <c r="I4800" s="6"/>
      <c r="J4800" s="6"/>
      <c r="M4800" s="7"/>
      <c r="AG4800" s="4"/>
      <c r="AH4800" s="4"/>
      <c r="AI4800" s="8"/>
      <c r="AJ4800" s="9"/>
      <c r="AK4800" s="10"/>
      <c r="AL4800" s="8"/>
      <c r="AM4800" s="9"/>
      <c r="AN4800" s="10"/>
      <c r="AO4800" s="11"/>
      <c r="AP4800" s="11"/>
      <c r="AQ4800" s="11"/>
    </row>
    <row r="4801" spans="5:43" x14ac:dyDescent="0.15">
      <c r="E4801" s="5"/>
      <c r="G4801" s="5"/>
      <c r="H4801" s="6"/>
      <c r="I4801" s="6"/>
      <c r="J4801" s="6"/>
      <c r="M4801" s="7"/>
      <c r="AG4801" s="4"/>
      <c r="AH4801" s="4"/>
      <c r="AI4801" s="8"/>
      <c r="AJ4801" s="9"/>
      <c r="AK4801" s="10"/>
      <c r="AL4801" s="8"/>
      <c r="AM4801" s="9"/>
      <c r="AN4801" s="10"/>
      <c r="AO4801" s="11"/>
      <c r="AP4801" s="11"/>
      <c r="AQ4801" s="11"/>
    </row>
    <row r="4802" spans="5:43" x14ac:dyDescent="0.15">
      <c r="E4802" s="5"/>
      <c r="G4802" s="5"/>
      <c r="H4802" s="6"/>
      <c r="I4802" s="6"/>
      <c r="J4802" s="6"/>
      <c r="M4802" s="7"/>
      <c r="AG4802" s="4"/>
      <c r="AH4802" s="4"/>
      <c r="AI4802" s="8"/>
      <c r="AJ4802" s="9"/>
      <c r="AK4802" s="10"/>
      <c r="AL4802" s="8"/>
      <c r="AM4802" s="9"/>
      <c r="AN4802" s="10"/>
      <c r="AO4802" s="11"/>
      <c r="AP4802" s="11"/>
      <c r="AQ4802" s="11"/>
    </row>
    <row r="4803" spans="5:43" x14ac:dyDescent="0.15">
      <c r="E4803" s="5"/>
      <c r="G4803" s="5"/>
      <c r="H4803" s="6"/>
      <c r="I4803" s="6"/>
      <c r="J4803" s="6"/>
      <c r="M4803" s="7"/>
      <c r="AG4803" s="4"/>
      <c r="AH4803" s="4"/>
      <c r="AI4803" s="8"/>
      <c r="AJ4803" s="9"/>
      <c r="AK4803" s="10"/>
      <c r="AL4803" s="8"/>
      <c r="AM4803" s="9"/>
      <c r="AN4803" s="10"/>
      <c r="AO4803" s="11"/>
      <c r="AP4803" s="11"/>
      <c r="AQ4803" s="11"/>
    </row>
    <row r="4804" spans="5:43" x14ac:dyDescent="0.15">
      <c r="E4804" s="5"/>
      <c r="G4804" s="5"/>
      <c r="H4804" s="6"/>
      <c r="I4804" s="6"/>
      <c r="J4804" s="6"/>
      <c r="M4804" s="7"/>
      <c r="AG4804" s="4"/>
      <c r="AH4804" s="4"/>
      <c r="AI4804" s="8"/>
      <c r="AJ4804" s="9"/>
      <c r="AK4804" s="10"/>
      <c r="AL4804" s="8"/>
      <c r="AM4804" s="9"/>
      <c r="AN4804" s="10"/>
      <c r="AO4804" s="11"/>
      <c r="AP4804" s="11"/>
      <c r="AQ4804" s="11"/>
    </row>
    <row r="4805" spans="5:43" x14ac:dyDescent="0.15">
      <c r="E4805" s="5"/>
      <c r="G4805" s="5"/>
      <c r="H4805" s="6"/>
      <c r="I4805" s="6"/>
      <c r="J4805" s="6"/>
      <c r="M4805" s="7"/>
      <c r="AG4805" s="4"/>
      <c r="AH4805" s="4"/>
      <c r="AI4805" s="8"/>
      <c r="AJ4805" s="9"/>
      <c r="AK4805" s="10"/>
      <c r="AL4805" s="8"/>
      <c r="AM4805" s="9"/>
      <c r="AN4805" s="10"/>
      <c r="AO4805" s="11"/>
      <c r="AP4805" s="11"/>
      <c r="AQ4805" s="11"/>
    </row>
    <row r="4806" spans="5:43" x14ac:dyDescent="0.15">
      <c r="E4806" s="5"/>
      <c r="G4806" s="5"/>
      <c r="H4806" s="6"/>
      <c r="I4806" s="6"/>
      <c r="J4806" s="6"/>
      <c r="M4806" s="7"/>
      <c r="AG4806" s="4"/>
      <c r="AH4806" s="4"/>
      <c r="AI4806" s="8"/>
      <c r="AJ4806" s="9"/>
      <c r="AK4806" s="10"/>
      <c r="AL4806" s="8"/>
      <c r="AM4806" s="9"/>
      <c r="AN4806" s="10"/>
      <c r="AO4806" s="11"/>
      <c r="AP4806" s="11"/>
      <c r="AQ4806" s="11"/>
    </row>
    <row r="4807" spans="5:43" x14ac:dyDescent="0.15">
      <c r="E4807" s="5"/>
      <c r="G4807" s="5"/>
      <c r="H4807" s="6"/>
      <c r="I4807" s="6"/>
      <c r="J4807" s="6"/>
      <c r="M4807" s="7"/>
      <c r="AG4807" s="4"/>
      <c r="AH4807" s="4"/>
      <c r="AI4807" s="8"/>
      <c r="AJ4807" s="9"/>
      <c r="AK4807" s="10"/>
      <c r="AL4807" s="8"/>
      <c r="AM4807" s="9"/>
      <c r="AN4807" s="10"/>
      <c r="AO4807" s="11"/>
      <c r="AP4807" s="11"/>
      <c r="AQ4807" s="11"/>
    </row>
    <row r="4808" spans="5:43" x14ac:dyDescent="0.15">
      <c r="E4808" s="5"/>
      <c r="G4808" s="5"/>
      <c r="H4808" s="6"/>
      <c r="I4808" s="6"/>
      <c r="J4808" s="6"/>
      <c r="M4808" s="7"/>
      <c r="AG4808" s="4"/>
      <c r="AH4808" s="4"/>
      <c r="AI4808" s="8"/>
      <c r="AJ4808" s="9"/>
      <c r="AK4808" s="10"/>
      <c r="AL4808" s="8"/>
      <c r="AM4808" s="9"/>
      <c r="AN4808" s="10"/>
      <c r="AO4808" s="11"/>
      <c r="AP4808" s="11"/>
      <c r="AQ4808" s="11"/>
    </row>
    <row r="4809" spans="5:43" x14ac:dyDescent="0.15">
      <c r="E4809" s="5"/>
      <c r="G4809" s="5"/>
      <c r="H4809" s="6"/>
      <c r="I4809" s="6"/>
      <c r="J4809" s="6"/>
      <c r="M4809" s="7"/>
      <c r="AG4809" s="4"/>
      <c r="AH4809" s="4"/>
      <c r="AI4809" s="8"/>
      <c r="AJ4809" s="9"/>
      <c r="AK4809" s="10"/>
      <c r="AL4809" s="8"/>
      <c r="AM4809" s="9"/>
      <c r="AN4809" s="10"/>
      <c r="AO4809" s="11"/>
      <c r="AP4809" s="11"/>
      <c r="AQ4809" s="11"/>
    </row>
    <row r="4810" spans="5:43" x14ac:dyDescent="0.15">
      <c r="E4810" s="5"/>
      <c r="G4810" s="5"/>
      <c r="H4810" s="6"/>
      <c r="I4810" s="6"/>
      <c r="J4810" s="6"/>
      <c r="M4810" s="7"/>
      <c r="AG4810" s="4"/>
      <c r="AH4810" s="4"/>
      <c r="AI4810" s="8"/>
      <c r="AJ4810" s="9"/>
      <c r="AK4810" s="10"/>
      <c r="AL4810" s="8"/>
      <c r="AM4810" s="9"/>
      <c r="AN4810" s="10"/>
      <c r="AO4810" s="11"/>
      <c r="AP4810" s="11"/>
      <c r="AQ4810" s="11"/>
    </row>
    <row r="4811" spans="5:43" x14ac:dyDescent="0.15">
      <c r="E4811" s="5"/>
      <c r="G4811" s="5"/>
      <c r="H4811" s="6"/>
      <c r="I4811" s="6"/>
      <c r="J4811" s="6"/>
      <c r="M4811" s="7"/>
      <c r="AG4811" s="4"/>
      <c r="AH4811" s="4"/>
      <c r="AI4811" s="8"/>
      <c r="AJ4811" s="9"/>
      <c r="AK4811" s="10"/>
      <c r="AL4811" s="8"/>
      <c r="AM4811" s="9"/>
      <c r="AN4811" s="10"/>
      <c r="AO4811" s="11"/>
      <c r="AP4811" s="11"/>
      <c r="AQ4811" s="11"/>
    </row>
    <row r="4812" spans="5:43" x14ac:dyDescent="0.15">
      <c r="E4812" s="5"/>
      <c r="G4812" s="5"/>
      <c r="H4812" s="6"/>
      <c r="I4812" s="6"/>
      <c r="J4812" s="6"/>
      <c r="M4812" s="7"/>
      <c r="AG4812" s="4"/>
      <c r="AH4812" s="4"/>
      <c r="AI4812" s="8"/>
      <c r="AJ4812" s="9"/>
      <c r="AK4812" s="10"/>
      <c r="AL4812" s="8"/>
      <c r="AM4812" s="9"/>
      <c r="AN4812" s="10"/>
      <c r="AO4812" s="11"/>
      <c r="AP4812" s="11"/>
      <c r="AQ4812" s="11"/>
    </row>
    <row r="4813" spans="5:43" x14ac:dyDescent="0.15">
      <c r="E4813" s="5"/>
      <c r="G4813" s="5"/>
      <c r="H4813" s="6"/>
      <c r="I4813" s="6"/>
      <c r="J4813" s="6"/>
      <c r="M4813" s="7"/>
      <c r="AG4813" s="4"/>
      <c r="AH4813" s="4"/>
      <c r="AI4813" s="8"/>
      <c r="AJ4813" s="9"/>
      <c r="AK4813" s="10"/>
      <c r="AL4813" s="8"/>
      <c r="AM4813" s="9"/>
      <c r="AN4813" s="10"/>
      <c r="AO4813" s="11"/>
      <c r="AP4813" s="11"/>
      <c r="AQ4813" s="11"/>
    </row>
    <row r="4814" spans="5:43" x14ac:dyDescent="0.15">
      <c r="E4814" s="5"/>
      <c r="G4814" s="5"/>
      <c r="H4814" s="6"/>
      <c r="I4814" s="6"/>
      <c r="J4814" s="6"/>
      <c r="M4814" s="7"/>
      <c r="AG4814" s="4"/>
      <c r="AH4814" s="4"/>
      <c r="AI4814" s="8"/>
      <c r="AJ4814" s="9"/>
      <c r="AK4814" s="10"/>
      <c r="AL4814" s="8"/>
      <c r="AM4814" s="9"/>
      <c r="AN4814" s="10"/>
      <c r="AO4814" s="11"/>
      <c r="AP4814" s="11"/>
      <c r="AQ4814" s="11"/>
    </row>
    <row r="4815" spans="5:43" x14ac:dyDescent="0.15">
      <c r="E4815" s="5"/>
      <c r="G4815" s="5"/>
      <c r="H4815" s="6"/>
      <c r="I4815" s="6"/>
      <c r="J4815" s="6"/>
      <c r="M4815" s="7"/>
      <c r="AG4815" s="4"/>
      <c r="AH4815" s="4"/>
      <c r="AI4815" s="8"/>
      <c r="AJ4815" s="9"/>
      <c r="AK4815" s="10"/>
      <c r="AL4815" s="8"/>
      <c r="AM4815" s="9"/>
      <c r="AN4815" s="10"/>
      <c r="AO4815" s="11"/>
      <c r="AP4815" s="11"/>
      <c r="AQ4815" s="11"/>
    </row>
    <row r="4816" spans="5:43" x14ac:dyDescent="0.15">
      <c r="E4816" s="5"/>
      <c r="G4816" s="5"/>
      <c r="H4816" s="6"/>
      <c r="I4816" s="6"/>
      <c r="J4816" s="6"/>
      <c r="M4816" s="7"/>
      <c r="AG4816" s="4"/>
      <c r="AH4816" s="4"/>
      <c r="AI4816" s="8"/>
      <c r="AJ4816" s="9"/>
      <c r="AK4816" s="10"/>
      <c r="AL4816" s="8"/>
      <c r="AM4816" s="9"/>
      <c r="AN4816" s="10"/>
      <c r="AO4816" s="11"/>
      <c r="AP4816" s="11"/>
      <c r="AQ4816" s="11"/>
    </row>
    <row r="4817" spans="5:43" x14ac:dyDescent="0.15">
      <c r="E4817" s="5"/>
      <c r="G4817" s="5"/>
      <c r="H4817" s="6"/>
      <c r="I4817" s="6"/>
      <c r="J4817" s="6"/>
      <c r="M4817" s="7"/>
      <c r="AG4817" s="4"/>
      <c r="AH4817" s="4"/>
      <c r="AI4817" s="8"/>
      <c r="AJ4817" s="9"/>
      <c r="AK4817" s="10"/>
      <c r="AL4817" s="8"/>
      <c r="AM4817" s="9"/>
      <c r="AN4817" s="10"/>
      <c r="AO4817" s="11"/>
      <c r="AP4817" s="11"/>
      <c r="AQ4817" s="11"/>
    </row>
    <row r="4818" spans="5:43" x14ac:dyDescent="0.15">
      <c r="E4818" s="5"/>
      <c r="G4818" s="5"/>
      <c r="H4818" s="6"/>
      <c r="I4818" s="6"/>
      <c r="J4818" s="6"/>
      <c r="M4818" s="7"/>
      <c r="AG4818" s="4"/>
      <c r="AH4818" s="4"/>
      <c r="AI4818" s="8"/>
      <c r="AJ4818" s="9"/>
      <c r="AK4818" s="10"/>
      <c r="AL4818" s="8"/>
      <c r="AM4818" s="9"/>
      <c r="AN4818" s="10"/>
      <c r="AO4818" s="11"/>
      <c r="AP4818" s="11"/>
      <c r="AQ4818" s="11"/>
    </row>
    <row r="4819" spans="5:43" x14ac:dyDescent="0.15">
      <c r="E4819" s="5"/>
      <c r="G4819" s="5"/>
      <c r="H4819" s="6"/>
      <c r="I4819" s="6"/>
      <c r="J4819" s="6"/>
      <c r="M4819" s="7"/>
      <c r="AG4819" s="4"/>
      <c r="AH4819" s="4"/>
      <c r="AI4819" s="8"/>
      <c r="AJ4819" s="9"/>
      <c r="AK4819" s="10"/>
      <c r="AL4819" s="8"/>
      <c r="AM4819" s="9"/>
      <c r="AN4819" s="10"/>
      <c r="AO4819" s="11"/>
      <c r="AP4819" s="11"/>
      <c r="AQ4819" s="11"/>
    </row>
    <row r="4820" spans="5:43" x14ac:dyDescent="0.15">
      <c r="E4820" s="5"/>
      <c r="G4820" s="5"/>
      <c r="H4820" s="6"/>
      <c r="I4820" s="6"/>
      <c r="J4820" s="6"/>
      <c r="M4820" s="7"/>
      <c r="AG4820" s="4"/>
      <c r="AH4820" s="4"/>
      <c r="AI4820" s="8"/>
      <c r="AJ4820" s="9"/>
      <c r="AK4820" s="10"/>
      <c r="AL4820" s="8"/>
      <c r="AM4820" s="9"/>
      <c r="AN4820" s="10"/>
      <c r="AO4820" s="11"/>
      <c r="AP4820" s="11"/>
      <c r="AQ4820" s="11"/>
    </row>
    <row r="4821" spans="5:43" x14ac:dyDescent="0.15">
      <c r="E4821" s="5"/>
      <c r="G4821" s="5"/>
      <c r="H4821" s="6"/>
      <c r="I4821" s="6"/>
      <c r="J4821" s="6"/>
      <c r="M4821" s="7"/>
      <c r="AG4821" s="4"/>
      <c r="AH4821" s="4"/>
      <c r="AI4821" s="8"/>
      <c r="AJ4821" s="9"/>
      <c r="AK4821" s="10"/>
      <c r="AL4821" s="8"/>
      <c r="AM4821" s="9"/>
      <c r="AN4821" s="10"/>
      <c r="AO4821" s="11"/>
      <c r="AP4821" s="11"/>
      <c r="AQ4821" s="11"/>
    </row>
    <row r="4822" spans="5:43" x14ac:dyDescent="0.15">
      <c r="E4822" s="5"/>
      <c r="G4822" s="5"/>
      <c r="H4822" s="6"/>
      <c r="I4822" s="6"/>
      <c r="J4822" s="6"/>
      <c r="M4822" s="7"/>
      <c r="AG4822" s="4"/>
      <c r="AH4822" s="4"/>
      <c r="AI4822" s="8"/>
      <c r="AJ4822" s="9"/>
      <c r="AK4822" s="10"/>
      <c r="AL4822" s="8"/>
      <c r="AM4822" s="9"/>
      <c r="AN4822" s="10"/>
      <c r="AO4822" s="11"/>
      <c r="AP4822" s="11"/>
      <c r="AQ4822" s="11"/>
    </row>
    <row r="4823" spans="5:43" x14ac:dyDescent="0.15">
      <c r="E4823" s="5"/>
      <c r="G4823" s="5"/>
      <c r="H4823" s="6"/>
      <c r="I4823" s="6"/>
      <c r="J4823" s="6"/>
      <c r="M4823" s="7"/>
      <c r="AG4823" s="4"/>
      <c r="AH4823" s="4"/>
      <c r="AI4823" s="8"/>
      <c r="AJ4823" s="9"/>
      <c r="AK4823" s="10"/>
      <c r="AL4823" s="8"/>
      <c r="AM4823" s="9"/>
      <c r="AN4823" s="10"/>
      <c r="AO4823" s="11"/>
      <c r="AP4823" s="11"/>
      <c r="AQ4823" s="11"/>
    </row>
    <row r="4824" spans="5:43" x14ac:dyDescent="0.15">
      <c r="E4824" s="5"/>
      <c r="G4824" s="5"/>
      <c r="H4824" s="6"/>
      <c r="I4824" s="6"/>
      <c r="J4824" s="6"/>
      <c r="M4824" s="7"/>
      <c r="AG4824" s="4"/>
      <c r="AH4824" s="4"/>
      <c r="AI4824" s="8"/>
      <c r="AJ4824" s="9"/>
      <c r="AK4824" s="10"/>
      <c r="AL4824" s="8"/>
      <c r="AM4824" s="9"/>
      <c r="AN4824" s="10"/>
      <c r="AO4824" s="11"/>
      <c r="AP4824" s="11"/>
      <c r="AQ4824" s="11"/>
    </row>
    <row r="4825" spans="5:43" x14ac:dyDescent="0.15">
      <c r="E4825" s="5"/>
      <c r="G4825" s="5"/>
      <c r="H4825" s="6"/>
      <c r="I4825" s="6"/>
      <c r="J4825" s="6"/>
      <c r="M4825" s="7"/>
      <c r="AG4825" s="4"/>
      <c r="AH4825" s="4"/>
      <c r="AI4825" s="8"/>
      <c r="AJ4825" s="9"/>
      <c r="AK4825" s="10"/>
      <c r="AL4825" s="8"/>
      <c r="AM4825" s="9"/>
      <c r="AN4825" s="10"/>
      <c r="AO4825" s="11"/>
      <c r="AP4825" s="11"/>
      <c r="AQ4825" s="11"/>
    </row>
    <row r="4826" spans="5:43" x14ac:dyDescent="0.15">
      <c r="E4826" s="5"/>
      <c r="G4826" s="5"/>
      <c r="H4826" s="6"/>
      <c r="I4826" s="6"/>
      <c r="J4826" s="6"/>
      <c r="M4826" s="7"/>
      <c r="AG4826" s="4"/>
      <c r="AH4826" s="4"/>
      <c r="AI4826" s="8"/>
      <c r="AJ4826" s="9"/>
      <c r="AK4826" s="10"/>
      <c r="AL4826" s="8"/>
      <c r="AM4826" s="9"/>
      <c r="AN4826" s="10"/>
      <c r="AO4826" s="11"/>
      <c r="AP4826" s="11"/>
      <c r="AQ4826" s="11"/>
    </row>
    <row r="4827" spans="5:43" x14ac:dyDescent="0.15">
      <c r="E4827" s="5"/>
      <c r="G4827" s="5"/>
      <c r="H4827" s="6"/>
      <c r="I4827" s="6"/>
      <c r="J4827" s="6"/>
      <c r="M4827" s="7"/>
      <c r="AG4827" s="4"/>
      <c r="AH4827" s="4"/>
      <c r="AI4827" s="8"/>
      <c r="AJ4827" s="9"/>
      <c r="AK4827" s="10"/>
      <c r="AL4827" s="8"/>
      <c r="AM4827" s="9"/>
      <c r="AN4827" s="10"/>
      <c r="AO4827" s="11"/>
      <c r="AP4827" s="11"/>
      <c r="AQ4827" s="11"/>
    </row>
    <row r="4828" spans="5:43" x14ac:dyDescent="0.15">
      <c r="E4828" s="5"/>
      <c r="G4828" s="5"/>
      <c r="H4828" s="6"/>
      <c r="I4828" s="6"/>
      <c r="J4828" s="6"/>
      <c r="M4828" s="7"/>
      <c r="AG4828" s="4"/>
      <c r="AH4828" s="4"/>
      <c r="AI4828" s="8"/>
      <c r="AJ4828" s="9"/>
      <c r="AK4828" s="10"/>
      <c r="AL4828" s="8"/>
      <c r="AM4828" s="9"/>
      <c r="AN4828" s="10"/>
      <c r="AO4828" s="11"/>
      <c r="AP4828" s="11"/>
      <c r="AQ4828" s="11"/>
    </row>
    <row r="4829" spans="5:43" x14ac:dyDescent="0.15">
      <c r="E4829" s="5"/>
      <c r="G4829" s="5"/>
      <c r="H4829" s="6"/>
      <c r="I4829" s="6"/>
      <c r="J4829" s="6"/>
      <c r="M4829" s="7"/>
      <c r="AG4829" s="4"/>
      <c r="AH4829" s="4"/>
      <c r="AI4829" s="8"/>
      <c r="AJ4829" s="9"/>
      <c r="AK4829" s="10"/>
      <c r="AL4829" s="8"/>
      <c r="AM4829" s="9"/>
      <c r="AN4829" s="10"/>
      <c r="AO4829" s="11"/>
      <c r="AP4829" s="11"/>
      <c r="AQ4829" s="11"/>
    </row>
    <row r="4830" spans="5:43" x14ac:dyDescent="0.15">
      <c r="E4830" s="5"/>
      <c r="G4830" s="5"/>
      <c r="H4830" s="6"/>
      <c r="I4830" s="6"/>
      <c r="J4830" s="6"/>
      <c r="M4830" s="7"/>
      <c r="AG4830" s="4"/>
      <c r="AH4830" s="4"/>
      <c r="AI4830" s="8"/>
      <c r="AJ4830" s="9"/>
      <c r="AK4830" s="10"/>
      <c r="AL4830" s="8"/>
      <c r="AM4830" s="9"/>
      <c r="AN4830" s="10"/>
      <c r="AO4830" s="11"/>
      <c r="AP4830" s="11"/>
      <c r="AQ4830" s="11"/>
    </row>
    <row r="4831" spans="5:43" x14ac:dyDescent="0.15">
      <c r="E4831" s="5"/>
      <c r="G4831" s="5"/>
      <c r="H4831" s="6"/>
      <c r="I4831" s="6"/>
      <c r="J4831" s="6"/>
      <c r="M4831" s="7"/>
      <c r="AG4831" s="4"/>
      <c r="AH4831" s="4"/>
      <c r="AI4831" s="8"/>
      <c r="AJ4831" s="9"/>
      <c r="AK4831" s="10"/>
      <c r="AL4831" s="8"/>
      <c r="AM4831" s="9"/>
      <c r="AN4831" s="10"/>
      <c r="AO4831" s="11"/>
      <c r="AP4831" s="11"/>
      <c r="AQ4831" s="11"/>
    </row>
    <row r="4832" spans="5:43" x14ac:dyDescent="0.15">
      <c r="E4832" s="5"/>
      <c r="G4832" s="5"/>
      <c r="H4832" s="6"/>
      <c r="I4832" s="6"/>
      <c r="J4832" s="6"/>
      <c r="M4832" s="7"/>
      <c r="AG4832" s="4"/>
      <c r="AH4832" s="4"/>
      <c r="AI4832" s="8"/>
      <c r="AJ4832" s="9"/>
      <c r="AK4832" s="10"/>
      <c r="AL4832" s="8"/>
      <c r="AM4832" s="9"/>
      <c r="AN4832" s="10"/>
      <c r="AO4832" s="11"/>
      <c r="AP4832" s="11"/>
      <c r="AQ4832" s="11"/>
    </row>
    <row r="4833" spans="5:43" x14ac:dyDescent="0.15">
      <c r="E4833" s="5"/>
      <c r="G4833" s="5"/>
      <c r="H4833" s="6"/>
      <c r="I4833" s="6"/>
      <c r="J4833" s="6"/>
      <c r="M4833" s="7"/>
      <c r="AG4833" s="4"/>
      <c r="AH4833" s="4"/>
      <c r="AI4833" s="8"/>
      <c r="AJ4833" s="9"/>
      <c r="AK4833" s="10"/>
      <c r="AL4833" s="8"/>
      <c r="AM4833" s="9"/>
      <c r="AN4833" s="10"/>
      <c r="AO4833" s="11"/>
      <c r="AP4833" s="11"/>
      <c r="AQ4833" s="11"/>
    </row>
    <row r="4834" spans="5:43" x14ac:dyDescent="0.15">
      <c r="E4834" s="5"/>
      <c r="G4834" s="5"/>
      <c r="H4834" s="6"/>
      <c r="I4834" s="6"/>
      <c r="J4834" s="6"/>
      <c r="M4834" s="7"/>
      <c r="AG4834" s="4"/>
      <c r="AH4834" s="4"/>
      <c r="AI4834" s="8"/>
      <c r="AJ4834" s="9"/>
      <c r="AK4834" s="10"/>
      <c r="AL4834" s="8"/>
      <c r="AM4834" s="9"/>
      <c r="AN4834" s="10"/>
      <c r="AO4834" s="11"/>
      <c r="AP4834" s="11"/>
      <c r="AQ4834" s="11"/>
    </row>
    <row r="4835" spans="5:43" x14ac:dyDescent="0.15">
      <c r="E4835" s="5"/>
      <c r="G4835" s="5"/>
      <c r="H4835" s="6"/>
      <c r="I4835" s="6"/>
      <c r="J4835" s="6"/>
      <c r="M4835" s="7"/>
      <c r="AG4835" s="4"/>
      <c r="AH4835" s="4"/>
      <c r="AI4835" s="8"/>
      <c r="AJ4835" s="9"/>
      <c r="AK4835" s="10"/>
      <c r="AL4835" s="8"/>
      <c r="AM4835" s="9"/>
      <c r="AN4835" s="10"/>
      <c r="AO4835" s="11"/>
      <c r="AP4835" s="11"/>
      <c r="AQ4835" s="11"/>
    </row>
    <row r="4836" spans="5:43" x14ac:dyDescent="0.15">
      <c r="E4836" s="5"/>
      <c r="G4836" s="5"/>
      <c r="H4836" s="6"/>
      <c r="I4836" s="6"/>
      <c r="J4836" s="6"/>
      <c r="M4836" s="7"/>
      <c r="AG4836" s="4"/>
      <c r="AH4836" s="4"/>
      <c r="AI4836" s="8"/>
      <c r="AJ4836" s="9"/>
      <c r="AK4836" s="10"/>
      <c r="AL4836" s="8"/>
      <c r="AM4836" s="9"/>
      <c r="AN4836" s="10"/>
      <c r="AO4836" s="11"/>
      <c r="AP4836" s="11"/>
      <c r="AQ4836" s="11"/>
    </row>
    <row r="4837" spans="5:43" x14ac:dyDescent="0.15">
      <c r="E4837" s="5"/>
      <c r="G4837" s="5"/>
      <c r="H4837" s="6"/>
      <c r="I4837" s="6"/>
      <c r="J4837" s="6"/>
      <c r="M4837" s="7"/>
      <c r="AG4837" s="4"/>
      <c r="AH4837" s="4"/>
      <c r="AI4837" s="8"/>
      <c r="AJ4837" s="9"/>
      <c r="AK4837" s="10"/>
      <c r="AL4837" s="8"/>
      <c r="AM4837" s="9"/>
      <c r="AN4837" s="10"/>
      <c r="AO4837" s="11"/>
      <c r="AP4837" s="11"/>
      <c r="AQ4837" s="11"/>
    </row>
    <row r="4838" spans="5:43" x14ac:dyDescent="0.15">
      <c r="E4838" s="5"/>
      <c r="G4838" s="5"/>
      <c r="H4838" s="6"/>
      <c r="I4838" s="6"/>
      <c r="J4838" s="6"/>
      <c r="M4838" s="7"/>
      <c r="AG4838" s="4"/>
      <c r="AH4838" s="4"/>
      <c r="AI4838" s="8"/>
      <c r="AJ4838" s="9"/>
      <c r="AK4838" s="10"/>
      <c r="AL4838" s="8"/>
      <c r="AM4838" s="9"/>
      <c r="AN4838" s="10"/>
      <c r="AO4838" s="11"/>
      <c r="AP4838" s="11"/>
      <c r="AQ4838" s="11"/>
    </row>
    <row r="4839" spans="5:43" x14ac:dyDescent="0.15">
      <c r="E4839" s="5"/>
      <c r="G4839" s="5"/>
      <c r="H4839" s="6"/>
      <c r="I4839" s="6"/>
      <c r="J4839" s="6"/>
      <c r="M4839" s="7"/>
      <c r="AG4839" s="4"/>
      <c r="AH4839" s="4"/>
      <c r="AI4839" s="8"/>
      <c r="AJ4839" s="9"/>
      <c r="AK4839" s="10"/>
      <c r="AL4839" s="8"/>
      <c r="AM4839" s="9"/>
      <c r="AN4839" s="10"/>
      <c r="AO4839" s="11"/>
      <c r="AP4839" s="11"/>
      <c r="AQ4839" s="11"/>
    </row>
    <row r="4840" spans="5:43" x14ac:dyDescent="0.15">
      <c r="E4840" s="5"/>
      <c r="G4840" s="5"/>
      <c r="H4840" s="6"/>
      <c r="I4840" s="6"/>
      <c r="J4840" s="6"/>
      <c r="M4840" s="7"/>
      <c r="AG4840" s="4"/>
      <c r="AH4840" s="4"/>
      <c r="AI4840" s="8"/>
      <c r="AJ4840" s="9"/>
      <c r="AK4840" s="10"/>
      <c r="AL4840" s="8"/>
      <c r="AM4840" s="9"/>
      <c r="AN4840" s="10"/>
      <c r="AO4840" s="11"/>
      <c r="AP4840" s="11"/>
      <c r="AQ4840" s="11"/>
    </row>
    <row r="4841" spans="5:43" x14ac:dyDescent="0.15">
      <c r="E4841" s="5"/>
      <c r="G4841" s="5"/>
      <c r="H4841" s="6"/>
      <c r="I4841" s="6"/>
      <c r="J4841" s="6"/>
      <c r="M4841" s="7"/>
      <c r="AG4841" s="4"/>
      <c r="AH4841" s="4"/>
      <c r="AI4841" s="8"/>
      <c r="AJ4841" s="9"/>
      <c r="AK4841" s="10"/>
      <c r="AL4841" s="8"/>
      <c r="AM4841" s="9"/>
      <c r="AN4841" s="10"/>
      <c r="AO4841" s="11"/>
      <c r="AP4841" s="11"/>
      <c r="AQ4841" s="11"/>
    </row>
    <row r="4842" spans="5:43" x14ac:dyDescent="0.15">
      <c r="E4842" s="5"/>
      <c r="G4842" s="5"/>
      <c r="H4842" s="6"/>
      <c r="I4842" s="6"/>
      <c r="J4842" s="6"/>
      <c r="M4842" s="7"/>
      <c r="AG4842" s="4"/>
      <c r="AH4842" s="4"/>
      <c r="AI4842" s="8"/>
      <c r="AJ4842" s="9"/>
      <c r="AK4842" s="10"/>
      <c r="AL4842" s="8"/>
      <c r="AM4842" s="9"/>
      <c r="AN4842" s="10"/>
      <c r="AO4842" s="11"/>
      <c r="AP4842" s="11"/>
      <c r="AQ4842" s="11"/>
    </row>
    <row r="4843" spans="5:43" x14ac:dyDescent="0.15">
      <c r="E4843" s="5"/>
      <c r="G4843" s="5"/>
      <c r="H4843" s="6"/>
      <c r="I4843" s="6"/>
      <c r="J4843" s="6"/>
      <c r="M4843" s="7"/>
      <c r="AG4843" s="4"/>
      <c r="AH4843" s="4"/>
      <c r="AI4843" s="8"/>
      <c r="AJ4843" s="9"/>
      <c r="AK4843" s="10"/>
      <c r="AL4843" s="8"/>
      <c r="AM4843" s="9"/>
      <c r="AN4843" s="10"/>
      <c r="AO4843" s="11"/>
      <c r="AP4843" s="11"/>
      <c r="AQ4843" s="11"/>
    </row>
    <row r="4844" spans="5:43" x14ac:dyDescent="0.15">
      <c r="E4844" s="5"/>
      <c r="G4844" s="5"/>
      <c r="H4844" s="6"/>
      <c r="I4844" s="6"/>
      <c r="J4844" s="6"/>
      <c r="M4844" s="7"/>
      <c r="AG4844" s="4"/>
      <c r="AH4844" s="4"/>
      <c r="AI4844" s="8"/>
      <c r="AJ4844" s="9"/>
      <c r="AK4844" s="10"/>
      <c r="AL4844" s="8"/>
      <c r="AM4844" s="9"/>
      <c r="AN4844" s="10"/>
      <c r="AO4844" s="11"/>
      <c r="AP4844" s="11"/>
      <c r="AQ4844" s="11"/>
    </row>
    <row r="4845" spans="5:43" x14ac:dyDescent="0.15">
      <c r="E4845" s="5"/>
      <c r="G4845" s="5"/>
      <c r="H4845" s="6"/>
      <c r="I4845" s="6"/>
      <c r="J4845" s="6"/>
      <c r="M4845" s="7"/>
      <c r="AG4845" s="4"/>
      <c r="AH4845" s="4"/>
      <c r="AI4845" s="8"/>
      <c r="AJ4845" s="9"/>
      <c r="AK4845" s="10"/>
      <c r="AL4845" s="8"/>
      <c r="AM4845" s="9"/>
      <c r="AN4845" s="10"/>
      <c r="AO4845" s="11"/>
      <c r="AP4845" s="11"/>
      <c r="AQ4845" s="11"/>
    </row>
    <row r="4846" spans="5:43" x14ac:dyDescent="0.15">
      <c r="E4846" s="5"/>
      <c r="G4846" s="5"/>
      <c r="H4846" s="6"/>
      <c r="I4846" s="6"/>
      <c r="J4846" s="6"/>
      <c r="M4846" s="7"/>
      <c r="AG4846" s="4"/>
      <c r="AH4846" s="4"/>
      <c r="AI4846" s="8"/>
      <c r="AJ4846" s="9"/>
      <c r="AK4846" s="10"/>
      <c r="AL4846" s="8"/>
      <c r="AM4846" s="9"/>
      <c r="AN4846" s="10"/>
      <c r="AO4846" s="11"/>
      <c r="AP4846" s="11"/>
      <c r="AQ4846" s="11"/>
    </row>
    <row r="4847" spans="5:43" x14ac:dyDescent="0.15">
      <c r="E4847" s="5"/>
      <c r="G4847" s="5"/>
      <c r="H4847" s="6"/>
      <c r="I4847" s="6"/>
      <c r="J4847" s="6"/>
      <c r="M4847" s="7"/>
      <c r="AG4847" s="4"/>
      <c r="AH4847" s="4"/>
      <c r="AI4847" s="8"/>
      <c r="AJ4847" s="9"/>
      <c r="AK4847" s="10"/>
      <c r="AL4847" s="8"/>
      <c r="AM4847" s="9"/>
      <c r="AN4847" s="10"/>
      <c r="AO4847" s="11"/>
      <c r="AP4847" s="11"/>
      <c r="AQ4847" s="11"/>
    </row>
    <row r="4848" spans="5:43" x14ac:dyDescent="0.15">
      <c r="E4848" s="5"/>
      <c r="G4848" s="5"/>
      <c r="H4848" s="6"/>
      <c r="I4848" s="6"/>
      <c r="J4848" s="6"/>
      <c r="M4848" s="7"/>
      <c r="AG4848" s="4"/>
      <c r="AH4848" s="4"/>
      <c r="AI4848" s="8"/>
      <c r="AJ4848" s="9"/>
      <c r="AK4848" s="10"/>
      <c r="AL4848" s="8"/>
      <c r="AM4848" s="9"/>
      <c r="AN4848" s="10"/>
      <c r="AO4848" s="11"/>
      <c r="AP4848" s="11"/>
      <c r="AQ4848" s="11"/>
    </row>
    <row r="4849" spans="5:43" x14ac:dyDescent="0.15">
      <c r="E4849" s="5"/>
      <c r="G4849" s="5"/>
      <c r="H4849" s="6"/>
      <c r="I4849" s="6"/>
      <c r="J4849" s="6"/>
      <c r="M4849" s="7"/>
      <c r="AG4849" s="4"/>
      <c r="AH4849" s="4"/>
      <c r="AI4849" s="8"/>
      <c r="AJ4849" s="9"/>
      <c r="AK4849" s="10"/>
      <c r="AL4849" s="8"/>
      <c r="AM4849" s="9"/>
      <c r="AN4849" s="10"/>
      <c r="AO4849" s="11"/>
      <c r="AP4849" s="11"/>
      <c r="AQ4849" s="11"/>
    </row>
    <row r="4850" spans="5:43" x14ac:dyDescent="0.15">
      <c r="E4850" s="5"/>
      <c r="G4850" s="5"/>
      <c r="H4850" s="6"/>
      <c r="I4850" s="6"/>
      <c r="J4850" s="6"/>
      <c r="M4850" s="7"/>
      <c r="AG4850" s="4"/>
      <c r="AH4850" s="4"/>
      <c r="AI4850" s="8"/>
      <c r="AJ4850" s="9"/>
      <c r="AK4850" s="10"/>
      <c r="AL4850" s="8"/>
      <c r="AM4850" s="9"/>
      <c r="AN4850" s="10"/>
      <c r="AO4850" s="11"/>
      <c r="AP4850" s="11"/>
      <c r="AQ4850" s="11"/>
    </row>
    <row r="4851" spans="5:43" x14ac:dyDescent="0.15">
      <c r="E4851" s="5"/>
      <c r="G4851" s="5"/>
      <c r="H4851" s="6"/>
      <c r="I4851" s="6"/>
      <c r="J4851" s="6"/>
      <c r="M4851" s="7"/>
      <c r="AG4851" s="4"/>
      <c r="AH4851" s="4"/>
      <c r="AI4851" s="8"/>
      <c r="AJ4851" s="9"/>
      <c r="AK4851" s="10"/>
      <c r="AL4851" s="8"/>
      <c r="AM4851" s="9"/>
      <c r="AN4851" s="10"/>
      <c r="AO4851" s="11"/>
      <c r="AP4851" s="11"/>
      <c r="AQ4851" s="11"/>
    </row>
    <row r="4852" spans="5:43" x14ac:dyDescent="0.15">
      <c r="E4852" s="5"/>
      <c r="G4852" s="5"/>
      <c r="H4852" s="6"/>
      <c r="I4852" s="6"/>
      <c r="J4852" s="6"/>
      <c r="M4852" s="7"/>
      <c r="AG4852" s="4"/>
      <c r="AH4852" s="4"/>
      <c r="AI4852" s="8"/>
      <c r="AJ4852" s="9"/>
      <c r="AK4852" s="10"/>
      <c r="AL4852" s="8"/>
      <c r="AM4852" s="9"/>
      <c r="AN4852" s="10"/>
      <c r="AO4852" s="11"/>
      <c r="AP4852" s="11"/>
      <c r="AQ4852" s="11"/>
    </row>
    <row r="4853" spans="5:43" x14ac:dyDescent="0.15">
      <c r="E4853" s="5"/>
      <c r="G4853" s="5"/>
      <c r="H4853" s="6"/>
      <c r="I4853" s="6"/>
      <c r="J4853" s="6"/>
      <c r="M4853" s="7"/>
      <c r="AG4853" s="4"/>
      <c r="AH4853" s="4"/>
      <c r="AI4853" s="8"/>
      <c r="AJ4853" s="9"/>
      <c r="AK4853" s="10"/>
      <c r="AL4853" s="8"/>
      <c r="AM4853" s="9"/>
      <c r="AN4853" s="10"/>
      <c r="AO4853" s="11"/>
      <c r="AP4853" s="11"/>
      <c r="AQ4853" s="11"/>
    </row>
    <row r="4854" spans="5:43" x14ac:dyDescent="0.15">
      <c r="E4854" s="5"/>
      <c r="G4854" s="5"/>
      <c r="H4854" s="6"/>
      <c r="I4854" s="6"/>
      <c r="J4854" s="6"/>
      <c r="M4854" s="7"/>
      <c r="AG4854" s="4"/>
      <c r="AH4854" s="4"/>
      <c r="AI4854" s="8"/>
      <c r="AJ4854" s="9"/>
      <c r="AK4854" s="10"/>
      <c r="AL4854" s="8"/>
      <c r="AM4854" s="9"/>
      <c r="AN4854" s="10"/>
      <c r="AO4854" s="11"/>
      <c r="AP4854" s="11"/>
      <c r="AQ4854" s="11"/>
    </row>
    <row r="4855" spans="5:43" x14ac:dyDescent="0.15">
      <c r="E4855" s="5"/>
      <c r="G4855" s="5"/>
      <c r="H4855" s="6"/>
      <c r="I4855" s="6"/>
      <c r="J4855" s="6"/>
      <c r="M4855" s="7"/>
      <c r="AG4855" s="4"/>
      <c r="AH4855" s="4"/>
      <c r="AI4855" s="8"/>
      <c r="AJ4855" s="9"/>
      <c r="AK4855" s="10"/>
      <c r="AL4855" s="8"/>
      <c r="AM4855" s="9"/>
      <c r="AN4855" s="10"/>
      <c r="AO4855" s="11"/>
      <c r="AP4855" s="11"/>
      <c r="AQ4855" s="11"/>
    </row>
    <row r="4856" spans="5:43" x14ac:dyDescent="0.15">
      <c r="E4856" s="5"/>
      <c r="G4856" s="5"/>
      <c r="H4856" s="6"/>
      <c r="I4856" s="6"/>
      <c r="J4856" s="6"/>
      <c r="M4856" s="7"/>
      <c r="AG4856" s="4"/>
      <c r="AH4856" s="4"/>
      <c r="AI4856" s="8"/>
      <c r="AJ4856" s="9"/>
      <c r="AK4856" s="10"/>
      <c r="AL4856" s="8"/>
      <c r="AM4856" s="9"/>
      <c r="AN4856" s="10"/>
      <c r="AO4856" s="11"/>
      <c r="AP4856" s="11"/>
      <c r="AQ4856" s="11"/>
    </row>
    <row r="4857" spans="5:43" x14ac:dyDescent="0.15">
      <c r="E4857" s="5"/>
      <c r="G4857" s="5"/>
      <c r="H4857" s="6"/>
      <c r="I4857" s="6"/>
      <c r="J4857" s="6"/>
      <c r="M4857" s="7"/>
      <c r="AG4857" s="4"/>
      <c r="AH4857" s="4"/>
      <c r="AI4857" s="8"/>
      <c r="AJ4857" s="9"/>
      <c r="AK4857" s="10"/>
      <c r="AL4857" s="8"/>
      <c r="AM4857" s="9"/>
      <c r="AN4857" s="10"/>
      <c r="AO4857" s="11"/>
      <c r="AP4857" s="11"/>
      <c r="AQ4857" s="11"/>
    </row>
    <row r="4858" spans="5:43" x14ac:dyDescent="0.15">
      <c r="E4858" s="5"/>
      <c r="G4858" s="5"/>
      <c r="H4858" s="6"/>
      <c r="I4858" s="6"/>
      <c r="J4858" s="6"/>
      <c r="M4858" s="7"/>
      <c r="AG4858" s="4"/>
      <c r="AH4858" s="4"/>
      <c r="AI4858" s="8"/>
      <c r="AJ4858" s="9"/>
      <c r="AK4858" s="10"/>
      <c r="AL4858" s="8"/>
      <c r="AM4858" s="9"/>
      <c r="AN4858" s="10"/>
      <c r="AO4858" s="11"/>
      <c r="AP4858" s="11"/>
      <c r="AQ4858" s="11"/>
    </row>
    <row r="4859" spans="5:43" x14ac:dyDescent="0.15">
      <c r="E4859" s="5"/>
      <c r="G4859" s="5"/>
      <c r="H4859" s="6"/>
      <c r="I4859" s="6"/>
      <c r="J4859" s="6"/>
      <c r="M4859" s="7"/>
      <c r="AG4859" s="4"/>
      <c r="AH4859" s="4"/>
      <c r="AI4859" s="8"/>
      <c r="AJ4859" s="9"/>
      <c r="AK4859" s="10"/>
      <c r="AL4859" s="8"/>
      <c r="AM4859" s="9"/>
      <c r="AN4859" s="10"/>
      <c r="AO4859" s="11"/>
      <c r="AP4859" s="11"/>
      <c r="AQ4859" s="11"/>
    </row>
    <row r="4860" spans="5:43" x14ac:dyDescent="0.15">
      <c r="E4860" s="5"/>
      <c r="G4860" s="5"/>
      <c r="H4860" s="6"/>
      <c r="I4860" s="6"/>
      <c r="J4860" s="6"/>
      <c r="M4860" s="7"/>
      <c r="AG4860" s="4"/>
      <c r="AH4860" s="4"/>
      <c r="AI4860" s="8"/>
      <c r="AJ4860" s="9"/>
      <c r="AK4860" s="10"/>
      <c r="AL4860" s="8"/>
      <c r="AM4860" s="9"/>
      <c r="AN4860" s="10"/>
      <c r="AO4860" s="11"/>
      <c r="AP4860" s="11"/>
      <c r="AQ4860" s="11"/>
    </row>
    <row r="4861" spans="5:43" x14ac:dyDescent="0.15">
      <c r="E4861" s="5"/>
      <c r="G4861" s="5"/>
      <c r="H4861" s="6"/>
      <c r="I4861" s="6"/>
      <c r="J4861" s="6"/>
      <c r="M4861" s="7"/>
      <c r="AG4861" s="4"/>
      <c r="AH4861" s="4"/>
      <c r="AI4861" s="8"/>
      <c r="AJ4861" s="9"/>
      <c r="AK4861" s="10"/>
      <c r="AL4861" s="8"/>
      <c r="AM4861" s="9"/>
      <c r="AN4861" s="10"/>
      <c r="AO4861" s="11"/>
      <c r="AP4861" s="11"/>
      <c r="AQ4861" s="11"/>
    </row>
    <row r="4862" spans="5:43" x14ac:dyDescent="0.15">
      <c r="E4862" s="5"/>
      <c r="G4862" s="5"/>
      <c r="H4862" s="6"/>
      <c r="I4862" s="6"/>
      <c r="J4862" s="6"/>
      <c r="M4862" s="7"/>
      <c r="AG4862" s="4"/>
      <c r="AH4862" s="4"/>
      <c r="AI4862" s="8"/>
      <c r="AJ4862" s="9"/>
      <c r="AK4862" s="10"/>
      <c r="AL4862" s="8"/>
      <c r="AM4862" s="9"/>
      <c r="AN4862" s="10"/>
      <c r="AO4862" s="11"/>
      <c r="AP4862" s="11"/>
      <c r="AQ4862" s="11"/>
    </row>
    <row r="4863" spans="5:43" x14ac:dyDescent="0.15">
      <c r="E4863" s="5"/>
      <c r="G4863" s="5"/>
      <c r="H4863" s="6"/>
      <c r="I4863" s="6"/>
      <c r="J4863" s="6"/>
      <c r="M4863" s="7"/>
      <c r="AG4863" s="4"/>
      <c r="AH4863" s="4"/>
      <c r="AI4863" s="8"/>
      <c r="AJ4863" s="9"/>
      <c r="AK4863" s="10"/>
      <c r="AL4863" s="8"/>
      <c r="AM4863" s="9"/>
      <c r="AN4863" s="10"/>
      <c r="AO4863" s="11"/>
      <c r="AP4863" s="11"/>
      <c r="AQ4863" s="11"/>
    </row>
    <row r="4864" spans="5:43" x14ac:dyDescent="0.15">
      <c r="E4864" s="5"/>
      <c r="G4864" s="5"/>
      <c r="H4864" s="6"/>
      <c r="I4864" s="6"/>
      <c r="J4864" s="6"/>
      <c r="M4864" s="7"/>
      <c r="AG4864" s="4"/>
      <c r="AH4864" s="4"/>
      <c r="AI4864" s="8"/>
      <c r="AJ4864" s="9"/>
      <c r="AK4864" s="10"/>
      <c r="AL4864" s="8"/>
      <c r="AM4864" s="9"/>
      <c r="AN4864" s="10"/>
      <c r="AO4864" s="11"/>
      <c r="AP4864" s="11"/>
      <c r="AQ4864" s="11"/>
    </row>
    <row r="4865" spans="5:43" x14ac:dyDescent="0.15">
      <c r="E4865" s="5"/>
      <c r="G4865" s="5"/>
      <c r="H4865" s="6"/>
      <c r="I4865" s="6"/>
      <c r="J4865" s="6"/>
      <c r="M4865" s="7"/>
      <c r="AG4865" s="4"/>
      <c r="AH4865" s="4"/>
      <c r="AI4865" s="8"/>
      <c r="AJ4865" s="9"/>
      <c r="AK4865" s="10"/>
      <c r="AL4865" s="8"/>
      <c r="AM4865" s="9"/>
      <c r="AN4865" s="10"/>
      <c r="AO4865" s="11"/>
      <c r="AP4865" s="11"/>
      <c r="AQ4865" s="11"/>
    </row>
    <row r="4866" spans="5:43" x14ac:dyDescent="0.15">
      <c r="E4866" s="5"/>
      <c r="G4866" s="5"/>
      <c r="H4866" s="6"/>
      <c r="I4866" s="6"/>
      <c r="J4866" s="6"/>
      <c r="M4866" s="7"/>
      <c r="AG4866" s="4"/>
      <c r="AH4866" s="4"/>
      <c r="AI4866" s="8"/>
      <c r="AJ4866" s="9"/>
      <c r="AK4866" s="10"/>
      <c r="AL4866" s="8"/>
      <c r="AM4866" s="9"/>
      <c r="AN4866" s="10"/>
      <c r="AO4866" s="11"/>
      <c r="AP4866" s="11"/>
      <c r="AQ4866" s="11"/>
    </row>
    <row r="4867" spans="5:43" x14ac:dyDescent="0.15">
      <c r="E4867" s="5"/>
      <c r="G4867" s="5"/>
      <c r="H4867" s="6"/>
      <c r="I4867" s="6"/>
      <c r="J4867" s="6"/>
      <c r="M4867" s="7"/>
      <c r="AG4867" s="4"/>
      <c r="AH4867" s="4"/>
      <c r="AI4867" s="8"/>
      <c r="AJ4867" s="9"/>
      <c r="AK4867" s="10"/>
      <c r="AL4867" s="8"/>
      <c r="AM4867" s="9"/>
      <c r="AN4867" s="10"/>
      <c r="AO4867" s="11"/>
      <c r="AP4867" s="11"/>
      <c r="AQ4867" s="11"/>
    </row>
    <row r="4868" spans="5:43" x14ac:dyDescent="0.15">
      <c r="E4868" s="5"/>
      <c r="G4868" s="5"/>
      <c r="H4868" s="6"/>
      <c r="I4868" s="6"/>
      <c r="J4868" s="6"/>
      <c r="M4868" s="7"/>
      <c r="AG4868" s="4"/>
      <c r="AH4868" s="4"/>
      <c r="AI4868" s="8"/>
      <c r="AJ4868" s="9"/>
      <c r="AK4868" s="10"/>
      <c r="AL4868" s="8"/>
      <c r="AM4868" s="9"/>
      <c r="AN4868" s="10"/>
      <c r="AO4868" s="11"/>
      <c r="AP4868" s="11"/>
      <c r="AQ4868" s="11"/>
    </row>
    <row r="4869" spans="5:43" x14ac:dyDescent="0.15">
      <c r="E4869" s="5"/>
      <c r="G4869" s="5"/>
      <c r="H4869" s="6"/>
      <c r="I4869" s="6"/>
      <c r="J4869" s="6"/>
      <c r="M4869" s="7"/>
      <c r="AG4869" s="4"/>
      <c r="AH4869" s="4"/>
      <c r="AI4869" s="8"/>
      <c r="AJ4869" s="9"/>
      <c r="AK4869" s="10"/>
      <c r="AL4869" s="8"/>
      <c r="AM4869" s="9"/>
      <c r="AN4869" s="10"/>
      <c r="AO4869" s="11"/>
      <c r="AP4869" s="11"/>
      <c r="AQ4869" s="11"/>
    </row>
    <row r="4870" spans="5:43" x14ac:dyDescent="0.15">
      <c r="E4870" s="5"/>
      <c r="G4870" s="5"/>
      <c r="H4870" s="6"/>
      <c r="I4870" s="6"/>
      <c r="J4870" s="6"/>
      <c r="M4870" s="7"/>
      <c r="AG4870" s="4"/>
      <c r="AH4870" s="4"/>
      <c r="AI4870" s="8"/>
      <c r="AJ4870" s="9"/>
      <c r="AK4870" s="10"/>
      <c r="AL4870" s="8"/>
      <c r="AM4870" s="9"/>
      <c r="AN4870" s="10"/>
      <c r="AO4870" s="11"/>
      <c r="AP4870" s="11"/>
      <c r="AQ4870" s="11"/>
    </row>
    <row r="4871" spans="5:43" x14ac:dyDescent="0.15">
      <c r="E4871" s="5"/>
      <c r="G4871" s="5"/>
      <c r="H4871" s="6"/>
      <c r="I4871" s="6"/>
      <c r="J4871" s="6"/>
      <c r="M4871" s="7"/>
      <c r="AG4871" s="4"/>
      <c r="AH4871" s="4"/>
      <c r="AI4871" s="8"/>
      <c r="AJ4871" s="9"/>
      <c r="AK4871" s="10"/>
      <c r="AL4871" s="8"/>
      <c r="AM4871" s="9"/>
      <c r="AN4871" s="10"/>
      <c r="AO4871" s="11"/>
      <c r="AP4871" s="11"/>
      <c r="AQ4871" s="11"/>
    </row>
    <row r="4872" spans="5:43" x14ac:dyDescent="0.15">
      <c r="E4872" s="5"/>
      <c r="G4872" s="5"/>
      <c r="H4872" s="6"/>
      <c r="I4872" s="6"/>
      <c r="J4872" s="6"/>
      <c r="M4872" s="7"/>
      <c r="AG4872" s="4"/>
      <c r="AH4872" s="4"/>
      <c r="AI4872" s="8"/>
      <c r="AJ4872" s="9"/>
      <c r="AK4872" s="10"/>
      <c r="AL4872" s="8"/>
      <c r="AM4872" s="9"/>
      <c r="AN4872" s="10"/>
      <c r="AO4872" s="11"/>
      <c r="AP4872" s="11"/>
      <c r="AQ4872" s="11"/>
    </row>
    <row r="4873" spans="5:43" x14ac:dyDescent="0.15">
      <c r="E4873" s="5"/>
      <c r="G4873" s="5"/>
      <c r="H4873" s="6"/>
      <c r="I4873" s="6"/>
      <c r="J4873" s="6"/>
      <c r="M4873" s="7"/>
      <c r="AG4873" s="4"/>
      <c r="AH4873" s="4"/>
      <c r="AI4873" s="8"/>
      <c r="AJ4873" s="9"/>
      <c r="AK4873" s="10"/>
      <c r="AL4873" s="8"/>
      <c r="AM4873" s="9"/>
      <c r="AN4873" s="10"/>
      <c r="AO4873" s="11"/>
      <c r="AP4873" s="11"/>
      <c r="AQ4873" s="11"/>
    </row>
    <row r="4874" spans="5:43" x14ac:dyDescent="0.15">
      <c r="E4874" s="5"/>
      <c r="G4874" s="5"/>
      <c r="H4874" s="6"/>
      <c r="I4874" s="6"/>
      <c r="J4874" s="6"/>
      <c r="M4874" s="7"/>
      <c r="AG4874" s="4"/>
      <c r="AH4874" s="4"/>
      <c r="AI4874" s="8"/>
      <c r="AJ4874" s="9"/>
      <c r="AK4874" s="10"/>
      <c r="AL4874" s="8"/>
      <c r="AM4874" s="9"/>
      <c r="AN4874" s="10"/>
      <c r="AO4874" s="11"/>
      <c r="AP4874" s="11"/>
      <c r="AQ4874" s="11"/>
    </row>
    <row r="4875" spans="5:43" x14ac:dyDescent="0.15">
      <c r="E4875" s="5"/>
      <c r="G4875" s="5"/>
      <c r="H4875" s="6"/>
      <c r="I4875" s="6"/>
      <c r="J4875" s="6"/>
      <c r="M4875" s="7"/>
      <c r="AG4875" s="4"/>
      <c r="AH4875" s="4"/>
      <c r="AI4875" s="8"/>
      <c r="AJ4875" s="9"/>
      <c r="AK4875" s="10"/>
      <c r="AL4875" s="8"/>
      <c r="AM4875" s="9"/>
      <c r="AN4875" s="10"/>
      <c r="AO4875" s="11"/>
      <c r="AP4875" s="11"/>
      <c r="AQ4875" s="11"/>
    </row>
    <row r="4876" spans="5:43" x14ac:dyDescent="0.15">
      <c r="E4876" s="5"/>
      <c r="G4876" s="5"/>
      <c r="H4876" s="6"/>
      <c r="I4876" s="6"/>
      <c r="J4876" s="6"/>
      <c r="M4876" s="7"/>
      <c r="AG4876" s="4"/>
      <c r="AH4876" s="4"/>
      <c r="AI4876" s="8"/>
      <c r="AJ4876" s="9"/>
      <c r="AK4876" s="10"/>
      <c r="AL4876" s="8"/>
      <c r="AM4876" s="9"/>
      <c r="AN4876" s="10"/>
      <c r="AO4876" s="11"/>
      <c r="AP4876" s="11"/>
      <c r="AQ4876" s="11"/>
    </row>
    <row r="4877" spans="5:43" x14ac:dyDescent="0.15">
      <c r="E4877" s="5"/>
      <c r="G4877" s="5"/>
      <c r="H4877" s="6"/>
      <c r="I4877" s="6"/>
      <c r="J4877" s="6"/>
      <c r="M4877" s="7"/>
      <c r="AG4877" s="4"/>
      <c r="AH4877" s="4"/>
      <c r="AI4877" s="8"/>
      <c r="AJ4877" s="9"/>
      <c r="AK4877" s="10"/>
      <c r="AL4877" s="8"/>
      <c r="AM4877" s="9"/>
      <c r="AN4877" s="10"/>
      <c r="AO4877" s="11"/>
      <c r="AP4877" s="11"/>
      <c r="AQ4877" s="11"/>
    </row>
    <row r="4878" spans="5:43" x14ac:dyDescent="0.15">
      <c r="E4878" s="5"/>
      <c r="G4878" s="5"/>
      <c r="H4878" s="6"/>
      <c r="I4878" s="6"/>
      <c r="J4878" s="6"/>
      <c r="M4878" s="7"/>
      <c r="AG4878" s="4"/>
      <c r="AH4878" s="4"/>
      <c r="AI4878" s="8"/>
      <c r="AJ4878" s="9"/>
      <c r="AK4878" s="10"/>
      <c r="AL4878" s="8"/>
      <c r="AM4878" s="9"/>
      <c r="AN4878" s="10"/>
      <c r="AO4878" s="11"/>
      <c r="AP4878" s="11"/>
      <c r="AQ4878" s="11"/>
    </row>
    <row r="4879" spans="5:43" x14ac:dyDescent="0.15">
      <c r="E4879" s="5"/>
      <c r="G4879" s="5"/>
      <c r="H4879" s="6"/>
      <c r="I4879" s="6"/>
      <c r="J4879" s="6"/>
      <c r="M4879" s="7"/>
      <c r="AG4879" s="4"/>
      <c r="AH4879" s="4"/>
      <c r="AI4879" s="8"/>
      <c r="AJ4879" s="9"/>
      <c r="AK4879" s="10"/>
      <c r="AL4879" s="8"/>
      <c r="AM4879" s="9"/>
      <c r="AN4879" s="10"/>
      <c r="AO4879" s="11"/>
      <c r="AP4879" s="11"/>
      <c r="AQ4879" s="11"/>
    </row>
    <row r="4880" spans="5:43" x14ac:dyDescent="0.15">
      <c r="E4880" s="5"/>
      <c r="G4880" s="5"/>
      <c r="H4880" s="6"/>
      <c r="I4880" s="6"/>
      <c r="J4880" s="6"/>
      <c r="M4880" s="7"/>
      <c r="AG4880" s="4"/>
      <c r="AH4880" s="4"/>
      <c r="AI4880" s="8"/>
      <c r="AJ4880" s="9"/>
      <c r="AK4880" s="10"/>
      <c r="AL4880" s="8"/>
      <c r="AM4880" s="9"/>
      <c r="AN4880" s="10"/>
      <c r="AO4880" s="11"/>
      <c r="AP4880" s="11"/>
      <c r="AQ4880" s="11"/>
    </row>
    <row r="4881" spans="5:43" x14ac:dyDescent="0.15">
      <c r="E4881" s="5"/>
      <c r="G4881" s="5"/>
      <c r="H4881" s="6"/>
      <c r="I4881" s="6"/>
      <c r="J4881" s="6"/>
      <c r="M4881" s="7"/>
      <c r="AG4881" s="4"/>
      <c r="AH4881" s="4"/>
      <c r="AI4881" s="8"/>
      <c r="AJ4881" s="9"/>
      <c r="AK4881" s="10"/>
      <c r="AL4881" s="8"/>
      <c r="AM4881" s="9"/>
      <c r="AN4881" s="10"/>
      <c r="AO4881" s="11"/>
      <c r="AP4881" s="11"/>
      <c r="AQ4881" s="11"/>
    </row>
    <row r="4882" spans="5:43" x14ac:dyDescent="0.15">
      <c r="E4882" s="5"/>
      <c r="G4882" s="5"/>
      <c r="H4882" s="6"/>
      <c r="I4882" s="6"/>
      <c r="J4882" s="6"/>
      <c r="M4882" s="7"/>
      <c r="AG4882" s="4"/>
      <c r="AH4882" s="4"/>
      <c r="AI4882" s="8"/>
      <c r="AJ4882" s="9"/>
      <c r="AK4882" s="10"/>
      <c r="AL4882" s="8"/>
      <c r="AM4882" s="9"/>
      <c r="AN4882" s="10"/>
      <c r="AO4882" s="11"/>
      <c r="AP4882" s="11"/>
      <c r="AQ4882" s="11"/>
    </row>
    <row r="4883" spans="5:43" x14ac:dyDescent="0.15">
      <c r="E4883" s="5"/>
      <c r="G4883" s="5"/>
      <c r="H4883" s="6"/>
      <c r="I4883" s="6"/>
      <c r="J4883" s="6"/>
      <c r="M4883" s="7"/>
      <c r="AG4883" s="4"/>
      <c r="AH4883" s="4"/>
      <c r="AI4883" s="8"/>
      <c r="AJ4883" s="9"/>
      <c r="AK4883" s="10"/>
      <c r="AL4883" s="8"/>
      <c r="AM4883" s="9"/>
      <c r="AN4883" s="10"/>
      <c r="AO4883" s="11"/>
      <c r="AP4883" s="11"/>
      <c r="AQ4883" s="11"/>
    </row>
    <row r="4884" spans="5:43" x14ac:dyDescent="0.15">
      <c r="E4884" s="5"/>
      <c r="G4884" s="5"/>
      <c r="H4884" s="6"/>
      <c r="I4884" s="6"/>
      <c r="J4884" s="6"/>
      <c r="M4884" s="7"/>
      <c r="AG4884" s="4"/>
      <c r="AH4884" s="4"/>
      <c r="AI4884" s="8"/>
      <c r="AJ4884" s="9"/>
      <c r="AK4884" s="10"/>
      <c r="AL4884" s="8"/>
      <c r="AM4884" s="9"/>
      <c r="AN4884" s="10"/>
      <c r="AO4884" s="11"/>
      <c r="AP4884" s="11"/>
      <c r="AQ4884" s="11"/>
    </row>
    <row r="4885" spans="5:43" x14ac:dyDescent="0.15">
      <c r="E4885" s="5"/>
      <c r="G4885" s="5"/>
      <c r="H4885" s="6"/>
      <c r="I4885" s="6"/>
      <c r="J4885" s="6"/>
      <c r="M4885" s="7"/>
      <c r="AG4885" s="4"/>
      <c r="AH4885" s="4"/>
      <c r="AI4885" s="8"/>
      <c r="AJ4885" s="9"/>
      <c r="AK4885" s="10"/>
      <c r="AL4885" s="8"/>
      <c r="AM4885" s="9"/>
      <c r="AN4885" s="10"/>
      <c r="AO4885" s="11"/>
      <c r="AP4885" s="11"/>
      <c r="AQ4885" s="11"/>
    </row>
    <row r="4886" spans="5:43" x14ac:dyDescent="0.15">
      <c r="E4886" s="5"/>
      <c r="G4886" s="5"/>
      <c r="H4886" s="6"/>
      <c r="I4886" s="6"/>
      <c r="J4886" s="6"/>
      <c r="M4886" s="7"/>
      <c r="AG4886" s="4"/>
      <c r="AH4886" s="4"/>
      <c r="AI4886" s="8"/>
      <c r="AJ4886" s="9"/>
      <c r="AK4886" s="10"/>
      <c r="AL4886" s="8"/>
      <c r="AM4886" s="9"/>
      <c r="AN4886" s="10"/>
      <c r="AO4886" s="11"/>
      <c r="AP4886" s="11"/>
      <c r="AQ4886" s="11"/>
    </row>
    <row r="4887" spans="5:43" x14ac:dyDescent="0.15">
      <c r="E4887" s="5"/>
      <c r="G4887" s="5"/>
      <c r="H4887" s="6"/>
      <c r="I4887" s="6"/>
      <c r="J4887" s="6"/>
      <c r="M4887" s="7"/>
      <c r="AG4887" s="4"/>
      <c r="AH4887" s="4"/>
      <c r="AI4887" s="8"/>
      <c r="AJ4887" s="9"/>
      <c r="AK4887" s="10"/>
      <c r="AL4887" s="8"/>
      <c r="AM4887" s="9"/>
      <c r="AN4887" s="10"/>
      <c r="AO4887" s="11"/>
      <c r="AP4887" s="11"/>
      <c r="AQ4887" s="11"/>
    </row>
    <row r="4888" spans="5:43" x14ac:dyDescent="0.15">
      <c r="E4888" s="5"/>
      <c r="G4888" s="5"/>
      <c r="H4888" s="6"/>
      <c r="I4888" s="6"/>
      <c r="J4888" s="6"/>
      <c r="M4888" s="7"/>
      <c r="AG4888" s="4"/>
      <c r="AH4888" s="4"/>
      <c r="AI4888" s="8"/>
      <c r="AJ4888" s="9"/>
      <c r="AK4888" s="10"/>
      <c r="AL4888" s="8"/>
      <c r="AM4888" s="9"/>
      <c r="AN4888" s="10"/>
      <c r="AO4888" s="11"/>
      <c r="AP4888" s="11"/>
      <c r="AQ4888" s="11"/>
    </row>
    <row r="4889" spans="5:43" x14ac:dyDescent="0.15">
      <c r="E4889" s="5"/>
      <c r="G4889" s="5"/>
      <c r="H4889" s="6"/>
      <c r="I4889" s="6"/>
      <c r="J4889" s="6"/>
      <c r="M4889" s="7"/>
      <c r="AG4889" s="4"/>
      <c r="AH4889" s="4"/>
      <c r="AI4889" s="8"/>
      <c r="AJ4889" s="9"/>
      <c r="AK4889" s="10"/>
      <c r="AL4889" s="8"/>
      <c r="AM4889" s="9"/>
      <c r="AN4889" s="10"/>
      <c r="AO4889" s="11"/>
      <c r="AP4889" s="11"/>
      <c r="AQ4889" s="11"/>
    </row>
    <row r="4890" spans="5:43" x14ac:dyDescent="0.15">
      <c r="E4890" s="5"/>
      <c r="G4890" s="5"/>
      <c r="H4890" s="6"/>
      <c r="I4890" s="6"/>
      <c r="J4890" s="6"/>
      <c r="M4890" s="7"/>
      <c r="AG4890" s="4"/>
      <c r="AH4890" s="4"/>
      <c r="AI4890" s="8"/>
      <c r="AJ4890" s="9"/>
      <c r="AK4890" s="10"/>
      <c r="AL4890" s="8"/>
      <c r="AM4890" s="9"/>
      <c r="AN4890" s="10"/>
      <c r="AO4890" s="11"/>
      <c r="AP4890" s="11"/>
      <c r="AQ4890" s="11"/>
    </row>
    <row r="4891" spans="5:43" x14ac:dyDescent="0.15">
      <c r="E4891" s="5"/>
      <c r="G4891" s="5"/>
      <c r="H4891" s="6"/>
      <c r="I4891" s="6"/>
      <c r="J4891" s="6"/>
      <c r="M4891" s="7"/>
      <c r="AG4891" s="4"/>
      <c r="AH4891" s="4"/>
      <c r="AI4891" s="8"/>
      <c r="AJ4891" s="9"/>
      <c r="AK4891" s="10"/>
      <c r="AL4891" s="8"/>
      <c r="AM4891" s="9"/>
      <c r="AN4891" s="10"/>
      <c r="AO4891" s="11"/>
      <c r="AP4891" s="11"/>
      <c r="AQ4891" s="11"/>
    </row>
    <row r="4892" spans="5:43" x14ac:dyDescent="0.15">
      <c r="E4892" s="5"/>
      <c r="G4892" s="5"/>
      <c r="H4892" s="6"/>
      <c r="I4892" s="6"/>
      <c r="J4892" s="6"/>
      <c r="M4892" s="7"/>
      <c r="AG4892" s="4"/>
      <c r="AH4892" s="4"/>
      <c r="AI4892" s="8"/>
      <c r="AJ4892" s="9"/>
      <c r="AK4892" s="10"/>
      <c r="AL4892" s="8"/>
      <c r="AM4892" s="9"/>
      <c r="AN4892" s="10"/>
      <c r="AO4892" s="11"/>
      <c r="AP4892" s="11"/>
      <c r="AQ4892" s="11"/>
    </row>
    <row r="4893" spans="5:43" x14ac:dyDescent="0.15">
      <c r="E4893" s="5"/>
      <c r="G4893" s="5"/>
      <c r="H4893" s="6"/>
      <c r="I4893" s="6"/>
      <c r="J4893" s="6"/>
      <c r="M4893" s="7"/>
      <c r="AG4893" s="4"/>
      <c r="AH4893" s="4"/>
      <c r="AI4893" s="8"/>
      <c r="AJ4893" s="9"/>
      <c r="AK4893" s="10"/>
      <c r="AL4893" s="8"/>
      <c r="AM4893" s="9"/>
      <c r="AN4893" s="10"/>
      <c r="AO4893" s="11"/>
      <c r="AP4893" s="11"/>
      <c r="AQ4893" s="11"/>
    </row>
    <row r="4894" spans="5:43" x14ac:dyDescent="0.15">
      <c r="E4894" s="5"/>
      <c r="G4894" s="5"/>
      <c r="H4894" s="6"/>
      <c r="I4894" s="6"/>
      <c r="J4894" s="6"/>
      <c r="M4894" s="7"/>
      <c r="AG4894" s="4"/>
      <c r="AH4894" s="4"/>
      <c r="AI4894" s="8"/>
      <c r="AJ4894" s="9"/>
      <c r="AK4894" s="10"/>
      <c r="AL4894" s="8"/>
      <c r="AM4894" s="9"/>
      <c r="AN4894" s="10"/>
      <c r="AO4894" s="11"/>
      <c r="AP4894" s="11"/>
      <c r="AQ4894" s="11"/>
    </row>
    <row r="4895" spans="5:43" x14ac:dyDescent="0.15">
      <c r="E4895" s="5"/>
      <c r="G4895" s="5"/>
      <c r="H4895" s="6"/>
      <c r="I4895" s="6"/>
      <c r="J4895" s="6"/>
      <c r="M4895" s="7"/>
      <c r="AG4895" s="4"/>
      <c r="AH4895" s="4"/>
      <c r="AI4895" s="8"/>
      <c r="AJ4895" s="9"/>
      <c r="AK4895" s="10"/>
      <c r="AL4895" s="8"/>
      <c r="AM4895" s="9"/>
      <c r="AN4895" s="10"/>
      <c r="AO4895" s="11"/>
      <c r="AP4895" s="11"/>
      <c r="AQ4895" s="11"/>
    </row>
    <row r="4896" spans="5:43" x14ac:dyDescent="0.15">
      <c r="E4896" s="5"/>
      <c r="G4896" s="5"/>
      <c r="H4896" s="6"/>
      <c r="I4896" s="6"/>
      <c r="J4896" s="6"/>
      <c r="M4896" s="7"/>
      <c r="AG4896" s="4"/>
      <c r="AH4896" s="4"/>
      <c r="AI4896" s="8"/>
      <c r="AJ4896" s="9"/>
      <c r="AK4896" s="10"/>
      <c r="AL4896" s="8"/>
      <c r="AM4896" s="9"/>
      <c r="AN4896" s="10"/>
      <c r="AO4896" s="11"/>
      <c r="AP4896" s="11"/>
      <c r="AQ4896" s="11"/>
    </row>
    <row r="4897" spans="5:43" x14ac:dyDescent="0.15">
      <c r="E4897" s="5"/>
      <c r="G4897" s="5"/>
      <c r="H4897" s="6"/>
      <c r="I4897" s="6"/>
      <c r="J4897" s="6"/>
      <c r="M4897" s="7"/>
      <c r="AG4897" s="4"/>
      <c r="AH4897" s="4"/>
      <c r="AI4897" s="8"/>
      <c r="AJ4897" s="9"/>
      <c r="AK4897" s="10"/>
      <c r="AL4897" s="8"/>
      <c r="AM4897" s="9"/>
      <c r="AN4897" s="10"/>
      <c r="AO4897" s="11"/>
      <c r="AP4897" s="11"/>
      <c r="AQ4897" s="11"/>
    </row>
    <row r="4898" spans="5:43" x14ac:dyDescent="0.15">
      <c r="E4898" s="5"/>
      <c r="G4898" s="5"/>
      <c r="H4898" s="6"/>
      <c r="I4898" s="6"/>
      <c r="J4898" s="6"/>
      <c r="M4898" s="7"/>
      <c r="AG4898" s="4"/>
      <c r="AH4898" s="4"/>
      <c r="AI4898" s="8"/>
      <c r="AJ4898" s="9"/>
      <c r="AK4898" s="10"/>
      <c r="AL4898" s="8"/>
      <c r="AM4898" s="9"/>
      <c r="AN4898" s="10"/>
      <c r="AO4898" s="11"/>
      <c r="AP4898" s="11"/>
      <c r="AQ4898" s="11"/>
    </row>
    <row r="4899" spans="5:43" x14ac:dyDescent="0.15">
      <c r="E4899" s="5"/>
      <c r="G4899" s="5"/>
      <c r="H4899" s="6"/>
      <c r="I4899" s="6"/>
      <c r="J4899" s="6"/>
      <c r="M4899" s="7"/>
      <c r="AG4899" s="4"/>
      <c r="AH4899" s="4"/>
      <c r="AI4899" s="8"/>
      <c r="AJ4899" s="9"/>
      <c r="AK4899" s="10"/>
      <c r="AL4899" s="8"/>
      <c r="AM4899" s="9"/>
      <c r="AN4899" s="10"/>
      <c r="AO4899" s="11"/>
      <c r="AP4899" s="11"/>
      <c r="AQ4899" s="11"/>
    </row>
    <row r="4900" spans="5:43" x14ac:dyDescent="0.15">
      <c r="E4900" s="5"/>
      <c r="G4900" s="5"/>
      <c r="H4900" s="6"/>
      <c r="I4900" s="6"/>
      <c r="J4900" s="6"/>
      <c r="M4900" s="7"/>
      <c r="AG4900" s="4"/>
      <c r="AH4900" s="4"/>
      <c r="AI4900" s="8"/>
      <c r="AJ4900" s="9"/>
      <c r="AK4900" s="10"/>
      <c r="AL4900" s="8"/>
      <c r="AM4900" s="9"/>
      <c r="AN4900" s="10"/>
      <c r="AO4900" s="11"/>
      <c r="AP4900" s="11"/>
      <c r="AQ4900" s="11"/>
    </row>
    <row r="4901" spans="5:43" x14ac:dyDescent="0.15">
      <c r="E4901" s="5"/>
      <c r="G4901" s="5"/>
      <c r="H4901" s="6"/>
      <c r="I4901" s="6"/>
      <c r="J4901" s="6"/>
      <c r="M4901" s="7"/>
      <c r="AG4901" s="4"/>
      <c r="AH4901" s="4"/>
      <c r="AI4901" s="8"/>
      <c r="AJ4901" s="9"/>
      <c r="AK4901" s="10"/>
      <c r="AL4901" s="8"/>
      <c r="AM4901" s="9"/>
      <c r="AN4901" s="10"/>
      <c r="AO4901" s="11"/>
      <c r="AP4901" s="11"/>
      <c r="AQ4901" s="11"/>
    </row>
    <row r="4902" spans="5:43" x14ac:dyDescent="0.15">
      <c r="E4902" s="5"/>
      <c r="G4902" s="5"/>
      <c r="H4902" s="6"/>
      <c r="I4902" s="6"/>
      <c r="J4902" s="6"/>
      <c r="M4902" s="7"/>
      <c r="AG4902" s="4"/>
      <c r="AH4902" s="4"/>
      <c r="AI4902" s="8"/>
      <c r="AJ4902" s="9"/>
      <c r="AK4902" s="10"/>
      <c r="AL4902" s="8"/>
      <c r="AM4902" s="9"/>
      <c r="AN4902" s="10"/>
      <c r="AO4902" s="11"/>
      <c r="AP4902" s="11"/>
      <c r="AQ4902" s="11"/>
    </row>
    <row r="4903" spans="5:43" x14ac:dyDescent="0.15">
      <c r="E4903" s="5"/>
      <c r="G4903" s="5"/>
      <c r="H4903" s="6"/>
      <c r="I4903" s="6"/>
      <c r="J4903" s="6"/>
      <c r="M4903" s="7"/>
      <c r="AG4903" s="4"/>
      <c r="AH4903" s="4"/>
      <c r="AI4903" s="8"/>
      <c r="AJ4903" s="9"/>
      <c r="AK4903" s="10"/>
      <c r="AL4903" s="8"/>
      <c r="AM4903" s="9"/>
      <c r="AN4903" s="10"/>
      <c r="AO4903" s="11"/>
      <c r="AP4903" s="11"/>
      <c r="AQ4903" s="11"/>
    </row>
    <row r="4904" spans="5:43" x14ac:dyDescent="0.15">
      <c r="E4904" s="5"/>
      <c r="G4904" s="5"/>
      <c r="H4904" s="6"/>
      <c r="I4904" s="6"/>
      <c r="J4904" s="6"/>
      <c r="M4904" s="7"/>
      <c r="AG4904" s="4"/>
      <c r="AH4904" s="4"/>
      <c r="AI4904" s="8"/>
      <c r="AJ4904" s="9"/>
      <c r="AK4904" s="10"/>
      <c r="AL4904" s="8"/>
      <c r="AM4904" s="9"/>
      <c r="AN4904" s="10"/>
      <c r="AO4904" s="11"/>
      <c r="AP4904" s="11"/>
      <c r="AQ4904" s="11"/>
    </row>
    <row r="4905" spans="5:43" x14ac:dyDescent="0.15">
      <c r="E4905" s="5"/>
      <c r="G4905" s="5"/>
      <c r="H4905" s="6"/>
      <c r="I4905" s="6"/>
      <c r="J4905" s="6"/>
      <c r="M4905" s="7"/>
      <c r="AG4905" s="4"/>
      <c r="AH4905" s="4"/>
      <c r="AI4905" s="8"/>
      <c r="AJ4905" s="9"/>
      <c r="AK4905" s="10"/>
      <c r="AL4905" s="8"/>
      <c r="AM4905" s="9"/>
      <c r="AN4905" s="10"/>
      <c r="AO4905" s="11"/>
      <c r="AP4905" s="11"/>
      <c r="AQ4905" s="11"/>
    </row>
    <row r="4906" spans="5:43" x14ac:dyDescent="0.15">
      <c r="E4906" s="5"/>
      <c r="G4906" s="5"/>
      <c r="H4906" s="6"/>
      <c r="I4906" s="6"/>
      <c r="J4906" s="6"/>
      <c r="M4906" s="7"/>
      <c r="AG4906" s="4"/>
      <c r="AH4906" s="4"/>
      <c r="AI4906" s="8"/>
      <c r="AJ4906" s="9"/>
      <c r="AK4906" s="10"/>
      <c r="AL4906" s="8"/>
      <c r="AM4906" s="9"/>
      <c r="AN4906" s="10"/>
      <c r="AO4906" s="11"/>
      <c r="AP4906" s="11"/>
      <c r="AQ4906" s="11"/>
    </row>
    <row r="4907" spans="5:43" x14ac:dyDescent="0.15">
      <c r="E4907" s="5"/>
      <c r="G4907" s="5"/>
      <c r="H4907" s="6"/>
      <c r="I4907" s="6"/>
      <c r="J4907" s="6"/>
      <c r="M4907" s="7"/>
      <c r="AG4907" s="4"/>
      <c r="AH4907" s="4"/>
      <c r="AI4907" s="8"/>
      <c r="AJ4907" s="9"/>
      <c r="AK4907" s="10"/>
      <c r="AL4907" s="8"/>
      <c r="AM4907" s="9"/>
      <c r="AN4907" s="10"/>
      <c r="AO4907" s="11"/>
      <c r="AP4907" s="11"/>
      <c r="AQ4907" s="11"/>
    </row>
    <row r="4908" spans="5:43" x14ac:dyDescent="0.15">
      <c r="E4908" s="5"/>
      <c r="G4908" s="5"/>
      <c r="H4908" s="6"/>
      <c r="I4908" s="6"/>
      <c r="J4908" s="6"/>
      <c r="M4908" s="7"/>
      <c r="AG4908" s="4"/>
      <c r="AH4908" s="4"/>
      <c r="AI4908" s="8"/>
      <c r="AJ4908" s="9"/>
      <c r="AK4908" s="10"/>
      <c r="AL4908" s="8"/>
      <c r="AM4908" s="9"/>
      <c r="AN4908" s="10"/>
      <c r="AO4908" s="11"/>
      <c r="AP4908" s="11"/>
      <c r="AQ4908" s="11"/>
    </row>
    <row r="4909" spans="5:43" x14ac:dyDescent="0.15">
      <c r="E4909" s="5"/>
      <c r="G4909" s="5"/>
      <c r="H4909" s="6"/>
      <c r="I4909" s="6"/>
      <c r="J4909" s="6"/>
      <c r="M4909" s="7"/>
      <c r="AG4909" s="4"/>
      <c r="AH4909" s="4"/>
      <c r="AI4909" s="8"/>
      <c r="AJ4909" s="9"/>
      <c r="AK4909" s="10"/>
      <c r="AL4909" s="8"/>
      <c r="AM4909" s="9"/>
      <c r="AN4909" s="10"/>
      <c r="AO4909" s="11"/>
      <c r="AP4909" s="11"/>
      <c r="AQ4909" s="11"/>
    </row>
    <row r="4910" spans="5:43" x14ac:dyDescent="0.15">
      <c r="E4910" s="5"/>
      <c r="G4910" s="5"/>
      <c r="H4910" s="6"/>
      <c r="I4910" s="6"/>
      <c r="J4910" s="6"/>
      <c r="M4910" s="7"/>
      <c r="AG4910" s="4"/>
      <c r="AH4910" s="4"/>
      <c r="AI4910" s="8"/>
      <c r="AJ4910" s="9"/>
      <c r="AK4910" s="10"/>
      <c r="AL4910" s="8"/>
      <c r="AM4910" s="9"/>
      <c r="AN4910" s="10"/>
      <c r="AO4910" s="11"/>
      <c r="AP4910" s="11"/>
      <c r="AQ4910" s="11"/>
    </row>
    <row r="4911" spans="5:43" x14ac:dyDescent="0.15">
      <c r="E4911" s="5"/>
      <c r="G4911" s="5"/>
      <c r="H4911" s="6"/>
      <c r="I4911" s="6"/>
      <c r="J4911" s="6"/>
      <c r="M4911" s="7"/>
      <c r="AG4911" s="4"/>
      <c r="AH4911" s="4"/>
      <c r="AI4911" s="8"/>
      <c r="AJ4911" s="9"/>
      <c r="AK4911" s="10"/>
      <c r="AL4911" s="8"/>
      <c r="AM4911" s="9"/>
      <c r="AN4911" s="10"/>
      <c r="AO4911" s="11"/>
      <c r="AP4911" s="11"/>
      <c r="AQ4911" s="11"/>
    </row>
    <row r="4912" spans="5:43" x14ac:dyDescent="0.15">
      <c r="E4912" s="5"/>
      <c r="G4912" s="5"/>
      <c r="H4912" s="6"/>
      <c r="I4912" s="6"/>
      <c r="J4912" s="6"/>
      <c r="M4912" s="7"/>
      <c r="AG4912" s="4"/>
      <c r="AH4912" s="4"/>
      <c r="AI4912" s="8"/>
      <c r="AJ4912" s="9"/>
      <c r="AK4912" s="10"/>
      <c r="AL4912" s="8"/>
      <c r="AM4912" s="9"/>
      <c r="AN4912" s="10"/>
      <c r="AO4912" s="11"/>
      <c r="AP4912" s="11"/>
      <c r="AQ4912" s="11"/>
    </row>
    <row r="4913" spans="5:43" x14ac:dyDescent="0.15">
      <c r="E4913" s="5"/>
      <c r="G4913" s="5"/>
      <c r="H4913" s="6"/>
      <c r="I4913" s="6"/>
      <c r="J4913" s="6"/>
      <c r="M4913" s="7"/>
      <c r="AG4913" s="4"/>
      <c r="AH4913" s="4"/>
      <c r="AI4913" s="8"/>
      <c r="AJ4913" s="9"/>
      <c r="AK4913" s="10"/>
      <c r="AL4913" s="8"/>
      <c r="AM4913" s="9"/>
      <c r="AN4913" s="10"/>
      <c r="AO4913" s="11"/>
      <c r="AP4913" s="11"/>
      <c r="AQ4913" s="11"/>
    </row>
    <row r="4914" spans="5:43" x14ac:dyDescent="0.15">
      <c r="E4914" s="5"/>
      <c r="G4914" s="5"/>
      <c r="H4914" s="6"/>
      <c r="I4914" s="6"/>
      <c r="J4914" s="6"/>
      <c r="M4914" s="7"/>
      <c r="AG4914" s="4"/>
      <c r="AH4914" s="4"/>
      <c r="AI4914" s="8"/>
      <c r="AJ4914" s="9"/>
      <c r="AK4914" s="10"/>
      <c r="AL4914" s="8"/>
      <c r="AM4914" s="9"/>
      <c r="AN4914" s="10"/>
      <c r="AO4914" s="11"/>
      <c r="AP4914" s="11"/>
      <c r="AQ4914" s="11"/>
    </row>
    <row r="4915" spans="5:43" x14ac:dyDescent="0.15">
      <c r="E4915" s="5"/>
      <c r="G4915" s="5"/>
      <c r="H4915" s="6"/>
      <c r="I4915" s="6"/>
      <c r="J4915" s="6"/>
      <c r="M4915" s="7"/>
      <c r="AG4915" s="4"/>
      <c r="AH4915" s="4"/>
      <c r="AI4915" s="8"/>
      <c r="AJ4915" s="9"/>
      <c r="AK4915" s="10"/>
      <c r="AL4915" s="8"/>
      <c r="AM4915" s="9"/>
      <c r="AN4915" s="10"/>
      <c r="AO4915" s="11"/>
      <c r="AP4915" s="11"/>
      <c r="AQ4915" s="11"/>
    </row>
    <row r="4916" spans="5:43" x14ac:dyDescent="0.15">
      <c r="E4916" s="5"/>
      <c r="G4916" s="5"/>
      <c r="H4916" s="6"/>
      <c r="I4916" s="6"/>
      <c r="J4916" s="6"/>
      <c r="M4916" s="7"/>
      <c r="AG4916" s="4"/>
      <c r="AH4916" s="4"/>
      <c r="AI4916" s="8"/>
      <c r="AJ4916" s="9"/>
      <c r="AK4916" s="10"/>
      <c r="AL4916" s="8"/>
      <c r="AM4916" s="9"/>
      <c r="AN4916" s="10"/>
      <c r="AO4916" s="11"/>
      <c r="AP4916" s="11"/>
      <c r="AQ4916" s="11"/>
    </row>
    <row r="4917" spans="5:43" x14ac:dyDescent="0.15">
      <c r="E4917" s="5"/>
      <c r="G4917" s="5"/>
      <c r="H4917" s="6"/>
      <c r="I4917" s="6"/>
      <c r="J4917" s="6"/>
      <c r="M4917" s="7"/>
      <c r="AG4917" s="4"/>
      <c r="AH4917" s="4"/>
      <c r="AI4917" s="8"/>
      <c r="AJ4917" s="9"/>
      <c r="AK4917" s="10"/>
      <c r="AL4917" s="8"/>
      <c r="AM4917" s="9"/>
      <c r="AN4917" s="10"/>
      <c r="AO4917" s="11"/>
      <c r="AP4917" s="11"/>
      <c r="AQ4917" s="11"/>
    </row>
    <row r="4918" spans="5:43" x14ac:dyDescent="0.15">
      <c r="E4918" s="5"/>
      <c r="G4918" s="5"/>
      <c r="H4918" s="6"/>
      <c r="I4918" s="6"/>
      <c r="J4918" s="6"/>
      <c r="M4918" s="7"/>
      <c r="AG4918" s="4"/>
      <c r="AH4918" s="4"/>
      <c r="AI4918" s="8"/>
      <c r="AJ4918" s="9"/>
      <c r="AK4918" s="10"/>
      <c r="AL4918" s="8"/>
      <c r="AM4918" s="9"/>
      <c r="AN4918" s="10"/>
      <c r="AO4918" s="11"/>
      <c r="AP4918" s="11"/>
      <c r="AQ4918" s="11"/>
    </row>
    <row r="4919" spans="5:43" x14ac:dyDescent="0.15">
      <c r="E4919" s="5"/>
      <c r="G4919" s="5"/>
      <c r="H4919" s="6"/>
      <c r="I4919" s="6"/>
      <c r="J4919" s="6"/>
      <c r="M4919" s="7"/>
      <c r="AG4919" s="4"/>
      <c r="AH4919" s="4"/>
      <c r="AI4919" s="8"/>
      <c r="AJ4919" s="9"/>
      <c r="AK4919" s="10"/>
      <c r="AL4919" s="8"/>
      <c r="AM4919" s="9"/>
      <c r="AN4919" s="10"/>
      <c r="AO4919" s="11"/>
      <c r="AP4919" s="11"/>
      <c r="AQ4919" s="11"/>
    </row>
    <row r="4920" spans="5:43" x14ac:dyDescent="0.15">
      <c r="E4920" s="5"/>
      <c r="G4920" s="5"/>
      <c r="H4920" s="6"/>
      <c r="I4920" s="6"/>
      <c r="J4920" s="6"/>
      <c r="M4920" s="7"/>
      <c r="AG4920" s="4"/>
      <c r="AH4920" s="4"/>
      <c r="AI4920" s="8"/>
      <c r="AJ4920" s="9"/>
      <c r="AK4920" s="10"/>
      <c r="AL4920" s="8"/>
      <c r="AM4920" s="9"/>
      <c r="AN4920" s="10"/>
      <c r="AO4920" s="11"/>
      <c r="AP4920" s="11"/>
      <c r="AQ4920" s="11"/>
    </row>
    <row r="4921" spans="5:43" x14ac:dyDescent="0.15">
      <c r="E4921" s="5"/>
      <c r="G4921" s="5"/>
      <c r="H4921" s="6"/>
      <c r="I4921" s="6"/>
      <c r="J4921" s="6"/>
      <c r="M4921" s="7"/>
      <c r="AG4921" s="4"/>
      <c r="AH4921" s="4"/>
      <c r="AI4921" s="8"/>
      <c r="AJ4921" s="9"/>
      <c r="AK4921" s="10"/>
      <c r="AL4921" s="8"/>
      <c r="AM4921" s="9"/>
      <c r="AN4921" s="10"/>
      <c r="AO4921" s="11"/>
      <c r="AP4921" s="11"/>
      <c r="AQ4921" s="11"/>
    </row>
    <row r="4922" spans="5:43" x14ac:dyDescent="0.15">
      <c r="E4922" s="5"/>
      <c r="G4922" s="5"/>
      <c r="H4922" s="6"/>
      <c r="I4922" s="6"/>
      <c r="J4922" s="6"/>
      <c r="M4922" s="7"/>
      <c r="AG4922" s="4"/>
      <c r="AH4922" s="4"/>
      <c r="AI4922" s="8"/>
      <c r="AJ4922" s="9"/>
      <c r="AK4922" s="10"/>
      <c r="AL4922" s="8"/>
      <c r="AM4922" s="9"/>
      <c r="AN4922" s="10"/>
      <c r="AO4922" s="11"/>
      <c r="AP4922" s="11"/>
      <c r="AQ4922" s="11"/>
    </row>
    <row r="4923" spans="5:43" x14ac:dyDescent="0.15">
      <c r="E4923" s="5"/>
      <c r="G4923" s="5"/>
      <c r="H4923" s="6"/>
      <c r="I4923" s="6"/>
      <c r="J4923" s="6"/>
      <c r="M4923" s="7"/>
      <c r="AG4923" s="4"/>
      <c r="AH4923" s="4"/>
      <c r="AI4923" s="8"/>
      <c r="AJ4923" s="9"/>
      <c r="AK4923" s="10"/>
      <c r="AL4923" s="8"/>
      <c r="AM4923" s="9"/>
      <c r="AN4923" s="10"/>
      <c r="AO4923" s="11"/>
      <c r="AP4923" s="11"/>
      <c r="AQ4923" s="11"/>
    </row>
    <row r="4924" spans="5:43" x14ac:dyDescent="0.15">
      <c r="E4924" s="5"/>
      <c r="G4924" s="5"/>
      <c r="H4924" s="6"/>
      <c r="I4924" s="6"/>
      <c r="J4924" s="6"/>
      <c r="M4924" s="7"/>
      <c r="AG4924" s="4"/>
      <c r="AH4924" s="4"/>
      <c r="AI4924" s="8"/>
      <c r="AJ4924" s="9"/>
      <c r="AK4924" s="10"/>
      <c r="AL4924" s="8"/>
      <c r="AM4924" s="9"/>
      <c r="AN4924" s="10"/>
      <c r="AO4924" s="11"/>
      <c r="AP4924" s="11"/>
      <c r="AQ4924" s="11"/>
    </row>
    <row r="4925" spans="5:43" x14ac:dyDescent="0.15">
      <c r="E4925" s="5"/>
      <c r="G4925" s="5"/>
      <c r="H4925" s="6"/>
      <c r="I4925" s="6"/>
      <c r="J4925" s="6"/>
      <c r="M4925" s="7"/>
      <c r="AG4925" s="4"/>
      <c r="AH4925" s="4"/>
      <c r="AI4925" s="8"/>
      <c r="AJ4925" s="9"/>
      <c r="AK4925" s="10"/>
      <c r="AL4925" s="8"/>
      <c r="AM4925" s="9"/>
      <c r="AN4925" s="10"/>
      <c r="AO4925" s="11"/>
      <c r="AP4925" s="11"/>
      <c r="AQ4925" s="11"/>
    </row>
    <row r="4926" spans="5:43" x14ac:dyDescent="0.15">
      <c r="E4926" s="5"/>
      <c r="G4926" s="5"/>
      <c r="H4926" s="6"/>
      <c r="I4926" s="6"/>
      <c r="J4926" s="6"/>
      <c r="M4926" s="7"/>
      <c r="AG4926" s="4"/>
      <c r="AH4926" s="4"/>
      <c r="AI4926" s="8"/>
      <c r="AJ4926" s="9"/>
      <c r="AK4926" s="10"/>
      <c r="AL4926" s="8"/>
      <c r="AM4926" s="9"/>
      <c r="AN4926" s="10"/>
      <c r="AO4926" s="11"/>
      <c r="AP4926" s="11"/>
      <c r="AQ4926" s="11"/>
    </row>
    <row r="4927" spans="5:43" x14ac:dyDescent="0.15">
      <c r="E4927" s="5"/>
      <c r="G4927" s="5"/>
      <c r="H4927" s="6"/>
      <c r="I4927" s="6"/>
      <c r="J4927" s="6"/>
      <c r="M4927" s="7"/>
      <c r="AG4927" s="4"/>
      <c r="AH4927" s="4"/>
      <c r="AI4927" s="8"/>
      <c r="AJ4927" s="9"/>
      <c r="AK4927" s="10"/>
      <c r="AL4927" s="8"/>
      <c r="AM4927" s="9"/>
      <c r="AN4927" s="10"/>
      <c r="AO4927" s="11"/>
      <c r="AP4927" s="11"/>
      <c r="AQ4927" s="11"/>
    </row>
    <row r="4928" spans="5:43" x14ac:dyDescent="0.15">
      <c r="E4928" s="5"/>
      <c r="G4928" s="5"/>
      <c r="H4928" s="6"/>
      <c r="I4928" s="6"/>
      <c r="J4928" s="6"/>
      <c r="M4928" s="7"/>
      <c r="AG4928" s="4"/>
      <c r="AH4928" s="4"/>
      <c r="AI4928" s="8"/>
      <c r="AJ4928" s="9"/>
      <c r="AK4928" s="10"/>
      <c r="AL4928" s="8"/>
      <c r="AM4928" s="9"/>
      <c r="AN4928" s="10"/>
      <c r="AO4928" s="11"/>
      <c r="AP4928" s="11"/>
      <c r="AQ4928" s="11"/>
    </row>
    <row r="4929" spans="5:43" x14ac:dyDescent="0.15">
      <c r="E4929" s="5"/>
      <c r="G4929" s="5"/>
      <c r="H4929" s="6"/>
      <c r="I4929" s="6"/>
      <c r="J4929" s="6"/>
      <c r="M4929" s="7"/>
      <c r="AG4929" s="4"/>
      <c r="AH4929" s="4"/>
      <c r="AI4929" s="8"/>
      <c r="AJ4929" s="9"/>
      <c r="AK4929" s="10"/>
      <c r="AL4929" s="8"/>
      <c r="AM4929" s="9"/>
      <c r="AN4929" s="10"/>
      <c r="AO4929" s="11"/>
      <c r="AP4929" s="11"/>
      <c r="AQ4929" s="11"/>
    </row>
    <row r="4930" spans="5:43" x14ac:dyDescent="0.15">
      <c r="E4930" s="5"/>
      <c r="G4930" s="5"/>
      <c r="H4930" s="6"/>
      <c r="I4930" s="6"/>
      <c r="J4930" s="6"/>
      <c r="M4930" s="7"/>
      <c r="AG4930" s="4"/>
      <c r="AH4930" s="4"/>
      <c r="AI4930" s="8"/>
      <c r="AJ4930" s="9"/>
      <c r="AK4930" s="10"/>
      <c r="AL4930" s="8"/>
      <c r="AM4930" s="9"/>
      <c r="AN4930" s="10"/>
      <c r="AO4930" s="11"/>
      <c r="AP4930" s="11"/>
      <c r="AQ4930" s="11"/>
    </row>
    <row r="4931" spans="5:43" x14ac:dyDescent="0.15">
      <c r="E4931" s="5"/>
      <c r="G4931" s="5"/>
      <c r="H4931" s="6"/>
      <c r="I4931" s="6"/>
      <c r="J4931" s="6"/>
      <c r="M4931" s="7"/>
      <c r="AG4931" s="4"/>
      <c r="AH4931" s="4"/>
      <c r="AI4931" s="8"/>
      <c r="AJ4931" s="9"/>
      <c r="AK4931" s="10"/>
      <c r="AL4931" s="8"/>
      <c r="AM4931" s="9"/>
      <c r="AN4931" s="10"/>
      <c r="AO4931" s="11"/>
      <c r="AP4931" s="11"/>
      <c r="AQ4931" s="11"/>
    </row>
    <row r="4932" spans="5:43" x14ac:dyDescent="0.15">
      <c r="E4932" s="5"/>
      <c r="G4932" s="5"/>
      <c r="H4932" s="6"/>
      <c r="I4932" s="6"/>
      <c r="J4932" s="6"/>
      <c r="M4932" s="7"/>
      <c r="AG4932" s="4"/>
      <c r="AH4932" s="4"/>
      <c r="AI4932" s="8"/>
      <c r="AJ4932" s="9"/>
      <c r="AK4932" s="10"/>
      <c r="AL4932" s="8"/>
      <c r="AM4932" s="9"/>
      <c r="AN4932" s="10"/>
      <c r="AO4932" s="11"/>
      <c r="AP4932" s="11"/>
      <c r="AQ4932" s="11"/>
    </row>
    <row r="4933" spans="5:43" x14ac:dyDescent="0.15">
      <c r="E4933" s="5"/>
      <c r="G4933" s="5"/>
      <c r="H4933" s="6"/>
      <c r="I4933" s="6"/>
      <c r="J4933" s="6"/>
      <c r="M4933" s="7"/>
      <c r="AG4933" s="4"/>
      <c r="AH4933" s="4"/>
      <c r="AI4933" s="8"/>
      <c r="AJ4933" s="9"/>
      <c r="AK4933" s="10"/>
      <c r="AL4933" s="8"/>
      <c r="AM4933" s="9"/>
      <c r="AN4933" s="10"/>
      <c r="AO4933" s="11"/>
      <c r="AP4933" s="11"/>
      <c r="AQ4933" s="11"/>
    </row>
    <row r="4934" spans="5:43" x14ac:dyDescent="0.15">
      <c r="E4934" s="5"/>
      <c r="G4934" s="5"/>
      <c r="H4934" s="6"/>
      <c r="I4934" s="6"/>
      <c r="J4934" s="6"/>
      <c r="M4934" s="7"/>
      <c r="AG4934" s="4"/>
      <c r="AH4934" s="4"/>
      <c r="AI4934" s="8"/>
      <c r="AJ4934" s="9"/>
      <c r="AK4934" s="10"/>
      <c r="AL4934" s="8"/>
      <c r="AM4934" s="9"/>
      <c r="AN4934" s="10"/>
      <c r="AO4934" s="11"/>
      <c r="AP4934" s="11"/>
      <c r="AQ4934" s="11"/>
    </row>
    <row r="4935" spans="5:43" x14ac:dyDescent="0.15">
      <c r="E4935" s="5"/>
      <c r="G4935" s="5"/>
      <c r="H4935" s="6"/>
      <c r="I4935" s="6"/>
      <c r="J4935" s="6"/>
      <c r="M4935" s="7"/>
      <c r="AG4935" s="4"/>
      <c r="AH4935" s="4"/>
      <c r="AI4935" s="8"/>
      <c r="AJ4935" s="9"/>
      <c r="AK4935" s="10"/>
      <c r="AL4935" s="8"/>
      <c r="AM4935" s="9"/>
      <c r="AN4935" s="10"/>
      <c r="AO4935" s="11"/>
      <c r="AP4935" s="11"/>
      <c r="AQ4935" s="11"/>
    </row>
    <row r="4936" spans="5:43" x14ac:dyDescent="0.15">
      <c r="E4936" s="5"/>
      <c r="G4936" s="5"/>
      <c r="H4936" s="6"/>
      <c r="I4936" s="6"/>
      <c r="J4936" s="6"/>
      <c r="M4936" s="7"/>
      <c r="AG4936" s="4"/>
      <c r="AH4936" s="4"/>
      <c r="AI4936" s="8"/>
      <c r="AJ4936" s="9"/>
      <c r="AK4936" s="10"/>
      <c r="AL4936" s="8"/>
      <c r="AM4936" s="9"/>
      <c r="AN4936" s="10"/>
      <c r="AO4936" s="11"/>
      <c r="AP4936" s="11"/>
      <c r="AQ4936" s="11"/>
    </row>
    <row r="4937" spans="5:43" x14ac:dyDescent="0.15">
      <c r="E4937" s="5"/>
      <c r="G4937" s="5"/>
      <c r="H4937" s="6"/>
      <c r="I4937" s="6"/>
      <c r="J4937" s="6"/>
      <c r="M4937" s="7"/>
      <c r="AG4937" s="4"/>
      <c r="AH4937" s="4"/>
      <c r="AI4937" s="8"/>
      <c r="AJ4937" s="9"/>
      <c r="AK4937" s="10"/>
      <c r="AL4937" s="8"/>
      <c r="AM4937" s="9"/>
      <c r="AN4937" s="10"/>
      <c r="AO4937" s="11"/>
      <c r="AP4937" s="11"/>
      <c r="AQ4937" s="11"/>
    </row>
    <row r="4938" spans="5:43" x14ac:dyDescent="0.15">
      <c r="E4938" s="5"/>
      <c r="G4938" s="5"/>
      <c r="H4938" s="6"/>
      <c r="I4938" s="6"/>
      <c r="J4938" s="6"/>
      <c r="M4938" s="7"/>
      <c r="AG4938" s="4"/>
      <c r="AH4938" s="4"/>
      <c r="AI4938" s="8"/>
      <c r="AJ4938" s="9"/>
      <c r="AK4938" s="10"/>
      <c r="AL4938" s="8"/>
      <c r="AM4938" s="9"/>
      <c r="AN4938" s="10"/>
      <c r="AO4938" s="11"/>
      <c r="AP4938" s="11"/>
      <c r="AQ4938" s="11"/>
    </row>
    <row r="4939" spans="5:43" x14ac:dyDescent="0.15">
      <c r="E4939" s="5"/>
      <c r="G4939" s="5"/>
      <c r="H4939" s="6"/>
      <c r="I4939" s="6"/>
      <c r="J4939" s="6"/>
      <c r="M4939" s="7"/>
      <c r="AG4939" s="4"/>
      <c r="AH4939" s="4"/>
      <c r="AI4939" s="8"/>
      <c r="AJ4939" s="9"/>
      <c r="AK4939" s="10"/>
      <c r="AL4939" s="8"/>
      <c r="AM4939" s="9"/>
      <c r="AN4939" s="10"/>
      <c r="AO4939" s="11"/>
      <c r="AP4939" s="11"/>
      <c r="AQ4939" s="11"/>
    </row>
    <row r="4940" spans="5:43" x14ac:dyDescent="0.15">
      <c r="E4940" s="5"/>
      <c r="G4940" s="5"/>
      <c r="H4940" s="6"/>
      <c r="I4940" s="6"/>
      <c r="J4940" s="6"/>
      <c r="M4940" s="7"/>
      <c r="AG4940" s="4"/>
      <c r="AH4940" s="4"/>
      <c r="AI4940" s="8"/>
      <c r="AJ4940" s="9"/>
      <c r="AK4940" s="10"/>
      <c r="AL4940" s="8"/>
      <c r="AM4940" s="9"/>
      <c r="AN4940" s="10"/>
      <c r="AO4940" s="11"/>
      <c r="AP4940" s="11"/>
      <c r="AQ4940" s="11"/>
    </row>
    <row r="4941" spans="5:43" x14ac:dyDescent="0.15">
      <c r="E4941" s="5"/>
      <c r="G4941" s="5"/>
      <c r="H4941" s="6"/>
      <c r="I4941" s="6"/>
      <c r="J4941" s="6"/>
      <c r="M4941" s="7"/>
      <c r="AG4941" s="4"/>
      <c r="AH4941" s="4"/>
      <c r="AI4941" s="8"/>
      <c r="AJ4941" s="9"/>
      <c r="AK4941" s="10"/>
      <c r="AL4941" s="8"/>
      <c r="AM4941" s="9"/>
      <c r="AN4941" s="10"/>
      <c r="AO4941" s="11"/>
      <c r="AP4941" s="11"/>
      <c r="AQ4941" s="11"/>
    </row>
    <row r="4942" spans="5:43" x14ac:dyDescent="0.15">
      <c r="E4942" s="5"/>
      <c r="G4942" s="5"/>
      <c r="H4942" s="6"/>
      <c r="I4942" s="6"/>
      <c r="J4942" s="6"/>
      <c r="M4942" s="7"/>
      <c r="AG4942" s="4"/>
      <c r="AH4942" s="4"/>
      <c r="AI4942" s="8"/>
      <c r="AJ4942" s="9"/>
      <c r="AK4942" s="10"/>
      <c r="AL4942" s="8"/>
      <c r="AM4942" s="9"/>
      <c r="AN4942" s="10"/>
      <c r="AO4942" s="11"/>
      <c r="AP4942" s="11"/>
      <c r="AQ4942" s="11"/>
    </row>
    <row r="4943" spans="5:43" x14ac:dyDescent="0.15">
      <c r="E4943" s="5"/>
      <c r="G4943" s="5"/>
      <c r="H4943" s="6"/>
      <c r="I4943" s="6"/>
      <c r="J4943" s="6"/>
      <c r="M4943" s="7"/>
      <c r="AG4943" s="4"/>
      <c r="AH4943" s="4"/>
      <c r="AI4943" s="8"/>
      <c r="AJ4943" s="9"/>
      <c r="AK4943" s="10"/>
      <c r="AL4943" s="8"/>
      <c r="AM4943" s="9"/>
      <c r="AN4943" s="10"/>
      <c r="AO4943" s="11"/>
      <c r="AP4943" s="11"/>
      <c r="AQ4943" s="11"/>
    </row>
    <row r="4944" spans="5:43" x14ac:dyDescent="0.15">
      <c r="E4944" s="5"/>
      <c r="G4944" s="5"/>
      <c r="H4944" s="6"/>
      <c r="I4944" s="6"/>
      <c r="J4944" s="6"/>
      <c r="M4944" s="7"/>
      <c r="AG4944" s="4"/>
      <c r="AH4944" s="4"/>
      <c r="AI4944" s="8"/>
      <c r="AJ4944" s="9"/>
      <c r="AK4944" s="10"/>
      <c r="AL4944" s="8"/>
      <c r="AM4944" s="9"/>
      <c r="AN4944" s="10"/>
      <c r="AO4944" s="11"/>
      <c r="AP4944" s="11"/>
      <c r="AQ4944" s="11"/>
    </row>
    <row r="4945" spans="5:43" x14ac:dyDescent="0.15">
      <c r="E4945" s="5"/>
      <c r="G4945" s="5"/>
      <c r="H4945" s="6"/>
      <c r="I4945" s="6"/>
      <c r="J4945" s="6"/>
      <c r="M4945" s="7"/>
      <c r="AG4945" s="4"/>
      <c r="AH4945" s="4"/>
      <c r="AI4945" s="8"/>
      <c r="AJ4945" s="9"/>
      <c r="AK4945" s="10"/>
      <c r="AL4945" s="8"/>
      <c r="AM4945" s="9"/>
      <c r="AN4945" s="10"/>
      <c r="AO4945" s="11"/>
      <c r="AP4945" s="11"/>
      <c r="AQ4945" s="11"/>
    </row>
    <row r="4946" spans="5:43" x14ac:dyDescent="0.15">
      <c r="E4946" s="5"/>
      <c r="G4946" s="5"/>
      <c r="H4946" s="6"/>
      <c r="I4946" s="6"/>
      <c r="J4946" s="6"/>
      <c r="M4946" s="7"/>
      <c r="AG4946" s="4"/>
      <c r="AH4946" s="4"/>
      <c r="AI4946" s="8"/>
      <c r="AJ4946" s="9"/>
      <c r="AK4946" s="10"/>
      <c r="AL4946" s="8"/>
      <c r="AM4946" s="9"/>
      <c r="AN4946" s="10"/>
      <c r="AO4946" s="11"/>
      <c r="AP4946" s="11"/>
      <c r="AQ4946" s="11"/>
    </row>
    <row r="4947" spans="5:43" x14ac:dyDescent="0.15">
      <c r="E4947" s="5"/>
      <c r="G4947" s="5"/>
      <c r="H4947" s="6"/>
      <c r="I4947" s="6"/>
      <c r="J4947" s="6"/>
      <c r="M4947" s="7"/>
      <c r="AG4947" s="4"/>
      <c r="AH4947" s="4"/>
      <c r="AI4947" s="8"/>
      <c r="AJ4947" s="9"/>
      <c r="AK4947" s="10"/>
      <c r="AL4947" s="8"/>
      <c r="AM4947" s="9"/>
      <c r="AN4947" s="10"/>
      <c r="AO4947" s="11"/>
      <c r="AP4947" s="11"/>
      <c r="AQ4947" s="11"/>
    </row>
    <row r="4948" spans="5:43" x14ac:dyDescent="0.15">
      <c r="E4948" s="5"/>
      <c r="G4948" s="5"/>
      <c r="H4948" s="6"/>
      <c r="I4948" s="6"/>
      <c r="J4948" s="6"/>
      <c r="M4948" s="7"/>
      <c r="AG4948" s="4"/>
      <c r="AH4948" s="4"/>
      <c r="AI4948" s="8"/>
      <c r="AJ4948" s="9"/>
      <c r="AK4948" s="10"/>
      <c r="AL4948" s="8"/>
      <c r="AM4948" s="9"/>
      <c r="AN4948" s="10"/>
      <c r="AO4948" s="11"/>
      <c r="AP4948" s="11"/>
      <c r="AQ4948" s="11"/>
    </row>
    <row r="4949" spans="5:43" x14ac:dyDescent="0.15">
      <c r="E4949" s="5"/>
      <c r="G4949" s="5"/>
      <c r="H4949" s="6"/>
      <c r="I4949" s="6"/>
      <c r="J4949" s="6"/>
      <c r="M4949" s="7"/>
      <c r="AG4949" s="4"/>
      <c r="AH4949" s="4"/>
      <c r="AI4949" s="8"/>
      <c r="AJ4949" s="9"/>
      <c r="AK4949" s="10"/>
      <c r="AL4949" s="8"/>
      <c r="AM4949" s="9"/>
      <c r="AN4949" s="10"/>
      <c r="AO4949" s="11"/>
      <c r="AP4949" s="11"/>
      <c r="AQ4949" s="11"/>
    </row>
    <row r="4950" spans="5:43" x14ac:dyDescent="0.15">
      <c r="E4950" s="5"/>
      <c r="G4950" s="5"/>
      <c r="H4950" s="6"/>
      <c r="I4950" s="6"/>
      <c r="J4950" s="6"/>
      <c r="M4950" s="7"/>
      <c r="AG4950" s="4"/>
      <c r="AH4950" s="4"/>
      <c r="AI4950" s="8"/>
      <c r="AJ4950" s="9"/>
      <c r="AK4950" s="10"/>
      <c r="AL4950" s="8"/>
      <c r="AM4950" s="9"/>
      <c r="AN4950" s="10"/>
      <c r="AO4950" s="11"/>
      <c r="AP4950" s="11"/>
      <c r="AQ4950" s="11"/>
    </row>
    <row r="4951" spans="5:43" x14ac:dyDescent="0.15">
      <c r="E4951" s="5"/>
      <c r="G4951" s="5"/>
      <c r="H4951" s="6"/>
      <c r="I4951" s="6"/>
      <c r="J4951" s="6"/>
      <c r="M4951" s="7"/>
      <c r="AG4951" s="4"/>
      <c r="AH4951" s="4"/>
      <c r="AI4951" s="8"/>
      <c r="AJ4951" s="9"/>
      <c r="AK4951" s="10"/>
      <c r="AL4951" s="8"/>
      <c r="AM4951" s="9"/>
      <c r="AN4951" s="10"/>
      <c r="AO4951" s="11"/>
      <c r="AP4951" s="11"/>
      <c r="AQ4951" s="11"/>
    </row>
    <row r="4952" spans="5:43" x14ac:dyDescent="0.15">
      <c r="E4952" s="5"/>
      <c r="G4952" s="5"/>
      <c r="H4952" s="6"/>
      <c r="I4952" s="6"/>
      <c r="J4952" s="6"/>
      <c r="M4952" s="7"/>
      <c r="AG4952" s="4"/>
      <c r="AH4952" s="4"/>
      <c r="AI4952" s="8"/>
      <c r="AJ4952" s="9"/>
      <c r="AK4952" s="10"/>
      <c r="AL4952" s="8"/>
      <c r="AM4952" s="9"/>
      <c r="AN4952" s="10"/>
      <c r="AO4952" s="11"/>
      <c r="AP4952" s="11"/>
      <c r="AQ4952" s="11"/>
    </row>
    <row r="4953" spans="5:43" x14ac:dyDescent="0.15">
      <c r="E4953" s="5"/>
      <c r="G4953" s="5"/>
      <c r="H4953" s="6"/>
      <c r="I4953" s="6"/>
      <c r="J4953" s="6"/>
      <c r="M4953" s="7"/>
      <c r="AG4953" s="4"/>
      <c r="AH4953" s="4"/>
      <c r="AI4953" s="8"/>
      <c r="AJ4953" s="9"/>
      <c r="AK4953" s="10"/>
      <c r="AL4953" s="8"/>
      <c r="AM4953" s="9"/>
      <c r="AN4953" s="10"/>
      <c r="AO4953" s="11"/>
      <c r="AP4953" s="11"/>
      <c r="AQ4953" s="11"/>
    </row>
    <row r="4954" spans="5:43" x14ac:dyDescent="0.15">
      <c r="E4954" s="5"/>
      <c r="G4954" s="5"/>
      <c r="H4954" s="6"/>
      <c r="I4954" s="6"/>
      <c r="J4954" s="6"/>
      <c r="M4954" s="7"/>
      <c r="AG4954" s="4"/>
      <c r="AH4954" s="4"/>
      <c r="AI4954" s="8"/>
      <c r="AJ4954" s="9"/>
      <c r="AK4954" s="10"/>
      <c r="AL4954" s="8"/>
      <c r="AM4954" s="9"/>
      <c r="AN4954" s="10"/>
      <c r="AO4954" s="11"/>
      <c r="AP4954" s="11"/>
      <c r="AQ4954" s="11"/>
    </row>
    <row r="4955" spans="5:43" x14ac:dyDescent="0.15">
      <c r="E4955" s="5"/>
      <c r="G4955" s="5"/>
      <c r="H4955" s="6"/>
      <c r="I4955" s="6"/>
      <c r="J4955" s="6"/>
      <c r="M4955" s="7"/>
      <c r="AG4955" s="4"/>
      <c r="AH4955" s="4"/>
      <c r="AI4955" s="8"/>
      <c r="AJ4955" s="9"/>
      <c r="AK4955" s="10"/>
      <c r="AL4955" s="8"/>
      <c r="AM4955" s="9"/>
      <c r="AN4955" s="10"/>
      <c r="AO4955" s="11"/>
      <c r="AP4955" s="11"/>
      <c r="AQ4955" s="11"/>
    </row>
    <row r="4956" spans="5:43" x14ac:dyDescent="0.15">
      <c r="E4956" s="5"/>
      <c r="G4956" s="5"/>
      <c r="H4956" s="6"/>
      <c r="I4956" s="6"/>
      <c r="J4956" s="6"/>
      <c r="M4956" s="7"/>
      <c r="AG4956" s="4"/>
      <c r="AH4956" s="4"/>
      <c r="AI4956" s="8"/>
      <c r="AJ4956" s="9"/>
      <c r="AK4956" s="10"/>
      <c r="AL4956" s="8"/>
      <c r="AM4956" s="9"/>
      <c r="AN4956" s="10"/>
      <c r="AO4956" s="11"/>
      <c r="AP4956" s="11"/>
      <c r="AQ4956" s="11"/>
    </row>
    <row r="4957" spans="5:43" x14ac:dyDescent="0.15">
      <c r="E4957" s="5"/>
      <c r="G4957" s="5"/>
      <c r="H4957" s="6"/>
      <c r="I4957" s="6"/>
      <c r="J4957" s="6"/>
      <c r="M4957" s="7"/>
      <c r="AG4957" s="4"/>
      <c r="AH4957" s="4"/>
      <c r="AI4957" s="8"/>
      <c r="AJ4957" s="9"/>
      <c r="AK4957" s="10"/>
      <c r="AL4957" s="8"/>
      <c r="AM4957" s="9"/>
      <c r="AN4957" s="10"/>
      <c r="AO4957" s="11"/>
      <c r="AP4957" s="11"/>
      <c r="AQ4957" s="11"/>
    </row>
    <row r="4958" spans="5:43" x14ac:dyDescent="0.15">
      <c r="E4958" s="5"/>
      <c r="G4958" s="5"/>
      <c r="H4958" s="6"/>
      <c r="I4958" s="6"/>
      <c r="J4958" s="6"/>
      <c r="M4958" s="7"/>
      <c r="AG4958" s="4"/>
      <c r="AH4958" s="4"/>
      <c r="AI4958" s="8"/>
      <c r="AJ4958" s="9"/>
      <c r="AK4958" s="10"/>
      <c r="AL4958" s="8"/>
      <c r="AM4958" s="9"/>
      <c r="AN4958" s="10"/>
      <c r="AO4958" s="11"/>
      <c r="AP4958" s="11"/>
      <c r="AQ4958" s="11"/>
    </row>
    <row r="4959" spans="5:43" x14ac:dyDescent="0.15">
      <c r="E4959" s="5"/>
      <c r="G4959" s="5"/>
      <c r="H4959" s="6"/>
      <c r="I4959" s="6"/>
      <c r="J4959" s="6"/>
      <c r="M4959" s="7"/>
      <c r="AG4959" s="4"/>
      <c r="AH4959" s="4"/>
      <c r="AI4959" s="8"/>
      <c r="AJ4959" s="9"/>
      <c r="AK4959" s="10"/>
      <c r="AL4959" s="8"/>
      <c r="AM4959" s="9"/>
      <c r="AN4959" s="10"/>
      <c r="AO4959" s="11"/>
      <c r="AP4959" s="11"/>
      <c r="AQ4959" s="11"/>
    </row>
    <row r="4960" spans="5:43" x14ac:dyDescent="0.15">
      <c r="E4960" s="5"/>
      <c r="G4960" s="5"/>
      <c r="H4960" s="6"/>
      <c r="I4960" s="6"/>
      <c r="J4960" s="6"/>
      <c r="M4960" s="7"/>
      <c r="AG4960" s="4"/>
      <c r="AH4960" s="4"/>
      <c r="AI4960" s="8"/>
      <c r="AJ4960" s="9"/>
      <c r="AK4960" s="10"/>
      <c r="AL4960" s="8"/>
      <c r="AM4960" s="9"/>
      <c r="AN4960" s="10"/>
      <c r="AO4960" s="11"/>
      <c r="AP4960" s="11"/>
      <c r="AQ4960" s="11"/>
    </row>
    <row r="4961" spans="5:43" x14ac:dyDescent="0.15">
      <c r="E4961" s="5"/>
      <c r="G4961" s="5"/>
      <c r="H4961" s="6"/>
      <c r="I4961" s="6"/>
      <c r="J4961" s="6"/>
      <c r="M4961" s="7"/>
      <c r="AG4961" s="4"/>
      <c r="AH4961" s="4"/>
      <c r="AI4961" s="8"/>
      <c r="AJ4961" s="9"/>
      <c r="AK4961" s="10"/>
      <c r="AL4961" s="8"/>
      <c r="AM4961" s="9"/>
      <c r="AN4961" s="10"/>
      <c r="AO4961" s="11"/>
      <c r="AP4961" s="11"/>
      <c r="AQ4961" s="11"/>
    </row>
    <row r="4962" spans="5:43" x14ac:dyDescent="0.15">
      <c r="E4962" s="5"/>
      <c r="G4962" s="5"/>
      <c r="H4962" s="6"/>
      <c r="I4962" s="6"/>
      <c r="J4962" s="6"/>
      <c r="M4962" s="7"/>
      <c r="AG4962" s="4"/>
      <c r="AH4962" s="4"/>
      <c r="AI4962" s="8"/>
      <c r="AJ4962" s="9"/>
      <c r="AK4962" s="10"/>
      <c r="AL4962" s="8"/>
      <c r="AM4962" s="9"/>
      <c r="AN4962" s="10"/>
      <c r="AO4962" s="11"/>
      <c r="AP4962" s="11"/>
      <c r="AQ4962" s="11"/>
    </row>
    <row r="4963" spans="5:43" x14ac:dyDescent="0.15">
      <c r="E4963" s="5"/>
      <c r="G4963" s="5"/>
      <c r="H4963" s="6"/>
      <c r="I4963" s="6"/>
      <c r="J4963" s="6"/>
      <c r="M4963" s="7"/>
      <c r="AG4963" s="4"/>
      <c r="AH4963" s="4"/>
      <c r="AI4963" s="8"/>
      <c r="AJ4963" s="9"/>
      <c r="AK4963" s="10"/>
      <c r="AL4963" s="8"/>
      <c r="AM4963" s="9"/>
      <c r="AN4963" s="10"/>
      <c r="AO4963" s="11"/>
      <c r="AP4963" s="11"/>
      <c r="AQ4963" s="11"/>
    </row>
    <row r="4964" spans="5:43" x14ac:dyDescent="0.15">
      <c r="E4964" s="5"/>
      <c r="G4964" s="5"/>
      <c r="H4964" s="6"/>
      <c r="I4964" s="6"/>
      <c r="J4964" s="6"/>
      <c r="M4964" s="7"/>
      <c r="AG4964" s="4"/>
      <c r="AH4964" s="4"/>
      <c r="AI4964" s="8"/>
      <c r="AJ4964" s="9"/>
      <c r="AK4964" s="10"/>
      <c r="AL4964" s="8"/>
      <c r="AM4964" s="9"/>
      <c r="AN4964" s="10"/>
      <c r="AO4964" s="11"/>
      <c r="AP4964" s="11"/>
      <c r="AQ4964" s="11"/>
    </row>
    <row r="4965" spans="5:43" x14ac:dyDescent="0.15">
      <c r="E4965" s="5"/>
      <c r="G4965" s="5"/>
      <c r="H4965" s="6"/>
      <c r="I4965" s="6"/>
      <c r="J4965" s="6"/>
      <c r="M4965" s="7"/>
      <c r="AG4965" s="4"/>
      <c r="AH4965" s="4"/>
      <c r="AI4965" s="8"/>
      <c r="AJ4965" s="9"/>
      <c r="AK4965" s="10"/>
      <c r="AL4965" s="8"/>
      <c r="AM4965" s="9"/>
      <c r="AN4965" s="10"/>
      <c r="AO4965" s="11"/>
      <c r="AP4965" s="11"/>
      <c r="AQ4965" s="11"/>
    </row>
    <row r="4966" spans="5:43" x14ac:dyDescent="0.15">
      <c r="E4966" s="5"/>
      <c r="G4966" s="5"/>
      <c r="H4966" s="6"/>
      <c r="I4966" s="6"/>
      <c r="J4966" s="6"/>
      <c r="M4966" s="7"/>
      <c r="AG4966" s="4"/>
      <c r="AH4966" s="4"/>
      <c r="AI4966" s="8"/>
      <c r="AJ4966" s="9"/>
      <c r="AK4966" s="10"/>
      <c r="AL4966" s="8"/>
      <c r="AM4966" s="9"/>
      <c r="AN4966" s="10"/>
      <c r="AO4966" s="11"/>
      <c r="AP4966" s="11"/>
      <c r="AQ4966" s="11"/>
    </row>
    <row r="4967" spans="5:43" x14ac:dyDescent="0.15">
      <c r="E4967" s="5"/>
      <c r="G4967" s="5"/>
      <c r="H4967" s="6"/>
      <c r="I4967" s="6"/>
      <c r="J4967" s="6"/>
      <c r="M4967" s="7"/>
      <c r="AG4967" s="4"/>
      <c r="AH4967" s="4"/>
      <c r="AI4967" s="8"/>
      <c r="AJ4967" s="9"/>
      <c r="AK4967" s="10"/>
      <c r="AL4967" s="8"/>
      <c r="AM4967" s="9"/>
      <c r="AN4967" s="10"/>
      <c r="AO4967" s="11"/>
      <c r="AP4967" s="11"/>
      <c r="AQ4967" s="11"/>
    </row>
    <row r="4968" spans="5:43" x14ac:dyDescent="0.15">
      <c r="E4968" s="5"/>
      <c r="G4968" s="5"/>
      <c r="H4968" s="6"/>
      <c r="I4968" s="6"/>
      <c r="J4968" s="6"/>
      <c r="M4968" s="7"/>
      <c r="AG4968" s="4"/>
      <c r="AH4968" s="4"/>
      <c r="AI4968" s="8"/>
      <c r="AJ4968" s="9"/>
      <c r="AK4968" s="10"/>
      <c r="AL4968" s="8"/>
      <c r="AM4968" s="9"/>
      <c r="AN4968" s="10"/>
      <c r="AO4968" s="11"/>
      <c r="AP4968" s="11"/>
      <c r="AQ4968" s="11"/>
    </row>
    <row r="4969" spans="5:43" x14ac:dyDescent="0.15">
      <c r="E4969" s="5"/>
      <c r="G4969" s="5"/>
      <c r="H4969" s="6"/>
      <c r="I4969" s="6"/>
      <c r="J4969" s="6"/>
      <c r="M4969" s="7"/>
      <c r="AG4969" s="4"/>
      <c r="AH4969" s="4"/>
      <c r="AI4969" s="8"/>
      <c r="AJ4969" s="9"/>
      <c r="AK4969" s="10"/>
      <c r="AL4969" s="8"/>
      <c r="AM4969" s="9"/>
      <c r="AN4969" s="10"/>
      <c r="AO4969" s="11"/>
      <c r="AP4969" s="11"/>
      <c r="AQ4969" s="11"/>
    </row>
    <row r="4970" spans="5:43" x14ac:dyDescent="0.15">
      <c r="E4970" s="5"/>
      <c r="G4970" s="5"/>
      <c r="H4970" s="6"/>
      <c r="I4970" s="6"/>
      <c r="J4970" s="6"/>
      <c r="M4970" s="7"/>
      <c r="AG4970" s="4"/>
      <c r="AH4970" s="4"/>
      <c r="AI4970" s="8"/>
      <c r="AJ4970" s="9"/>
      <c r="AK4970" s="10"/>
      <c r="AL4970" s="8"/>
      <c r="AM4970" s="9"/>
      <c r="AN4970" s="10"/>
      <c r="AO4970" s="11"/>
      <c r="AP4970" s="11"/>
      <c r="AQ4970" s="11"/>
    </row>
    <row r="4971" spans="5:43" x14ac:dyDescent="0.15">
      <c r="E4971" s="5"/>
      <c r="G4971" s="5"/>
      <c r="H4971" s="6"/>
      <c r="I4971" s="6"/>
      <c r="J4971" s="6"/>
      <c r="M4971" s="7"/>
      <c r="AG4971" s="4"/>
      <c r="AH4971" s="4"/>
      <c r="AI4971" s="8"/>
      <c r="AJ4971" s="9"/>
      <c r="AK4971" s="10"/>
      <c r="AL4971" s="8"/>
      <c r="AM4971" s="9"/>
      <c r="AN4971" s="10"/>
      <c r="AO4971" s="11"/>
      <c r="AP4971" s="11"/>
      <c r="AQ4971" s="11"/>
    </row>
    <row r="4972" spans="5:43" x14ac:dyDescent="0.15">
      <c r="E4972" s="5"/>
      <c r="G4972" s="5"/>
      <c r="H4972" s="6"/>
      <c r="I4972" s="6"/>
      <c r="J4972" s="6"/>
      <c r="M4972" s="7"/>
      <c r="AG4972" s="4"/>
      <c r="AH4972" s="4"/>
      <c r="AI4972" s="8"/>
      <c r="AJ4972" s="9"/>
      <c r="AK4972" s="10"/>
      <c r="AL4972" s="8"/>
      <c r="AM4972" s="9"/>
      <c r="AN4972" s="10"/>
      <c r="AO4972" s="11"/>
      <c r="AP4972" s="11"/>
      <c r="AQ4972" s="11"/>
    </row>
    <row r="4973" spans="5:43" x14ac:dyDescent="0.15">
      <c r="E4973" s="5"/>
      <c r="G4973" s="5"/>
      <c r="H4973" s="6"/>
      <c r="I4973" s="6"/>
      <c r="J4973" s="6"/>
      <c r="M4973" s="7"/>
      <c r="AG4973" s="4"/>
      <c r="AH4973" s="4"/>
      <c r="AI4973" s="8"/>
      <c r="AJ4973" s="9"/>
      <c r="AK4973" s="10"/>
      <c r="AL4973" s="8"/>
      <c r="AM4973" s="9"/>
      <c r="AN4973" s="10"/>
      <c r="AO4973" s="11"/>
      <c r="AP4973" s="11"/>
      <c r="AQ4973" s="11"/>
    </row>
    <row r="4974" spans="5:43" x14ac:dyDescent="0.15">
      <c r="E4974" s="5"/>
      <c r="G4974" s="5"/>
      <c r="H4974" s="6"/>
      <c r="I4974" s="6"/>
      <c r="J4974" s="6"/>
      <c r="M4974" s="7"/>
      <c r="AG4974" s="4"/>
      <c r="AH4974" s="4"/>
      <c r="AI4974" s="8"/>
      <c r="AJ4974" s="9"/>
      <c r="AK4974" s="10"/>
      <c r="AL4974" s="8"/>
      <c r="AM4974" s="9"/>
      <c r="AN4974" s="10"/>
      <c r="AO4974" s="11"/>
      <c r="AP4974" s="11"/>
      <c r="AQ4974" s="11"/>
    </row>
    <row r="4975" spans="5:43" x14ac:dyDescent="0.15">
      <c r="E4975" s="5"/>
      <c r="G4975" s="5"/>
      <c r="H4975" s="6"/>
      <c r="I4975" s="6"/>
      <c r="J4975" s="6"/>
      <c r="M4975" s="7"/>
      <c r="AG4975" s="4"/>
      <c r="AH4975" s="4"/>
      <c r="AI4975" s="8"/>
      <c r="AJ4975" s="9"/>
      <c r="AK4975" s="10"/>
      <c r="AL4975" s="8"/>
      <c r="AM4975" s="9"/>
      <c r="AN4975" s="10"/>
      <c r="AO4975" s="11"/>
      <c r="AP4975" s="11"/>
      <c r="AQ4975" s="11"/>
    </row>
    <row r="4976" spans="5:43" x14ac:dyDescent="0.15">
      <c r="E4976" s="5"/>
      <c r="G4976" s="5"/>
      <c r="H4976" s="6"/>
      <c r="I4976" s="6"/>
      <c r="J4976" s="6"/>
      <c r="M4976" s="7"/>
      <c r="AG4976" s="4"/>
      <c r="AH4976" s="4"/>
      <c r="AI4976" s="8"/>
      <c r="AJ4976" s="9"/>
      <c r="AK4976" s="10"/>
      <c r="AL4976" s="8"/>
      <c r="AM4976" s="9"/>
      <c r="AN4976" s="10"/>
      <c r="AO4976" s="11"/>
      <c r="AP4976" s="11"/>
      <c r="AQ4976" s="11"/>
    </row>
    <row r="4977" spans="5:43" x14ac:dyDescent="0.15">
      <c r="E4977" s="5"/>
      <c r="G4977" s="5"/>
      <c r="H4977" s="6"/>
      <c r="I4977" s="6"/>
      <c r="J4977" s="6"/>
      <c r="M4977" s="7"/>
      <c r="AG4977" s="4"/>
      <c r="AH4977" s="4"/>
      <c r="AI4977" s="8"/>
      <c r="AJ4977" s="9"/>
      <c r="AK4977" s="10"/>
      <c r="AL4977" s="8"/>
      <c r="AM4977" s="9"/>
      <c r="AN4977" s="10"/>
      <c r="AO4977" s="11"/>
      <c r="AP4977" s="11"/>
      <c r="AQ4977" s="11"/>
    </row>
    <row r="4978" spans="5:43" x14ac:dyDescent="0.15">
      <c r="E4978" s="5"/>
      <c r="G4978" s="5"/>
      <c r="H4978" s="6"/>
      <c r="I4978" s="6"/>
      <c r="J4978" s="6"/>
      <c r="M4978" s="7"/>
      <c r="AG4978" s="4"/>
      <c r="AH4978" s="4"/>
      <c r="AI4978" s="8"/>
      <c r="AJ4978" s="9"/>
      <c r="AK4978" s="10"/>
      <c r="AL4978" s="8"/>
      <c r="AM4978" s="9"/>
      <c r="AN4978" s="10"/>
      <c r="AO4978" s="11"/>
      <c r="AP4978" s="11"/>
      <c r="AQ4978" s="11"/>
    </row>
    <row r="4979" spans="5:43" x14ac:dyDescent="0.15">
      <c r="E4979" s="5"/>
      <c r="G4979" s="5"/>
      <c r="H4979" s="6"/>
      <c r="I4979" s="6"/>
      <c r="J4979" s="6"/>
      <c r="M4979" s="7"/>
      <c r="AG4979" s="4"/>
      <c r="AH4979" s="4"/>
      <c r="AI4979" s="8"/>
      <c r="AJ4979" s="9"/>
      <c r="AK4979" s="10"/>
      <c r="AL4979" s="8"/>
      <c r="AM4979" s="9"/>
      <c r="AN4979" s="10"/>
      <c r="AO4979" s="11"/>
      <c r="AP4979" s="11"/>
      <c r="AQ4979" s="11"/>
    </row>
    <row r="4980" spans="5:43" x14ac:dyDescent="0.15">
      <c r="E4980" s="5"/>
      <c r="G4980" s="5"/>
      <c r="H4980" s="6"/>
      <c r="I4980" s="6"/>
      <c r="J4980" s="6"/>
      <c r="M4980" s="7"/>
      <c r="AG4980" s="4"/>
      <c r="AH4980" s="4"/>
      <c r="AI4980" s="8"/>
      <c r="AJ4980" s="9"/>
      <c r="AK4980" s="10"/>
      <c r="AL4980" s="8"/>
      <c r="AM4980" s="9"/>
      <c r="AN4980" s="10"/>
      <c r="AO4980" s="11"/>
      <c r="AP4980" s="11"/>
      <c r="AQ4980" s="11"/>
    </row>
    <row r="4981" spans="5:43" x14ac:dyDescent="0.15">
      <c r="E4981" s="5"/>
      <c r="G4981" s="5"/>
      <c r="H4981" s="6"/>
      <c r="I4981" s="6"/>
      <c r="J4981" s="6"/>
      <c r="M4981" s="7"/>
      <c r="AG4981" s="4"/>
      <c r="AH4981" s="4"/>
      <c r="AI4981" s="8"/>
      <c r="AJ4981" s="9"/>
      <c r="AK4981" s="10"/>
      <c r="AL4981" s="8"/>
      <c r="AM4981" s="9"/>
      <c r="AN4981" s="10"/>
      <c r="AO4981" s="11"/>
      <c r="AP4981" s="11"/>
      <c r="AQ4981" s="11"/>
    </row>
    <row r="4982" spans="5:43" x14ac:dyDescent="0.15">
      <c r="E4982" s="5"/>
      <c r="G4982" s="5"/>
      <c r="H4982" s="6"/>
      <c r="I4982" s="6"/>
      <c r="J4982" s="6"/>
      <c r="M4982" s="7"/>
      <c r="AG4982" s="4"/>
      <c r="AH4982" s="4"/>
      <c r="AI4982" s="8"/>
      <c r="AJ4982" s="9"/>
      <c r="AK4982" s="10"/>
      <c r="AL4982" s="8"/>
      <c r="AM4982" s="9"/>
      <c r="AN4982" s="10"/>
      <c r="AO4982" s="11"/>
      <c r="AP4982" s="11"/>
      <c r="AQ4982" s="11"/>
    </row>
    <row r="4983" spans="5:43" x14ac:dyDescent="0.15">
      <c r="E4983" s="5"/>
      <c r="G4983" s="5"/>
      <c r="H4983" s="6"/>
      <c r="I4983" s="6"/>
      <c r="J4983" s="6"/>
      <c r="M4983" s="7"/>
      <c r="AG4983" s="4"/>
      <c r="AH4983" s="4"/>
      <c r="AI4983" s="8"/>
      <c r="AJ4983" s="9"/>
      <c r="AK4983" s="10"/>
      <c r="AL4983" s="8"/>
      <c r="AM4983" s="9"/>
      <c r="AN4983" s="10"/>
      <c r="AO4983" s="11"/>
      <c r="AP4983" s="11"/>
      <c r="AQ4983" s="11"/>
    </row>
    <row r="4984" spans="5:43" x14ac:dyDescent="0.15">
      <c r="E4984" s="5"/>
      <c r="G4984" s="5"/>
      <c r="H4984" s="6"/>
      <c r="I4984" s="6"/>
      <c r="J4984" s="6"/>
      <c r="M4984" s="7"/>
      <c r="AG4984" s="4"/>
      <c r="AH4984" s="4"/>
      <c r="AI4984" s="8"/>
      <c r="AJ4984" s="9"/>
      <c r="AK4984" s="10"/>
      <c r="AL4984" s="8"/>
      <c r="AM4984" s="9"/>
      <c r="AN4984" s="10"/>
      <c r="AO4984" s="11"/>
      <c r="AP4984" s="11"/>
      <c r="AQ4984" s="11"/>
    </row>
    <row r="4985" spans="5:43" x14ac:dyDescent="0.15">
      <c r="E4985" s="5"/>
      <c r="G4985" s="5"/>
      <c r="H4985" s="6"/>
      <c r="I4985" s="6"/>
      <c r="J4985" s="6"/>
      <c r="M4985" s="7"/>
      <c r="AG4985" s="4"/>
      <c r="AH4985" s="4"/>
      <c r="AI4985" s="8"/>
      <c r="AJ4985" s="9"/>
      <c r="AK4985" s="10"/>
      <c r="AL4985" s="8"/>
      <c r="AM4985" s="9"/>
      <c r="AN4985" s="10"/>
      <c r="AO4985" s="11"/>
      <c r="AP4985" s="11"/>
      <c r="AQ4985" s="11"/>
    </row>
    <row r="4986" spans="5:43" x14ac:dyDescent="0.15">
      <c r="E4986" s="5"/>
      <c r="G4986" s="5"/>
      <c r="H4986" s="6"/>
      <c r="I4986" s="6"/>
      <c r="J4986" s="6"/>
      <c r="M4986" s="7"/>
      <c r="AG4986" s="4"/>
      <c r="AH4986" s="4"/>
      <c r="AI4986" s="8"/>
      <c r="AJ4986" s="9"/>
      <c r="AK4986" s="10"/>
      <c r="AL4986" s="8"/>
      <c r="AM4986" s="9"/>
      <c r="AN4986" s="10"/>
      <c r="AO4986" s="11"/>
      <c r="AP4986" s="11"/>
      <c r="AQ4986" s="11"/>
    </row>
    <row r="4987" spans="5:43" x14ac:dyDescent="0.15">
      <c r="E4987" s="5"/>
      <c r="G4987" s="5"/>
      <c r="H4987" s="6"/>
      <c r="I4987" s="6"/>
      <c r="J4987" s="6"/>
      <c r="M4987" s="7"/>
      <c r="AG4987" s="4"/>
      <c r="AH4987" s="4"/>
      <c r="AI4987" s="8"/>
      <c r="AJ4987" s="9"/>
      <c r="AK4987" s="10"/>
      <c r="AL4987" s="8"/>
      <c r="AM4987" s="9"/>
      <c r="AN4987" s="10"/>
      <c r="AO4987" s="11"/>
      <c r="AP4987" s="11"/>
      <c r="AQ4987" s="11"/>
    </row>
    <row r="4988" spans="5:43" x14ac:dyDescent="0.15">
      <c r="E4988" s="5"/>
      <c r="G4988" s="5"/>
      <c r="H4988" s="6"/>
      <c r="I4988" s="6"/>
      <c r="J4988" s="6"/>
      <c r="M4988" s="7"/>
      <c r="AG4988" s="4"/>
      <c r="AH4988" s="4"/>
      <c r="AI4988" s="8"/>
      <c r="AJ4988" s="9"/>
      <c r="AK4988" s="10"/>
      <c r="AL4988" s="8"/>
      <c r="AM4988" s="9"/>
      <c r="AN4988" s="10"/>
      <c r="AO4988" s="11"/>
      <c r="AP4988" s="11"/>
      <c r="AQ4988" s="11"/>
    </row>
    <row r="4989" spans="5:43" x14ac:dyDescent="0.15">
      <c r="E4989" s="5"/>
      <c r="G4989" s="5"/>
      <c r="H4989" s="6"/>
      <c r="I4989" s="6"/>
      <c r="J4989" s="6"/>
      <c r="M4989" s="7"/>
      <c r="AG4989" s="4"/>
      <c r="AH4989" s="4"/>
      <c r="AI4989" s="8"/>
      <c r="AJ4989" s="9"/>
      <c r="AK4989" s="10"/>
      <c r="AL4989" s="8"/>
      <c r="AM4989" s="9"/>
      <c r="AN4989" s="10"/>
      <c r="AO4989" s="11"/>
      <c r="AP4989" s="11"/>
      <c r="AQ4989" s="11"/>
    </row>
    <row r="4990" spans="5:43" x14ac:dyDescent="0.15">
      <c r="E4990" s="5"/>
      <c r="G4990" s="5"/>
      <c r="H4990" s="6"/>
      <c r="I4990" s="6"/>
      <c r="J4990" s="6"/>
      <c r="M4990" s="7"/>
      <c r="AG4990" s="4"/>
      <c r="AH4990" s="4"/>
      <c r="AI4990" s="8"/>
      <c r="AJ4990" s="9"/>
      <c r="AK4990" s="10"/>
      <c r="AL4990" s="8"/>
      <c r="AM4990" s="9"/>
      <c r="AN4990" s="10"/>
      <c r="AO4990" s="11"/>
      <c r="AP4990" s="11"/>
      <c r="AQ4990" s="11"/>
    </row>
    <row r="4991" spans="5:43" x14ac:dyDescent="0.15">
      <c r="E4991" s="5"/>
      <c r="G4991" s="5"/>
      <c r="H4991" s="6"/>
      <c r="I4991" s="6"/>
      <c r="J4991" s="6"/>
      <c r="M4991" s="7"/>
      <c r="AG4991" s="4"/>
      <c r="AH4991" s="4"/>
      <c r="AI4991" s="8"/>
      <c r="AJ4991" s="9"/>
      <c r="AK4991" s="10"/>
      <c r="AL4991" s="8"/>
      <c r="AM4991" s="9"/>
      <c r="AN4991" s="10"/>
      <c r="AO4991" s="11"/>
      <c r="AP4991" s="11"/>
      <c r="AQ4991" s="11"/>
    </row>
    <row r="4992" spans="5:43" x14ac:dyDescent="0.15">
      <c r="E4992" s="5"/>
      <c r="G4992" s="5"/>
      <c r="H4992" s="6"/>
      <c r="I4992" s="6"/>
      <c r="J4992" s="6"/>
      <c r="M4992" s="7"/>
      <c r="AG4992" s="4"/>
      <c r="AH4992" s="4"/>
      <c r="AI4992" s="8"/>
      <c r="AJ4992" s="9"/>
      <c r="AK4992" s="10"/>
      <c r="AL4992" s="8"/>
      <c r="AM4992" s="9"/>
      <c r="AN4992" s="10"/>
      <c r="AO4992" s="11"/>
      <c r="AP4992" s="11"/>
      <c r="AQ4992" s="11"/>
    </row>
    <row r="4993" spans="5:43" x14ac:dyDescent="0.15">
      <c r="E4993" s="5"/>
      <c r="G4993" s="5"/>
      <c r="H4993" s="6"/>
      <c r="I4993" s="6"/>
      <c r="J4993" s="6"/>
      <c r="M4993" s="7"/>
      <c r="AG4993" s="4"/>
      <c r="AH4993" s="4"/>
      <c r="AI4993" s="8"/>
      <c r="AJ4993" s="9"/>
      <c r="AK4993" s="10"/>
      <c r="AL4993" s="8"/>
      <c r="AM4993" s="9"/>
      <c r="AN4993" s="10"/>
      <c r="AO4993" s="11"/>
      <c r="AP4993" s="11"/>
      <c r="AQ4993" s="11"/>
    </row>
    <row r="4994" spans="5:43" x14ac:dyDescent="0.15">
      <c r="E4994" s="5"/>
      <c r="G4994" s="5"/>
      <c r="H4994" s="6"/>
      <c r="I4994" s="6"/>
      <c r="J4994" s="6"/>
      <c r="M4994" s="7"/>
      <c r="AG4994" s="4"/>
      <c r="AH4994" s="4"/>
      <c r="AI4994" s="8"/>
      <c r="AJ4994" s="9"/>
      <c r="AK4994" s="10"/>
      <c r="AL4994" s="8"/>
      <c r="AM4994" s="9"/>
      <c r="AN4994" s="10"/>
      <c r="AO4994" s="11"/>
      <c r="AP4994" s="11"/>
      <c r="AQ4994" s="11"/>
    </row>
    <row r="4995" spans="5:43" x14ac:dyDescent="0.15">
      <c r="E4995" s="5"/>
      <c r="G4995" s="5"/>
      <c r="H4995" s="6"/>
      <c r="I4995" s="6"/>
      <c r="J4995" s="6"/>
      <c r="M4995" s="7"/>
      <c r="AG4995" s="4"/>
      <c r="AH4995" s="4"/>
      <c r="AI4995" s="8"/>
      <c r="AJ4995" s="9"/>
      <c r="AK4995" s="10"/>
      <c r="AL4995" s="8"/>
      <c r="AM4995" s="9"/>
      <c r="AN4995" s="10"/>
      <c r="AO4995" s="11"/>
      <c r="AP4995" s="11"/>
      <c r="AQ4995" s="11"/>
    </row>
    <row r="4996" spans="5:43" x14ac:dyDescent="0.15">
      <c r="E4996" s="5"/>
      <c r="G4996" s="5"/>
      <c r="H4996" s="6"/>
      <c r="I4996" s="6"/>
      <c r="J4996" s="6"/>
      <c r="M4996" s="7"/>
      <c r="AG4996" s="4"/>
      <c r="AH4996" s="4"/>
      <c r="AI4996" s="8"/>
      <c r="AJ4996" s="9"/>
      <c r="AK4996" s="10"/>
      <c r="AL4996" s="8"/>
      <c r="AM4996" s="9"/>
      <c r="AN4996" s="10"/>
      <c r="AO4996" s="11"/>
      <c r="AP4996" s="11"/>
      <c r="AQ4996" s="11"/>
    </row>
    <row r="4997" spans="5:43" x14ac:dyDescent="0.15">
      <c r="E4997" s="5"/>
      <c r="G4997" s="5"/>
      <c r="H4997" s="6"/>
      <c r="I4997" s="6"/>
      <c r="J4997" s="6"/>
      <c r="M4997" s="7"/>
      <c r="AG4997" s="4"/>
      <c r="AH4997" s="4"/>
      <c r="AI4997" s="8"/>
      <c r="AJ4997" s="9"/>
      <c r="AK4997" s="10"/>
      <c r="AL4997" s="8"/>
      <c r="AM4997" s="9"/>
      <c r="AN4997" s="10"/>
      <c r="AO4997" s="11"/>
      <c r="AP4997" s="11"/>
      <c r="AQ4997" s="11"/>
    </row>
    <row r="4998" spans="5:43" x14ac:dyDescent="0.15">
      <c r="E4998" s="5"/>
      <c r="G4998" s="5"/>
      <c r="H4998" s="6"/>
      <c r="I4998" s="6"/>
      <c r="J4998" s="6"/>
      <c r="M4998" s="7"/>
      <c r="AG4998" s="4"/>
      <c r="AH4998" s="4"/>
      <c r="AI4998" s="8"/>
      <c r="AJ4998" s="9"/>
      <c r="AK4998" s="10"/>
      <c r="AL4998" s="8"/>
      <c r="AM4998" s="9"/>
      <c r="AN4998" s="10"/>
      <c r="AO4998" s="11"/>
      <c r="AP4998" s="11"/>
      <c r="AQ4998" s="11"/>
    </row>
    <row r="4999" spans="5:43" x14ac:dyDescent="0.15">
      <c r="E4999" s="5"/>
      <c r="G4999" s="5"/>
      <c r="H4999" s="6"/>
      <c r="I4999" s="6"/>
      <c r="J4999" s="6"/>
      <c r="M4999" s="7"/>
      <c r="AG4999" s="4"/>
      <c r="AH4999" s="4"/>
      <c r="AI4999" s="8"/>
      <c r="AJ4999" s="9"/>
      <c r="AK4999" s="10"/>
      <c r="AL4999" s="8"/>
      <c r="AM4999" s="9"/>
      <c r="AN4999" s="10"/>
      <c r="AO4999" s="11"/>
      <c r="AP4999" s="11"/>
      <c r="AQ4999" s="11"/>
    </row>
    <row r="5000" spans="5:43" x14ac:dyDescent="0.15">
      <c r="E5000" s="5"/>
      <c r="G5000" s="5"/>
      <c r="H5000" s="6"/>
      <c r="I5000" s="6"/>
      <c r="J5000" s="6"/>
      <c r="M5000" s="7"/>
      <c r="AG5000" s="4"/>
      <c r="AH5000" s="4"/>
      <c r="AI5000" s="8"/>
      <c r="AJ5000" s="9"/>
      <c r="AK5000" s="10"/>
      <c r="AL5000" s="8"/>
      <c r="AM5000" s="9"/>
      <c r="AN5000" s="10"/>
      <c r="AO5000" s="11"/>
      <c r="AP5000" s="11"/>
      <c r="AQ5000" s="11"/>
    </row>
    <row r="5001" spans="5:43" x14ac:dyDescent="0.15">
      <c r="E5001" s="5"/>
      <c r="G5001" s="5"/>
      <c r="H5001" s="6"/>
      <c r="I5001" s="6"/>
      <c r="J5001" s="6"/>
      <c r="M5001" s="7"/>
      <c r="AG5001" s="4"/>
      <c r="AH5001" s="4"/>
      <c r="AI5001" s="8"/>
      <c r="AJ5001" s="9"/>
      <c r="AK5001" s="10"/>
      <c r="AL5001" s="8"/>
      <c r="AM5001" s="9"/>
      <c r="AN5001" s="10"/>
      <c r="AO5001" s="11"/>
      <c r="AP5001" s="11"/>
      <c r="AQ5001" s="11"/>
    </row>
    <row r="5002" spans="5:43" x14ac:dyDescent="0.15">
      <c r="E5002" s="5"/>
      <c r="G5002" s="5"/>
      <c r="H5002" s="6"/>
      <c r="I5002" s="6"/>
      <c r="J5002" s="6"/>
      <c r="M5002" s="7"/>
      <c r="AG5002" s="4"/>
      <c r="AH5002" s="4"/>
      <c r="AI5002" s="8"/>
      <c r="AJ5002" s="9"/>
      <c r="AK5002" s="10"/>
      <c r="AL5002" s="8"/>
      <c r="AM5002" s="9"/>
      <c r="AN5002" s="10"/>
      <c r="AO5002" s="11"/>
      <c r="AP5002" s="11"/>
      <c r="AQ5002" s="11"/>
    </row>
    <row r="5003" spans="5:43" x14ac:dyDescent="0.15">
      <c r="E5003" s="5"/>
      <c r="G5003" s="5"/>
      <c r="H5003" s="6"/>
      <c r="I5003" s="6"/>
      <c r="J5003" s="6"/>
      <c r="M5003" s="7"/>
      <c r="AG5003" s="4"/>
      <c r="AH5003" s="4"/>
      <c r="AI5003" s="8"/>
      <c r="AJ5003" s="9"/>
      <c r="AK5003" s="10"/>
      <c r="AL5003" s="8"/>
      <c r="AM5003" s="9"/>
      <c r="AN5003" s="10"/>
      <c r="AO5003" s="11"/>
      <c r="AP5003" s="11"/>
      <c r="AQ5003" s="11"/>
    </row>
    <row r="5004" spans="5:43" x14ac:dyDescent="0.15">
      <c r="E5004" s="5"/>
      <c r="G5004" s="5"/>
      <c r="H5004" s="6"/>
      <c r="I5004" s="6"/>
      <c r="J5004" s="6"/>
      <c r="M5004" s="7"/>
      <c r="AG5004" s="4"/>
      <c r="AH5004" s="4"/>
      <c r="AI5004" s="8"/>
      <c r="AJ5004" s="9"/>
      <c r="AK5004" s="10"/>
      <c r="AL5004" s="8"/>
      <c r="AM5004" s="9"/>
      <c r="AN5004" s="10"/>
      <c r="AO5004" s="11"/>
      <c r="AP5004" s="11"/>
      <c r="AQ5004" s="11"/>
    </row>
    <row r="5005" spans="5:43" x14ac:dyDescent="0.15">
      <c r="E5005" s="5"/>
      <c r="G5005" s="5"/>
      <c r="H5005" s="6"/>
      <c r="I5005" s="6"/>
      <c r="J5005" s="6"/>
      <c r="M5005" s="7"/>
      <c r="AG5005" s="4"/>
      <c r="AH5005" s="4"/>
      <c r="AI5005" s="8"/>
      <c r="AJ5005" s="9"/>
      <c r="AK5005" s="10"/>
      <c r="AL5005" s="8"/>
      <c r="AM5005" s="9"/>
      <c r="AN5005" s="10"/>
      <c r="AO5005" s="11"/>
      <c r="AP5005" s="11"/>
      <c r="AQ5005" s="11"/>
    </row>
    <row r="5006" spans="5:43" x14ac:dyDescent="0.15">
      <c r="E5006" s="5"/>
      <c r="G5006" s="5"/>
      <c r="H5006" s="6"/>
      <c r="I5006" s="6"/>
      <c r="J5006" s="6"/>
      <c r="M5006" s="7"/>
      <c r="AG5006" s="4"/>
      <c r="AH5006" s="4"/>
      <c r="AI5006" s="8"/>
      <c r="AJ5006" s="9"/>
      <c r="AK5006" s="10"/>
      <c r="AL5006" s="8"/>
      <c r="AM5006" s="9"/>
      <c r="AN5006" s="10"/>
      <c r="AO5006" s="11"/>
      <c r="AP5006" s="11"/>
      <c r="AQ5006" s="11"/>
    </row>
    <row r="5007" spans="5:43" x14ac:dyDescent="0.15">
      <c r="E5007" s="5"/>
      <c r="G5007" s="5"/>
      <c r="H5007" s="6"/>
      <c r="I5007" s="6"/>
      <c r="J5007" s="6"/>
      <c r="M5007" s="7"/>
      <c r="AG5007" s="4"/>
      <c r="AH5007" s="4"/>
      <c r="AI5007" s="8"/>
      <c r="AJ5007" s="9"/>
      <c r="AK5007" s="10"/>
      <c r="AL5007" s="8"/>
      <c r="AM5007" s="9"/>
      <c r="AN5007" s="10"/>
      <c r="AO5007" s="11"/>
      <c r="AP5007" s="11"/>
      <c r="AQ5007" s="11"/>
    </row>
    <row r="5008" spans="5:43" x14ac:dyDescent="0.15">
      <c r="E5008" s="5"/>
      <c r="G5008" s="5"/>
      <c r="H5008" s="6"/>
      <c r="I5008" s="6"/>
      <c r="J5008" s="6"/>
      <c r="M5008" s="7"/>
      <c r="AG5008" s="4"/>
      <c r="AH5008" s="4"/>
      <c r="AI5008" s="8"/>
      <c r="AJ5008" s="9"/>
      <c r="AK5008" s="10"/>
      <c r="AL5008" s="8"/>
      <c r="AM5008" s="9"/>
      <c r="AN5008" s="10"/>
      <c r="AO5008" s="11"/>
      <c r="AP5008" s="11"/>
      <c r="AQ5008" s="11"/>
    </row>
    <row r="5009" spans="5:43" x14ac:dyDescent="0.15">
      <c r="E5009" s="5"/>
      <c r="G5009" s="5"/>
      <c r="H5009" s="6"/>
      <c r="I5009" s="6"/>
      <c r="J5009" s="6"/>
      <c r="M5009" s="7"/>
      <c r="AG5009" s="4"/>
      <c r="AH5009" s="4"/>
      <c r="AI5009" s="8"/>
      <c r="AJ5009" s="9"/>
      <c r="AK5009" s="10"/>
      <c r="AL5009" s="8"/>
      <c r="AM5009" s="9"/>
      <c r="AN5009" s="10"/>
      <c r="AO5009" s="11"/>
      <c r="AP5009" s="11"/>
      <c r="AQ5009" s="11"/>
    </row>
    <row r="5010" spans="5:43" x14ac:dyDescent="0.15">
      <c r="E5010" s="5"/>
      <c r="G5010" s="5"/>
      <c r="H5010" s="6"/>
      <c r="I5010" s="6"/>
      <c r="J5010" s="6"/>
      <c r="M5010" s="7"/>
      <c r="AG5010" s="4"/>
      <c r="AH5010" s="4"/>
      <c r="AI5010" s="8"/>
      <c r="AJ5010" s="9"/>
      <c r="AK5010" s="10"/>
      <c r="AL5010" s="8"/>
      <c r="AM5010" s="9"/>
      <c r="AN5010" s="10"/>
      <c r="AO5010" s="11"/>
      <c r="AP5010" s="11"/>
      <c r="AQ5010" s="11"/>
    </row>
    <row r="5011" spans="5:43" x14ac:dyDescent="0.15">
      <c r="E5011" s="5"/>
      <c r="G5011" s="5"/>
      <c r="H5011" s="6"/>
      <c r="I5011" s="6"/>
      <c r="J5011" s="6"/>
      <c r="M5011" s="7"/>
      <c r="AG5011" s="4"/>
      <c r="AH5011" s="4"/>
      <c r="AI5011" s="8"/>
      <c r="AJ5011" s="9"/>
      <c r="AK5011" s="10"/>
      <c r="AL5011" s="8"/>
      <c r="AM5011" s="9"/>
      <c r="AN5011" s="10"/>
      <c r="AO5011" s="11"/>
      <c r="AP5011" s="11"/>
      <c r="AQ5011" s="11"/>
    </row>
    <row r="5012" spans="5:43" x14ac:dyDescent="0.15">
      <c r="E5012" s="5"/>
      <c r="G5012" s="5"/>
      <c r="H5012" s="6"/>
      <c r="I5012" s="6"/>
      <c r="J5012" s="6"/>
      <c r="M5012" s="7"/>
      <c r="AG5012" s="4"/>
      <c r="AH5012" s="4"/>
      <c r="AI5012" s="8"/>
      <c r="AJ5012" s="9"/>
      <c r="AK5012" s="10"/>
      <c r="AL5012" s="8"/>
      <c r="AM5012" s="9"/>
      <c r="AN5012" s="10"/>
      <c r="AO5012" s="11"/>
      <c r="AP5012" s="11"/>
      <c r="AQ5012" s="11"/>
    </row>
    <row r="5013" spans="5:43" x14ac:dyDescent="0.15">
      <c r="E5013" s="5"/>
      <c r="G5013" s="5"/>
      <c r="H5013" s="6"/>
      <c r="I5013" s="6"/>
      <c r="J5013" s="6"/>
      <c r="M5013" s="7"/>
      <c r="AG5013" s="4"/>
      <c r="AH5013" s="4"/>
      <c r="AI5013" s="8"/>
      <c r="AJ5013" s="9"/>
      <c r="AK5013" s="10"/>
      <c r="AL5013" s="8"/>
      <c r="AM5013" s="9"/>
      <c r="AN5013" s="10"/>
      <c r="AO5013" s="11"/>
      <c r="AP5013" s="11"/>
      <c r="AQ5013" s="11"/>
    </row>
    <row r="5014" spans="5:43" x14ac:dyDescent="0.15">
      <c r="E5014" s="5"/>
      <c r="G5014" s="5"/>
      <c r="H5014" s="6"/>
      <c r="I5014" s="6"/>
      <c r="J5014" s="6"/>
      <c r="M5014" s="7"/>
      <c r="AG5014" s="4"/>
      <c r="AH5014" s="4"/>
      <c r="AI5014" s="8"/>
      <c r="AJ5014" s="9"/>
      <c r="AK5014" s="10"/>
      <c r="AL5014" s="8"/>
      <c r="AM5014" s="9"/>
      <c r="AN5014" s="10"/>
      <c r="AO5014" s="11"/>
      <c r="AP5014" s="11"/>
      <c r="AQ5014" s="11"/>
    </row>
    <row r="5015" spans="5:43" x14ac:dyDescent="0.15">
      <c r="E5015" s="5"/>
      <c r="G5015" s="5"/>
      <c r="H5015" s="6"/>
      <c r="I5015" s="6"/>
      <c r="J5015" s="6"/>
      <c r="M5015" s="7"/>
      <c r="AG5015" s="4"/>
      <c r="AH5015" s="4"/>
      <c r="AI5015" s="8"/>
      <c r="AJ5015" s="9"/>
      <c r="AK5015" s="10"/>
      <c r="AL5015" s="8"/>
      <c r="AM5015" s="9"/>
      <c r="AN5015" s="10"/>
      <c r="AO5015" s="11"/>
      <c r="AP5015" s="11"/>
      <c r="AQ5015" s="11"/>
    </row>
    <row r="5016" spans="5:43" x14ac:dyDescent="0.15">
      <c r="E5016" s="5"/>
      <c r="G5016" s="5"/>
      <c r="H5016" s="6"/>
      <c r="I5016" s="6"/>
      <c r="J5016" s="6"/>
      <c r="M5016" s="7"/>
      <c r="AG5016" s="4"/>
      <c r="AH5016" s="4"/>
      <c r="AI5016" s="8"/>
      <c r="AJ5016" s="9"/>
      <c r="AK5016" s="10"/>
      <c r="AL5016" s="8"/>
      <c r="AM5016" s="9"/>
      <c r="AN5016" s="10"/>
      <c r="AO5016" s="11"/>
      <c r="AP5016" s="11"/>
      <c r="AQ5016" s="11"/>
    </row>
    <row r="5017" spans="5:43" x14ac:dyDescent="0.15">
      <c r="E5017" s="5"/>
      <c r="G5017" s="5"/>
      <c r="H5017" s="6"/>
      <c r="I5017" s="6"/>
      <c r="J5017" s="6"/>
      <c r="M5017" s="7"/>
      <c r="AG5017" s="4"/>
      <c r="AH5017" s="4"/>
      <c r="AI5017" s="8"/>
      <c r="AJ5017" s="9"/>
      <c r="AK5017" s="10"/>
      <c r="AL5017" s="8"/>
      <c r="AM5017" s="9"/>
      <c r="AN5017" s="10"/>
      <c r="AO5017" s="11"/>
      <c r="AP5017" s="11"/>
      <c r="AQ5017" s="11"/>
    </row>
    <row r="5018" spans="5:43" x14ac:dyDescent="0.15">
      <c r="E5018" s="5"/>
      <c r="G5018" s="5"/>
      <c r="H5018" s="6"/>
      <c r="I5018" s="6"/>
      <c r="J5018" s="6"/>
      <c r="M5018" s="7"/>
      <c r="AG5018" s="4"/>
      <c r="AH5018" s="4"/>
      <c r="AI5018" s="8"/>
      <c r="AJ5018" s="9"/>
      <c r="AK5018" s="10"/>
      <c r="AL5018" s="8"/>
      <c r="AM5018" s="9"/>
      <c r="AN5018" s="10"/>
      <c r="AO5018" s="11"/>
      <c r="AP5018" s="11"/>
      <c r="AQ5018" s="11"/>
    </row>
    <row r="5019" spans="5:43" x14ac:dyDescent="0.15">
      <c r="E5019" s="5"/>
      <c r="G5019" s="5"/>
      <c r="H5019" s="6"/>
      <c r="I5019" s="6"/>
      <c r="J5019" s="6"/>
      <c r="M5019" s="7"/>
      <c r="AG5019" s="4"/>
      <c r="AH5019" s="4"/>
      <c r="AI5019" s="8"/>
      <c r="AJ5019" s="9"/>
      <c r="AK5019" s="10"/>
      <c r="AL5019" s="8"/>
      <c r="AM5019" s="9"/>
      <c r="AN5019" s="10"/>
      <c r="AO5019" s="11"/>
      <c r="AP5019" s="11"/>
      <c r="AQ5019" s="11"/>
    </row>
    <row r="5020" spans="5:43" x14ac:dyDescent="0.15">
      <c r="E5020" s="5"/>
      <c r="G5020" s="5"/>
      <c r="H5020" s="6"/>
      <c r="I5020" s="6"/>
      <c r="J5020" s="6"/>
      <c r="M5020" s="7"/>
      <c r="AG5020" s="4"/>
      <c r="AH5020" s="4"/>
      <c r="AI5020" s="8"/>
      <c r="AJ5020" s="9"/>
      <c r="AK5020" s="10"/>
      <c r="AL5020" s="8"/>
      <c r="AM5020" s="9"/>
      <c r="AN5020" s="10"/>
      <c r="AO5020" s="11"/>
      <c r="AP5020" s="11"/>
      <c r="AQ5020" s="11"/>
    </row>
    <row r="5021" spans="5:43" x14ac:dyDescent="0.15">
      <c r="E5021" s="5"/>
      <c r="G5021" s="5"/>
      <c r="H5021" s="6"/>
      <c r="I5021" s="6"/>
      <c r="J5021" s="6"/>
      <c r="M5021" s="7"/>
      <c r="AG5021" s="4"/>
      <c r="AH5021" s="4"/>
      <c r="AI5021" s="8"/>
      <c r="AJ5021" s="9"/>
      <c r="AK5021" s="10"/>
      <c r="AL5021" s="8"/>
      <c r="AM5021" s="9"/>
      <c r="AN5021" s="10"/>
      <c r="AO5021" s="11"/>
      <c r="AP5021" s="11"/>
      <c r="AQ5021" s="11"/>
    </row>
    <row r="5022" spans="5:43" x14ac:dyDescent="0.15">
      <c r="E5022" s="5"/>
      <c r="G5022" s="5"/>
      <c r="H5022" s="6"/>
      <c r="I5022" s="6"/>
      <c r="J5022" s="6"/>
      <c r="M5022" s="7"/>
      <c r="AG5022" s="4"/>
      <c r="AH5022" s="4"/>
      <c r="AI5022" s="8"/>
      <c r="AJ5022" s="9"/>
      <c r="AK5022" s="10"/>
      <c r="AL5022" s="8"/>
      <c r="AM5022" s="9"/>
      <c r="AN5022" s="10"/>
      <c r="AO5022" s="11"/>
      <c r="AP5022" s="11"/>
      <c r="AQ5022" s="11"/>
    </row>
    <row r="5023" spans="5:43" x14ac:dyDescent="0.15">
      <c r="E5023" s="5"/>
      <c r="G5023" s="5"/>
      <c r="H5023" s="6"/>
      <c r="I5023" s="6"/>
      <c r="J5023" s="6"/>
      <c r="M5023" s="7"/>
      <c r="AG5023" s="4"/>
      <c r="AH5023" s="4"/>
      <c r="AI5023" s="8"/>
      <c r="AJ5023" s="9"/>
      <c r="AK5023" s="10"/>
      <c r="AL5023" s="8"/>
      <c r="AM5023" s="9"/>
      <c r="AN5023" s="10"/>
      <c r="AO5023" s="11"/>
      <c r="AP5023" s="11"/>
      <c r="AQ5023" s="11"/>
    </row>
    <row r="5024" spans="5:43" x14ac:dyDescent="0.15">
      <c r="E5024" s="5"/>
      <c r="G5024" s="5"/>
      <c r="H5024" s="6"/>
      <c r="I5024" s="6"/>
      <c r="J5024" s="6"/>
      <c r="M5024" s="7"/>
      <c r="AG5024" s="4"/>
      <c r="AH5024" s="4"/>
      <c r="AI5024" s="8"/>
      <c r="AJ5024" s="9"/>
      <c r="AK5024" s="10"/>
      <c r="AL5024" s="8"/>
      <c r="AM5024" s="9"/>
      <c r="AN5024" s="10"/>
      <c r="AO5024" s="11"/>
      <c r="AP5024" s="11"/>
      <c r="AQ5024" s="11"/>
    </row>
    <row r="5025" spans="5:43" x14ac:dyDescent="0.15">
      <c r="E5025" s="5"/>
      <c r="G5025" s="5"/>
      <c r="H5025" s="6"/>
      <c r="I5025" s="6"/>
      <c r="J5025" s="6"/>
      <c r="M5025" s="7"/>
      <c r="AG5025" s="4"/>
      <c r="AH5025" s="4"/>
      <c r="AI5025" s="8"/>
      <c r="AJ5025" s="9"/>
      <c r="AK5025" s="10"/>
      <c r="AL5025" s="8"/>
      <c r="AM5025" s="9"/>
      <c r="AN5025" s="10"/>
      <c r="AO5025" s="11"/>
      <c r="AP5025" s="11"/>
      <c r="AQ5025" s="11"/>
    </row>
    <row r="5026" spans="5:43" x14ac:dyDescent="0.15">
      <c r="E5026" s="5"/>
      <c r="G5026" s="5"/>
      <c r="H5026" s="6"/>
      <c r="I5026" s="6"/>
      <c r="J5026" s="6"/>
      <c r="M5026" s="7"/>
      <c r="AG5026" s="4"/>
      <c r="AH5026" s="4"/>
      <c r="AI5026" s="8"/>
      <c r="AJ5026" s="9"/>
      <c r="AK5026" s="10"/>
      <c r="AL5026" s="8"/>
      <c r="AM5026" s="9"/>
      <c r="AN5026" s="10"/>
      <c r="AO5026" s="11"/>
      <c r="AP5026" s="11"/>
      <c r="AQ5026" s="11"/>
    </row>
    <row r="5027" spans="5:43" x14ac:dyDescent="0.15">
      <c r="E5027" s="5"/>
      <c r="G5027" s="5"/>
      <c r="H5027" s="6"/>
      <c r="I5027" s="6"/>
      <c r="J5027" s="6"/>
      <c r="M5027" s="7"/>
      <c r="AG5027" s="4"/>
      <c r="AH5027" s="4"/>
      <c r="AI5027" s="8"/>
      <c r="AJ5027" s="9"/>
      <c r="AK5027" s="10"/>
      <c r="AL5027" s="8"/>
      <c r="AM5027" s="9"/>
      <c r="AN5027" s="10"/>
      <c r="AO5027" s="11"/>
      <c r="AP5027" s="11"/>
      <c r="AQ5027" s="11"/>
    </row>
    <row r="5028" spans="5:43" x14ac:dyDescent="0.15">
      <c r="E5028" s="5"/>
      <c r="G5028" s="5"/>
      <c r="H5028" s="6"/>
      <c r="I5028" s="6"/>
      <c r="J5028" s="6"/>
      <c r="M5028" s="7"/>
      <c r="AG5028" s="4"/>
      <c r="AH5028" s="4"/>
      <c r="AI5028" s="8"/>
      <c r="AJ5028" s="9"/>
      <c r="AK5028" s="10"/>
      <c r="AL5028" s="8"/>
      <c r="AM5028" s="9"/>
      <c r="AN5028" s="10"/>
      <c r="AO5028" s="11"/>
      <c r="AP5028" s="11"/>
      <c r="AQ5028" s="11"/>
    </row>
    <row r="5029" spans="5:43" x14ac:dyDescent="0.15">
      <c r="E5029" s="5"/>
      <c r="G5029" s="5"/>
      <c r="H5029" s="6"/>
      <c r="I5029" s="6"/>
      <c r="J5029" s="6"/>
      <c r="M5029" s="7"/>
      <c r="AG5029" s="4"/>
      <c r="AH5029" s="4"/>
      <c r="AI5029" s="8"/>
      <c r="AJ5029" s="9"/>
      <c r="AK5029" s="10"/>
      <c r="AL5029" s="8"/>
      <c r="AM5029" s="9"/>
      <c r="AN5029" s="10"/>
      <c r="AO5029" s="11"/>
      <c r="AP5029" s="11"/>
      <c r="AQ5029" s="11"/>
    </row>
    <row r="5030" spans="5:43" x14ac:dyDescent="0.15">
      <c r="E5030" s="5"/>
      <c r="G5030" s="5"/>
      <c r="H5030" s="6"/>
      <c r="I5030" s="6"/>
      <c r="J5030" s="6"/>
      <c r="M5030" s="7"/>
      <c r="AG5030" s="4"/>
      <c r="AH5030" s="4"/>
      <c r="AI5030" s="8"/>
      <c r="AJ5030" s="9"/>
      <c r="AK5030" s="10"/>
      <c r="AL5030" s="8"/>
      <c r="AM5030" s="9"/>
      <c r="AN5030" s="10"/>
      <c r="AO5030" s="11"/>
      <c r="AP5030" s="11"/>
      <c r="AQ5030" s="11"/>
    </row>
    <row r="5031" spans="5:43" x14ac:dyDescent="0.15">
      <c r="E5031" s="5"/>
      <c r="G5031" s="5"/>
      <c r="H5031" s="6"/>
      <c r="I5031" s="6"/>
      <c r="J5031" s="6"/>
      <c r="M5031" s="7"/>
      <c r="AG5031" s="4"/>
      <c r="AH5031" s="4"/>
      <c r="AI5031" s="8"/>
      <c r="AJ5031" s="9"/>
      <c r="AK5031" s="10"/>
      <c r="AL5031" s="8"/>
      <c r="AM5031" s="9"/>
      <c r="AN5031" s="10"/>
      <c r="AO5031" s="11"/>
      <c r="AP5031" s="11"/>
      <c r="AQ5031" s="11"/>
    </row>
    <row r="5032" spans="5:43" x14ac:dyDescent="0.15">
      <c r="E5032" s="5"/>
      <c r="G5032" s="5"/>
      <c r="H5032" s="6"/>
      <c r="I5032" s="6"/>
      <c r="J5032" s="6"/>
      <c r="M5032" s="7"/>
      <c r="AG5032" s="4"/>
      <c r="AH5032" s="4"/>
      <c r="AI5032" s="8"/>
      <c r="AJ5032" s="9"/>
      <c r="AK5032" s="10"/>
      <c r="AL5032" s="8"/>
      <c r="AM5032" s="9"/>
      <c r="AN5032" s="10"/>
      <c r="AO5032" s="11"/>
      <c r="AP5032" s="11"/>
      <c r="AQ5032" s="11"/>
    </row>
    <row r="5033" spans="5:43" x14ac:dyDescent="0.15">
      <c r="E5033" s="5"/>
      <c r="G5033" s="5"/>
      <c r="H5033" s="6"/>
      <c r="I5033" s="6"/>
      <c r="J5033" s="6"/>
      <c r="M5033" s="7"/>
      <c r="AG5033" s="4"/>
      <c r="AH5033" s="4"/>
      <c r="AI5033" s="8"/>
      <c r="AJ5033" s="9"/>
      <c r="AK5033" s="10"/>
      <c r="AL5033" s="8"/>
      <c r="AM5033" s="9"/>
      <c r="AN5033" s="10"/>
      <c r="AO5033" s="11"/>
      <c r="AP5033" s="11"/>
      <c r="AQ5033" s="11"/>
    </row>
    <row r="5034" spans="5:43" x14ac:dyDescent="0.15">
      <c r="E5034" s="5"/>
      <c r="G5034" s="5"/>
      <c r="H5034" s="6"/>
      <c r="I5034" s="6"/>
      <c r="J5034" s="6"/>
      <c r="M5034" s="7"/>
      <c r="AG5034" s="4"/>
      <c r="AH5034" s="4"/>
      <c r="AI5034" s="8"/>
      <c r="AJ5034" s="9"/>
      <c r="AK5034" s="10"/>
      <c r="AL5034" s="8"/>
      <c r="AM5034" s="9"/>
      <c r="AN5034" s="10"/>
      <c r="AO5034" s="11"/>
      <c r="AP5034" s="11"/>
      <c r="AQ5034" s="11"/>
    </row>
  </sheetData>
  <sheetProtection algorithmName="SHA-512" hashValue="Fn1zDpDSfxFMvGltPn1n/vSZ6aSTW/iLqGUVzKmHk1UlfCa02LYzKqFRj+R39JBHKKNi/dMeUl4wq2XXZ2IZyg==" saltValue="2Jc48lnTyZfyqhU51SqZIQ==" spinCount="100000" sheet="1" objects="1" scenarios="1" selectLockedCells="1"/>
  <mergeCells count="7">
    <mergeCell ref="B19:C19"/>
    <mergeCell ref="AG2:AH2"/>
    <mergeCell ref="E1:AP1"/>
    <mergeCell ref="B8:C8"/>
    <mergeCell ref="AO2:AP2"/>
    <mergeCell ref="E2:G2"/>
    <mergeCell ref="B10:C10"/>
  </mergeCells>
  <phoneticPr fontId="16" type="noConversion"/>
  <dataValidations count="2">
    <dataValidation type="list" allowBlank="1" showInputMessage="1" showErrorMessage="1" errorTitle="Atención:" error="Introduce CON MAYÚSCULAS uno de estos dos valores:_x000a_- N, si las coordenadas a convertir están en el hemisferio Norte._x000a_- S, si las coordenadas a convertir están en el hemisferio Sur." sqref="C21" xr:uid="{00000000-0002-0000-0000-000000000000}">
      <formula1>"N,S"</formula1>
    </dataValidation>
    <dataValidation type="whole" allowBlank="1" showInputMessage="1" showErrorMessage="1" errorTitle="Atención:" error="El Huso o Zona UTM debe ser un valor entero comprendido entre el 1 y el 60." sqref="C20" xr:uid="{00000000-0002-0000-0000-000001000000}">
      <formula1>1</formula1>
      <formula2>60</formula2>
    </dataValidation>
  </dataValidations>
  <pageMargins left="0.75" right="0.75" top="1" bottom="1" header="0" footer="0"/>
  <pageSetup paperSize="122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RowHeight="13" x14ac:dyDescent="0.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UTM to Decimal Degrees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Conversions</dc:title>
  <dc:subject/>
  <dc:creator>Jeff Randall</dc:creator>
  <cp:keywords/>
  <dc:description/>
  <cp:lastModifiedBy>Home Office</cp:lastModifiedBy>
  <dcterms:created xsi:type="dcterms:W3CDTF">2009-07-28T20:34:52Z</dcterms:created>
  <dcterms:modified xsi:type="dcterms:W3CDTF">2020-09-26T13:11:19Z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198224adf6b54e3abd5f173096ec5641</vt:lpwstr>
  </property>
</Properties>
</file>